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13_ncr:1_{5B91B68D-55F0-4FBC-9290-D46D35B1CD81}" xr6:coauthVersionLast="46" xr6:coauthVersionMax="47" xr10:uidLastSave="{00000000-0000-0000-0000-000000000000}"/>
  <bookViews>
    <workbookView xWindow="-108" yWindow="-108" windowWidth="23256" windowHeight="12576" firstSheet="8" activeTab="1" xr2:uid="{00000000-000D-0000-FFFF-FFFF00000000}"/>
  </bookViews>
  <sheets>
    <sheet name="Zdravila" sheetId="1" r:id="rId1"/>
    <sheet name="A1" sheetId="5" r:id="rId2"/>
    <sheet name="A2" sheetId="6" r:id="rId3"/>
    <sheet name="B1" sheetId="7" r:id="rId4"/>
    <sheet name="B2" sheetId="8" r:id="rId5"/>
    <sheet name="C1" sheetId="9" r:id="rId6"/>
    <sheet name="C2" sheetId="10" r:id="rId7"/>
    <sheet name="D1" sheetId="11" r:id="rId8"/>
    <sheet name="D2" sheetId="12" r:id="rId9"/>
    <sheet name="G1" sheetId="13" r:id="rId10"/>
    <sheet name="G2" sheetId="14" r:id="rId11"/>
    <sheet name="H1" sheetId="15" r:id="rId12"/>
    <sheet name="H2" sheetId="16" r:id="rId13"/>
    <sheet name="J1" sheetId="17" r:id="rId14"/>
    <sheet name="J2" sheetId="18" r:id="rId15"/>
    <sheet name="L1" sheetId="19" r:id="rId16"/>
    <sheet name="L2" sheetId="20" r:id="rId17"/>
    <sheet name="M1" sheetId="21" r:id="rId18"/>
    <sheet name="M2" sheetId="22" r:id="rId19"/>
    <sheet name="N1" sheetId="23" r:id="rId20"/>
    <sheet name="N2" sheetId="24" r:id="rId21"/>
    <sheet name="P1" sheetId="25" r:id="rId22"/>
    <sheet name="P2" sheetId="26" r:id="rId23"/>
    <sheet name="R1" sheetId="27" r:id="rId24"/>
    <sheet name="R2" sheetId="28" r:id="rId25"/>
    <sheet name="S1" sheetId="29" r:id="rId26"/>
    <sheet name="S2" sheetId="30" r:id="rId27"/>
    <sheet name="V1" sheetId="31" r:id="rId28"/>
    <sheet name="V2" sheetId="32" r:id="rId2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2" i="32" l="1"/>
  <c r="A82" i="32"/>
  <c r="B81" i="32"/>
  <c r="A81" i="32"/>
  <c r="B80" i="32"/>
  <c r="A80" i="32"/>
  <c r="B79" i="32"/>
  <c r="A79" i="32"/>
  <c r="B78" i="32"/>
  <c r="A78" i="32"/>
  <c r="B77" i="32"/>
  <c r="A77" i="32"/>
  <c r="B76" i="32"/>
  <c r="A76" i="32"/>
  <c r="B75" i="32"/>
  <c r="A75" i="32"/>
  <c r="B74" i="32"/>
  <c r="A74" i="32"/>
  <c r="B73" i="32"/>
  <c r="A73" i="32"/>
  <c r="B72" i="32"/>
  <c r="A72" i="32"/>
  <c r="B71" i="32"/>
  <c r="A71" i="32"/>
  <c r="B70" i="32"/>
  <c r="A70" i="32"/>
  <c r="B69" i="32"/>
  <c r="A69" i="32"/>
  <c r="B68" i="32"/>
  <c r="A68" i="32"/>
  <c r="B67" i="32"/>
  <c r="A67" i="32"/>
  <c r="B66" i="32"/>
  <c r="A66" i="32"/>
  <c r="B65" i="32"/>
  <c r="A65" i="32"/>
  <c r="B64" i="32"/>
  <c r="A64" i="32"/>
  <c r="B63" i="32"/>
  <c r="A63" i="32"/>
  <c r="B62" i="32"/>
  <c r="A62" i="32"/>
  <c r="B61" i="32"/>
  <c r="A61" i="32"/>
  <c r="B60" i="32"/>
  <c r="A60" i="32"/>
  <c r="B59" i="32"/>
  <c r="A59" i="32"/>
  <c r="B58" i="32"/>
  <c r="A58" i="32"/>
  <c r="B57" i="32"/>
  <c r="A57" i="32"/>
  <c r="B56" i="32"/>
  <c r="A56" i="32"/>
  <c r="B55" i="32"/>
  <c r="A55" i="32"/>
  <c r="B54" i="32"/>
  <c r="A54" i="32"/>
  <c r="B53" i="32"/>
  <c r="A53" i="32"/>
  <c r="B52" i="32"/>
  <c r="A52" i="32"/>
  <c r="B51" i="32"/>
  <c r="A51" i="32"/>
  <c r="B50" i="32"/>
  <c r="A50" i="32"/>
  <c r="B49" i="32"/>
  <c r="A49" i="32"/>
  <c r="B48" i="32"/>
  <c r="A48" i="32"/>
  <c r="B47" i="32"/>
  <c r="A47" i="32"/>
  <c r="B46" i="32"/>
  <c r="A46" i="32"/>
  <c r="B45" i="32"/>
  <c r="A45" i="32"/>
  <c r="B44" i="32"/>
  <c r="A44" i="32"/>
  <c r="B43" i="32"/>
  <c r="A43" i="32"/>
  <c r="B42" i="32"/>
  <c r="A42" i="32"/>
  <c r="B41" i="32"/>
  <c r="A41" i="32"/>
  <c r="B40" i="32"/>
  <c r="A40" i="32"/>
  <c r="B39" i="32"/>
  <c r="A39" i="32"/>
  <c r="B38" i="32"/>
  <c r="A38" i="32"/>
  <c r="B37" i="32"/>
  <c r="A37" i="32"/>
  <c r="B36" i="32"/>
  <c r="A36" i="32"/>
  <c r="B35" i="32"/>
  <c r="A35" i="32"/>
  <c r="B34" i="32"/>
  <c r="A34" i="32"/>
  <c r="B33" i="32"/>
  <c r="A33" i="32"/>
  <c r="B32" i="32"/>
  <c r="A32" i="32"/>
  <c r="B31" i="32"/>
  <c r="A31" i="32"/>
  <c r="B30" i="32"/>
  <c r="A30" i="32"/>
  <c r="B29" i="32"/>
  <c r="A29" i="32"/>
  <c r="B28" i="32"/>
  <c r="A28" i="32"/>
  <c r="B27" i="32"/>
  <c r="A27" i="32"/>
  <c r="B26" i="32"/>
  <c r="A26" i="32"/>
  <c r="B25" i="32"/>
  <c r="A25" i="32"/>
  <c r="B24" i="32"/>
  <c r="A24" i="32"/>
  <c r="B23" i="32"/>
  <c r="A23" i="32"/>
  <c r="B22" i="32"/>
  <c r="A22" i="32"/>
  <c r="B21" i="32"/>
  <c r="A21" i="32"/>
  <c r="B20" i="32"/>
  <c r="A20" i="32"/>
  <c r="B19" i="32"/>
  <c r="A19" i="32"/>
  <c r="B18" i="32"/>
  <c r="A18" i="32"/>
  <c r="B17" i="32"/>
  <c r="A17" i="32"/>
  <c r="B16" i="32"/>
  <c r="A16" i="32"/>
  <c r="B15" i="32"/>
  <c r="A15" i="32"/>
  <c r="B14" i="32"/>
  <c r="A14" i="32"/>
  <c r="B13" i="32"/>
  <c r="A13" i="32"/>
  <c r="B12" i="32"/>
  <c r="A12" i="32"/>
  <c r="B11" i="32"/>
  <c r="A11" i="32"/>
  <c r="B10" i="32"/>
  <c r="A10" i="32"/>
  <c r="B9" i="32"/>
  <c r="A9" i="32"/>
  <c r="B8" i="32"/>
  <c r="A8" i="32"/>
  <c r="B7" i="32"/>
  <c r="A7" i="32"/>
  <c r="B6" i="32"/>
  <c r="A6" i="32"/>
  <c r="B5" i="32"/>
  <c r="A5" i="32"/>
  <c r="B4" i="32"/>
  <c r="A4" i="32"/>
  <c r="B3" i="32"/>
  <c r="A3" i="32"/>
  <c r="B82" i="31"/>
  <c r="A82" i="31"/>
  <c r="B81" i="31"/>
  <c r="A81" i="31"/>
  <c r="B80" i="31"/>
  <c r="A80" i="31"/>
  <c r="B79" i="31"/>
  <c r="A79" i="31"/>
  <c r="B78" i="31"/>
  <c r="A78" i="31"/>
  <c r="B77" i="31"/>
  <c r="A77" i="31"/>
  <c r="B76" i="31"/>
  <c r="A76" i="31"/>
  <c r="B75" i="31"/>
  <c r="A75" i="31"/>
  <c r="B74" i="31"/>
  <c r="A74" i="31"/>
  <c r="B73" i="31"/>
  <c r="A73" i="31"/>
  <c r="B72" i="31"/>
  <c r="A72" i="31"/>
  <c r="B71" i="31"/>
  <c r="A71" i="31"/>
  <c r="B70" i="31"/>
  <c r="A70" i="31"/>
  <c r="B69" i="31"/>
  <c r="A69" i="31"/>
  <c r="B68" i="31"/>
  <c r="A68" i="31"/>
  <c r="B67" i="31"/>
  <c r="A67" i="31"/>
  <c r="B66" i="31"/>
  <c r="A66" i="31"/>
  <c r="B65" i="31"/>
  <c r="A65" i="31"/>
  <c r="B64" i="31"/>
  <c r="A64" i="31"/>
  <c r="B63" i="31"/>
  <c r="A63" i="31"/>
  <c r="B62" i="31"/>
  <c r="A62" i="31"/>
  <c r="B61" i="31"/>
  <c r="A61" i="31"/>
  <c r="B60" i="31"/>
  <c r="A60" i="31"/>
  <c r="B59" i="31"/>
  <c r="A59" i="31"/>
  <c r="B58" i="31"/>
  <c r="A58" i="31"/>
  <c r="B57" i="31"/>
  <c r="A57" i="31"/>
  <c r="B56" i="31"/>
  <c r="A56" i="31"/>
  <c r="B55" i="31"/>
  <c r="A55" i="31"/>
  <c r="B54" i="31"/>
  <c r="A54" i="31"/>
  <c r="B53" i="31"/>
  <c r="A53" i="31"/>
  <c r="B52" i="31"/>
  <c r="A52" i="31"/>
  <c r="B51" i="31"/>
  <c r="A51" i="31"/>
  <c r="B50" i="31"/>
  <c r="A50" i="31"/>
  <c r="B49" i="31"/>
  <c r="A49" i="31"/>
  <c r="B48" i="31"/>
  <c r="A48" i="31"/>
  <c r="B47" i="31"/>
  <c r="A47" i="31"/>
  <c r="B46" i="31"/>
  <c r="A46" i="31"/>
  <c r="B45" i="31"/>
  <c r="A45" i="31"/>
  <c r="B44" i="31"/>
  <c r="A44" i="31"/>
  <c r="B43" i="31"/>
  <c r="A43" i="31"/>
  <c r="B42" i="31"/>
  <c r="A42" i="31"/>
  <c r="B41" i="31"/>
  <c r="A41" i="31"/>
  <c r="B40" i="31"/>
  <c r="A40" i="31"/>
  <c r="B39" i="31"/>
  <c r="A39" i="31"/>
  <c r="B38" i="31"/>
  <c r="A38" i="31"/>
  <c r="B37" i="31"/>
  <c r="A37" i="31"/>
  <c r="B36" i="31"/>
  <c r="A36" i="31"/>
  <c r="B35" i="31"/>
  <c r="A35" i="31"/>
  <c r="B34" i="31"/>
  <c r="A34" i="31"/>
  <c r="B33" i="31"/>
  <c r="A33" i="31"/>
  <c r="B32" i="31"/>
  <c r="A32" i="31"/>
  <c r="B31" i="31"/>
  <c r="A31" i="31"/>
  <c r="B30" i="31"/>
  <c r="A30" i="31"/>
  <c r="B29" i="31"/>
  <c r="A29" i="31"/>
  <c r="B28" i="31"/>
  <c r="A28" i="31"/>
  <c r="B27" i="31"/>
  <c r="A27" i="31"/>
  <c r="B26" i="31"/>
  <c r="A26" i="31"/>
  <c r="B25" i="31"/>
  <c r="A25" i="31"/>
  <c r="B24" i="31"/>
  <c r="A24" i="31"/>
  <c r="B23" i="31"/>
  <c r="A23" i="31"/>
  <c r="B22" i="31"/>
  <c r="A22" i="31"/>
  <c r="B21" i="31"/>
  <c r="A21" i="31"/>
  <c r="B20" i="31"/>
  <c r="A20" i="31"/>
  <c r="B19" i="31"/>
  <c r="A19" i="31"/>
  <c r="B18" i="31"/>
  <c r="A18" i="31"/>
  <c r="B17" i="31"/>
  <c r="A17" i="31"/>
  <c r="B16" i="31"/>
  <c r="A16" i="31"/>
  <c r="B15" i="31"/>
  <c r="A15" i="31"/>
  <c r="B14" i="31"/>
  <c r="A14" i="31"/>
  <c r="B13" i="31"/>
  <c r="A13" i="31"/>
  <c r="B12" i="31"/>
  <c r="A12" i="31"/>
  <c r="B11" i="31"/>
  <c r="A11" i="31"/>
  <c r="B10" i="31"/>
  <c r="A10" i="31"/>
  <c r="B9" i="31"/>
  <c r="A9" i="31"/>
  <c r="B8" i="31"/>
  <c r="A8" i="31"/>
  <c r="B7" i="31"/>
  <c r="A7" i="31"/>
  <c r="B6" i="31"/>
  <c r="A6" i="31"/>
  <c r="B5" i="31"/>
  <c r="A5" i="31"/>
  <c r="B4" i="31"/>
  <c r="A4" i="31"/>
  <c r="B3" i="31"/>
  <c r="A3" i="31"/>
  <c r="B72" i="30"/>
  <c r="A72" i="30"/>
  <c r="B71" i="30"/>
  <c r="A71" i="30"/>
  <c r="B70" i="30"/>
  <c r="A70" i="30"/>
  <c r="B69" i="30"/>
  <c r="A69" i="30"/>
  <c r="B68" i="30"/>
  <c r="A68" i="30"/>
  <c r="B67" i="30"/>
  <c r="A67" i="30"/>
  <c r="B66" i="30"/>
  <c r="A66" i="30"/>
  <c r="B65" i="30"/>
  <c r="A65" i="30"/>
  <c r="B64" i="30"/>
  <c r="A64" i="30"/>
  <c r="B63" i="30"/>
  <c r="A63" i="30"/>
  <c r="B62" i="30"/>
  <c r="A62" i="30"/>
  <c r="B61" i="30"/>
  <c r="A61" i="30"/>
  <c r="B60" i="30"/>
  <c r="A60" i="30"/>
  <c r="B59" i="30"/>
  <c r="A59" i="30"/>
  <c r="B58" i="30"/>
  <c r="A58" i="30"/>
  <c r="B57" i="30"/>
  <c r="A57" i="30"/>
  <c r="B56" i="30"/>
  <c r="A56" i="30"/>
  <c r="B55" i="30"/>
  <c r="A55" i="30"/>
  <c r="B54" i="30"/>
  <c r="A54" i="30"/>
  <c r="B53" i="30"/>
  <c r="A53" i="30"/>
  <c r="B52" i="30"/>
  <c r="A52" i="30"/>
  <c r="B51" i="30"/>
  <c r="A51" i="30"/>
  <c r="B50" i="30"/>
  <c r="A50" i="30"/>
  <c r="B49" i="30"/>
  <c r="A49" i="30"/>
  <c r="B48" i="30"/>
  <c r="A48" i="30"/>
  <c r="B47" i="30"/>
  <c r="A47" i="30"/>
  <c r="B46" i="30"/>
  <c r="A46" i="30"/>
  <c r="B45" i="30"/>
  <c r="A45" i="30"/>
  <c r="B44" i="30"/>
  <c r="A44" i="30"/>
  <c r="B43" i="30"/>
  <c r="A43" i="30"/>
  <c r="B42" i="30"/>
  <c r="A42" i="30"/>
  <c r="B41" i="30"/>
  <c r="A41" i="30"/>
  <c r="B40" i="30"/>
  <c r="A40" i="30"/>
  <c r="B39" i="30"/>
  <c r="A39" i="30"/>
  <c r="B38" i="30"/>
  <c r="A38" i="30"/>
  <c r="B37" i="30"/>
  <c r="A37" i="30"/>
  <c r="B36" i="30"/>
  <c r="A36" i="30"/>
  <c r="B35" i="30"/>
  <c r="A35" i="30"/>
  <c r="B34" i="30"/>
  <c r="A34" i="30"/>
  <c r="B33" i="30"/>
  <c r="A33" i="30"/>
  <c r="B32" i="30"/>
  <c r="A32" i="30"/>
  <c r="B31" i="30"/>
  <c r="A31" i="30"/>
  <c r="B30" i="30"/>
  <c r="A30" i="30"/>
  <c r="B29" i="30"/>
  <c r="A29" i="30"/>
  <c r="B28" i="30"/>
  <c r="A28" i="30"/>
  <c r="B27" i="30"/>
  <c r="A27" i="30"/>
  <c r="B26" i="30"/>
  <c r="A26" i="30"/>
  <c r="B25" i="30"/>
  <c r="A25" i="30"/>
  <c r="B24" i="30"/>
  <c r="A24" i="30"/>
  <c r="B23" i="30"/>
  <c r="A23" i="30"/>
  <c r="B22" i="30"/>
  <c r="A22" i="30"/>
  <c r="B21" i="30"/>
  <c r="A21" i="30"/>
  <c r="B20" i="30"/>
  <c r="A20" i="30"/>
  <c r="B19" i="30"/>
  <c r="A19" i="30"/>
  <c r="B18" i="30"/>
  <c r="A18" i="30"/>
  <c r="B17" i="30"/>
  <c r="A17" i="30"/>
  <c r="B16" i="30"/>
  <c r="A16" i="30"/>
  <c r="B15" i="30"/>
  <c r="A15" i="30"/>
  <c r="B14" i="30"/>
  <c r="A14" i="30"/>
  <c r="B13" i="30"/>
  <c r="A13" i="30"/>
  <c r="B12" i="30"/>
  <c r="A12" i="30"/>
  <c r="B11" i="30"/>
  <c r="A11" i="30"/>
  <c r="B10" i="30"/>
  <c r="A10" i="30"/>
  <c r="B9" i="30"/>
  <c r="A9" i="30"/>
  <c r="B8" i="30"/>
  <c r="A8" i="30"/>
  <c r="B7" i="30"/>
  <c r="A7" i="30"/>
  <c r="B6" i="30"/>
  <c r="A6" i="30"/>
  <c r="B5" i="30"/>
  <c r="A5" i="30"/>
  <c r="B4" i="30"/>
  <c r="A4" i="30"/>
  <c r="B3" i="30"/>
  <c r="A3" i="30"/>
  <c r="B72" i="29"/>
  <c r="A72" i="29"/>
  <c r="B71" i="29"/>
  <c r="A71" i="29"/>
  <c r="B70" i="29"/>
  <c r="A70" i="29"/>
  <c r="B69" i="29"/>
  <c r="A69" i="29"/>
  <c r="B68" i="29"/>
  <c r="A68" i="29"/>
  <c r="B67" i="29"/>
  <c r="A67" i="29"/>
  <c r="B66" i="29"/>
  <c r="A66" i="29"/>
  <c r="B65" i="29"/>
  <c r="A65" i="29"/>
  <c r="B64" i="29"/>
  <c r="A64" i="29"/>
  <c r="B63" i="29"/>
  <c r="A63" i="29"/>
  <c r="B62" i="29"/>
  <c r="A62" i="29"/>
  <c r="B61" i="29"/>
  <c r="A61" i="29"/>
  <c r="B60" i="29"/>
  <c r="A60" i="29"/>
  <c r="B59" i="29"/>
  <c r="A59" i="29"/>
  <c r="B58" i="29"/>
  <c r="A58" i="29"/>
  <c r="B57" i="29"/>
  <c r="A57" i="29"/>
  <c r="B56" i="29"/>
  <c r="A56" i="29"/>
  <c r="B55" i="29"/>
  <c r="A55" i="29"/>
  <c r="B54" i="29"/>
  <c r="A54" i="29"/>
  <c r="B53" i="29"/>
  <c r="A53" i="29"/>
  <c r="B52" i="29"/>
  <c r="A52" i="29"/>
  <c r="B51" i="29"/>
  <c r="A51" i="29"/>
  <c r="B50" i="29"/>
  <c r="A50" i="29"/>
  <c r="B49" i="29"/>
  <c r="A49" i="29"/>
  <c r="B48" i="29"/>
  <c r="A48" i="29"/>
  <c r="B47" i="29"/>
  <c r="A47" i="29"/>
  <c r="B46" i="29"/>
  <c r="A46" i="29"/>
  <c r="B45" i="29"/>
  <c r="A45" i="29"/>
  <c r="B44" i="29"/>
  <c r="A44" i="29"/>
  <c r="B43" i="29"/>
  <c r="A43" i="29"/>
  <c r="B42" i="29"/>
  <c r="A42" i="29"/>
  <c r="B41" i="29"/>
  <c r="A41" i="29"/>
  <c r="B40" i="29"/>
  <c r="A40" i="29"/>
  <c r="B39" i="29"/>
  <c r="A39" i="29"/>
  <c r="B38" i="29"/>
  <c r="A38" i="29"/>
  <c r="B37" i="29"/>
  <c r="A37" i="29"/>
  <c r="B36" i="29"/>
  <c r="A36" i="29"/>
  <c r="B35" i="29"/>
  <c r="A35" i="29"/>
  <c r="B34" i="29"/>
  <c r="A34" i="29"/>
  <c r="B33" i="29"/>
  <c r="A33" i="29"/>
  <c r="B32" i="29"/>
  <c r="A32" i="29"/>
  <c r="B31" i="29"/>
  <c r="A31" i="29"/>
  <c r="B30" i="29"/>
  <c r="A30" i="29"/>
  <c r="B29" i="29"/>
  <c r="A29" i="29"/>
  <c r="B28" i="29"/>
  <c r="A28" i="29"/>
  <c r="B27" i="29"/>
  <c r="A27" i="29"/>
  <c r="B26" i="29"/>
  <c r="A26" i="29"/>
  <c r="B25" i="29"/>
  <c r="A25" i="29"/>
  <c r="B24" i="29"/>
  <c r="A24" i="29"/>
  <c r="B23" i="29"/>
  <c r="A23" i="29"/>
  <c r="B22" i="29"/>
  <c r="A22" i="29"/>
  <c r="B21" i="29"/>
  <c r="A21" i="29"/>
  <c r="B20" i="29"/>
  <c r="A20" i="29"/>
  <c r="B19" i="29"/>
  <c r="A19" i="29"/>
  <c r="B18" i="29"/>
  <c r="A18" i="29"/>
  <c r="B17" i="29"/>
  <c r="A17" i="29"/>
  <c r="B16" i="29"/>
  <c r="A16" i="29"/>
  <c r="B15" i="29"/>
  <c r="A15" i="29"/>
  <c r="B14" i="29"/>
  <c r="A14" i="29"/>
  <c r="B13" i="29"/>
  <c r="A13" i="29"/>
  <c r="B12" i="29"/>
  <c r="A12" i="29"/>
  <c r="B11" i="29"/>
  <c r="A11" i="29"/>
  <c r="B10" i="29"/>
  <c r="A10" i="29"/>
  <c r="B9" i="29"/>
  <c r="A9" i="29"/>
  <c r="B8" i="29"/>
  <c r="A8" i="29"/>
  <c r="B7" i="29"/>
  <c r="A7" i="29"/>
  <c r="B6" i="29"/>
  <c r="A6" i="29"/>
  <c r="B5" i="29"/>
  <c r="A5" i="29"/>
  <c r="B4" i="29"/>
  <c r="A4" i="29"/>
  <c r="B3" i="29"/>
  <c r="A3" i="29"/>
  <c r="B96" i="28"/>
  <c r="A96" i="28"/>
  <c r="B95" i="28"/>
  <c r="A95" i="28"/>
  <c r="B94" i="28"/>
  <c r="A94" i="28"/>
  <c r="B93" i="28"/>
  <c r="A93" i="28"/>
  <c r="B92" i="28"/>
  <c r="A92" i="28"/>
  <c r="B91" i="28"/>
  <c r="A91" i="28"/>
  <c r="B90" i="28"/>
  <c r="A90" i="28"/>
  <c r="B89" i="28"/>
  <c r="A89" i="28"/>
  <c r="B88" i="28"/>
  <c r="A88" i="28"/>
  <c r="B87" i="28"/>
  <c r="A87" i="28"/>
  <c r="B86" i="28"/>
  <c r="A86" i="28"/>
  <c r="B85" i="28"/>
  <c r="A85" i="28"/>
  <c r="B84" i="28"/>
  <c r="A84" i="28"/>
  <c r="B83" i="28"/>
  <c r="A83" i="28"/>
  <c r="B82" i="28"/>
  <c r="A82" i="28"/>
  <c r="B81" i="28"/>
  <c r="A81" i="28"/>
  <c r="B80" i="28"/>
  <c r="A80" i="28"/>
  <c r="B79" i="28"/>
  <c r="A79" i="28"/>
  <c r="B78" i="28"/>
  <c r="A78" i="28"/>
  <c r="B77" i="28"/>
  <c r="A77" i="28"/>
  <c r="B76" i="28"/>
  <c r="A76" i="28"/>
  <c r="B75" i="28"/>
  <c r="A75" i="28"/>
  <c r="B74" i="28"/>
  <c r="A74" i="28"/>
  <c r="B73" i="28"/>
  <c r="A73" i="28"/>
  <c r="B72" i="28"/>
  <c r="A72" i="28"/>
  <c r="B71" i="28"/>
  <c r="A71" i="28"/>
  <c r="B70" i="28"/>
  <c r="A70" i="28"/>
  <c r="B69" i="28"/>
  <c r="A69" i="28"/>
  <c r="B68" i="28"/>
  <c r="A68" i="28"/>
  <c r="B67" i="28"/>
  <c r="A67" i="28"/>
  <c r="B66" i="28"/>
  <c r="A66" i="28"/>
  <c r="B65" i="28"/>
  <c r="A65" i="28"/>
  <c r="B64" i="28"/>
  <c r="A64" i="28"/>
  <c r="B63" i="28"/>
  <c r="A63" i="28"/>
  <c r="B62" i="28"/>
  <c r="A62" i="28"/>
  <c r="B61" i="28"/>
  <c r="A61" i="28"/>
  <c r="B60" i="28"/>
  <c r="A60" i="28"/>
  <c r="B59" i="28"/>
  <c r="A59" i="28"/>
  <c r="B58" i="28"/>
  <c r="A58" i="28"/>
  <c r="B57" i="28"/>
  <c r="A57" i="28"/>
  <c r="B56" i="28"/>
  <c r="A56" i="28"/>
  <c r="B55" i="28"/>
  <c r="A55" i="28"/>
  <c r="B54" i="28"/>
  <c r="A54" i="28"/>
  <c r="B53" i="28"/>
  <c r="A53" i="28"/>
  <c r="B52" i="28"/>
  <c r="A52" i="28"/>
  <c r="B51" i="28"/>
  <c r="A51" i="28"/>
  <c r="B50" i="28"/>
  <c r="A50" i="28"/>
  <c r="B49" i="28"/>
  <c r="A49" i="28"/>
  <c r="B48" i="28"/>
  <c r="A48" i="28"/>
  <c r="B47" i="28"/>
  <c r="A47" i="28"/>
  <c r="B46" i="28"/>
  <c r="A46" i="28"/>
  <c r="B45" i="28"/>
  <c r="A45" i="28"/>
  <c r="B44" i="28"/>
  <c r="A44" i="28"/>
  <c r="B43" i="28"/>
  <c r="A43" i="28"/>
  <c r="B42" i="28"/>
  <c r="A42" i="28"/>
  <c r="B41" i="28"/>
  <c r="A41" i="28"/>
  <c r="B40" i="28"/>
  <c r="A40" i="28"/>
  <c r="B39" i="28"/>
  <c r="A39" i="28"/>
  <c r="B38" i="28"/>
  <c r="A38" i="28"/>
  <c r="B37" i="28"/>
  <c r="A37" i="28"/>
  <c r="B36" i="28"/>
  <c r="A36" i="28"/>
  <c r="B35" i="28"/>
  <c r="A35" i="28"/>
  <c r="B34" i="28"/>
  <c r="A34" i="28"/>
  <c r="B33" i="28"/>
  <c r="A33" i="28"/>
  <c r="B32" i="28"/>
  <c r="A32" i="28"/>
  <c r="B31" i="28"/>
  <c r="A31" i="28"/>
  <c r="B30" i="28"/>
  <c r="A30" i="28"/>
  <c r="B29" i="28"/>
  <c r="A29" i="28"/>
  <c r="B28" i="28"/>
  <c r="A28" i="28"/>
  <c r="B27" i="28"/>
  <c r="A27" i="28"/>
  <c r="B26" i="28"/>
  <c r="A26" i="28"/>
  <c r="B25" i="28"/>
  <c r="A25" i="28"/>
  <c r="B24" i="28"/>
  <c r="A24" i="28"/>
  <c r="B23" i="28"/>
  <c r="A23" i="28"/>
  <c r="B22" i="28"/>
  <c r="A22" i="28"/>
  <c r="B21" i="28"/>
  <c r="A21" i="28"/>
  <c r="B20" i="28"/>
  <c r="A20" i="28"/>
  <c r="B19" i="28"/>
  <c r="A19" i="28"/>
  <c r="B18" i="28"/>
  <c r="A18" i="28"/>
  <c r="B17" i="28"/>
  <c r="A17" i="28"/>
  <c r="B16" i="28"/>
  <c r="A16" i="28"/>
  <c r="B15" i="28"/>
  <c r="A15" i="28"/>
  <c r="B14" i="28"/>
  <c r="A14" i="28"/>
  <c r="B13" i="28"/>
  <c r="A13" i="28"/>
  <c r="B12" i="28"/>
  <c r="A12" i="28"/>
  <c r="B11" i="28"/>
  <c r="A11" i="28"/>
  <c r="B10" i="28"/>
  <c r="A10" i="28"/>
  <c r="B9" i="28"/>
  <c r="A9" i="28"/>
  <c r="B8" i="28"/>
  <c r="A8" i="28"/>
  <c r="B7" i="28"/>
  <c r="A7" i="28"/>
  <c r="B6" i="28"/>
  <c r="A6" i="28"/>
  <c r="B5" i="28"/>
  <c r="A5" i="28"/>
  <c r="B4" i="28"/>
  <c r="A4" i="28"/>
  <c r="B3" i="28"/>
  <c r="A3" i="28"/>
  <c r="B96" i="27"/>
  <c r="A96" i="27"/>
  <c r="B95" i="27"/>
  <c r="A95" i="27"/>
  <c r="B94" i="27"/>
  <c r="A94" i="27"/>
  <c r="B93" i="27"/>
  <c r="A93" i="27"/>
  <c r="B92" i="27"/>
  <c r="A92" i="27"/>
  <c r="B91" i="27"/>
  <c r="A91" i="27"/>
  <c r="B90" i="27"/>
  <c r="A90" i="27"/>
  <c r="B89" i="27"/>
  <c r="A89" i="27"/>
  <c r="B88" i="27"/>
  <c r="A88" i="27"/>
  <c r="B87" i="27"/>
  <c r="A87" i="27"/>
  <c r="B86" i="27"/>
  <c r="A86" i="27"/>
  <c r="B85" i="27"/>
  <c r="A85" i="27"/>
  <c r="B84" i="27"/>
  <c r="A84" i="27"/>
  <c r="B83" i="27"/>
  <c r="A83" i="27"/>
  <c r="B82" i="27"/>
  <c r="A82" i="27"/>
  <c r="B81" i="27"/>
  <c r="A81" i="27"/>
  <c r="B80" i="27"/>
  <c r="A80" i="27"/>
  <c r="B79" i="27"/>
  <c r="A79" i="27"/>
  <c r="B78" i="27"/>
  <c r="A78" i="27"/>
  <c r="B77" i="27"/>
  <c r="A77" i="27"/>
  <c r="B76" i="27"/>
  <c r="A76" i="27"/>
  <c r="B75" i="27"/>
  <c r="A75" i="27"/>
  <c r="B74" i="27"/>
  <c r="A74" i="27"/>
  <c r="B73" i="27"/>
  <c r="A73" i="27"/>
  <c r="B72" i="27"/>
  <c r="A72" i="27"/>
  <c r="B71" i="27"/>
  <c r="A71" i="27"/>
  <c r="B70" i="27"/>
  <c r="A70" i="27"/>
  <c r="B69" i="27"/>
  <c r="A69" i="27"/>
  <c r="B68" i="27"/>
  <c r="A68" i="27"/>
  <c r="B67" i="27"/>
  <c r="A67" i="27"/>
  <c r="B66" i="27"/>
  <c r="A66" i="27"/>
  <c r="B65" i="27"/>
  <c r="A65" i="27"/>
  <c r="B64" i="27"/>
  <c r="A64" i="27"/>
  <c r="B63" i="27"/>
  <c r="A63" i="27"/>
  <c r="B62" i="27"/>
  <c r="A62" i="27"/>
  <c r="B61" i="27"/>
  <c r="A61" i="27"/>
  <c r="B60" i="27"/>
  <c r="A60" i="27"/>
  <c r="B59" i="27"/>
  <c r="A59" i="27"/>
  <c r="B58" i="27"/>
  <c r="A58" i="27"/>
  <c r="B57" i="27"/>
  <c r="A57" i="27"/>
  <c r="B56" i="27"/>
  <c r="A56" i="27"/>
  <c r="B55" i="27"/>
  <c r="A55" i="27"/>
  <c r="B54" i="27"/>
  <c r="A54" i="27"/>
  <c r="B53" i="27"/>
  <c r="A53" i="27"/>
  <c r="B52" i="27"/>
  <c r="A52" i="27"/>
  <c r="B51" i="27"/>
  <c r="A51" i="27"/>
  <c r="B50" i="27"/>
  <c r="A50" i="27"/>
  <c r="B49" i="27"/>
  <c r="A49" i="27"/>
  <c r="B48" i="27"/>
  <c r="A48" i="27"/>
  <c r="B47" i="27"/>
  <c r="A47" i="27"/>
  <c r="B46" i="27"/>
  <c r="A46" i="27"/>
  <c r="B45" i="27"/>
  <c r="A45" i="27"/>
  <c r="B44" i="27"/>
  <c r="A44" i="27"/>
  <c r="B43" i="27"/>
  <c r="A43" i="27"/>
  <c r="B42" i="27"/>
  <c r="A42" i="27"/>
  <c r="B41" i="27"/>
  <c r="A41" i="27"/>
  <c r="B40" i="27"/>
  <c r="A40" i="27"/>
  <c r="B39" i="27"/>
  <c r="A39" i="27"/>
  <c r="B38" i="27"/>
  <c r="A38" i="27"/>
  <c r="B37" i="27"/>
  <c r="A37" i="27"/>
  <c r="B36" i="27"/>
  <c r="A36" i="27"/>
  <c r="B35" i="27"/>
  <c r="A35" i="27"/>
  <c r="B34" i="27"/>
  <c r="A34" i="27"/>
  <c r="B33" i="27"/>
  <c r="A33" i="27"/>
  <c r="B32" i="27"/>
  <c r="A32" i="27"/>
  <c r="B31" i="27"/>
  <c r="A31" i="27"/>
  <c r="B30" i="27"/>
  <c r="A30" i="27"/>
  <c r="B29" i="27"/>
  <c r="A29" i="27"/>
  <c r="B28" i="27"/>
  <c r="A28" i="27"/>
  <c r="B27" i="27"/>
  <c r="A27" i="27"/>
  <c r="B26" i="27"/>
  <c r="A26" i="27"/>
  <c r="B25" i="27"/>
  <c r="A25" i="27"/>
  <c r="B24" i="27"/>
  <c r="A24" i="27"/>
  <c r="B23" i="27"/>
  <c r="A23" i="27"/>
  <c r="B22" i="27"/>
  <c r="A22" i="27"/>
  <c r="B21" i="27"/>
  <c r="A21" i="27"/>
  <c r="B20" i="27"/>
  <c r="A20" i="27"/>
  <c r="B19" i="27"/>
  <c r="A19" i="27"/>
  <c r="B18" i="27"/>
  <c r="A18" i="27"/>
  <c r="B17" i="27"/>
  <c r="A17" i="27"/>
  <c r="B16" i="27"/>
  <c r="A16" i="27"/>
  <c r="B15" i="27"/>
  <c r="A15" i="27"/>
  <c r="B14" i="27"/>
  <c r="A14" i="27"/>
  <c r="B13" i="27"/>
  <c r="A13" i="27"/>
  <c r="B12" i="27"/>
  <c r="A12" i="27"/>
  <c r="B11" i="27"/>
  <c r="A11" i="27"/>
  <c r="B10" i="27"/>
  <c r="A10" i="27"/>
  <c r="B9" i="27"/>
  <c r="A9" i="27"/>
  <c r="B8" i="27"/>
  <c r="A8" i="27"/>
  <c r="B7" i="27"/>
  <c r="A7" i="27"/>
  <c r="B6" i="27"/>
  <c r="A6" i="27"/>
  <c r="B5" i="27"/>
  <c r="A5" i="27"/>
  <c r="B4" i="27"/>
  <c r="A4" i="27"/>
  <c r="B3" i="27"/>
  <c r="A3" i="27"/>
  <c r="B9" i="26"/>
  <c r="A9" i="26"/>
  <c r="B8" i="26"/>
  <c r="A8" i="26"/>
  <c r="B7" i="26"/>
  <c r="A7" i="26"/>
  <c r="B6" i="26"/>
  <c r="A6" i="26"/>
  <c r="B5" i="26"/>
  <c r="A5" i="26"/>
  <c r="B4" i="26"/>
  <c r="A4" i="26"/>
  <c r="B3" i="26"/>
  <c r="A3" i="26"/>
  <c r="B9" i="25"/>
  <c r="A9" i="25"/>
  <c r="B8" i="25"/>
  <c r="A8" i="25"/>
  <c r="B7" i="25"/>
  <c r="A7" i="25"/>
  <c r="B6" i="25"/>
  <c r="A6" i="25"/>
  <c r="B5" i="25"/>
  <c r="A5" i="25"/>
  <c r="B4" i="25"/>
  <c r="A4" i="25"/>
  <c r="B3" i="25"/>
  <c r="A3" i="25"/>
  <c r="B474" i="24"/>
  <c r="A474" i="24"/>
  <c r="B473" i="24"/>
  <c r="A473" i="24"/>
  <c r="B472" i="24"/>
  <c r="A472" i="24"/>
  <c r="B471" i="24"/>
  <c r="A471" i="24"/>
  <c r="B470" i="24"/>
  <c r="A470" i="24"/>
  <c r="B469" i="24"/>
  <c r="A469" i="24"/>
  <c r="B468" i="24"/>
  <c r="A468" i="24"/>
  <c r="B467" i="24"/>
  <c r="A467" i="24"/>
  <c r="B466" i="24"/>
  <c r="A466" i="24"/>
  <c r="B465" i="24"/>
  <c r="A465" i="24"/>
  <c r="B464" i="24"/>
  <c r="A464" i="24"/>
  <c r="B463" i="24"/>
  <c r="A463" i="24"/>
  <c r="B462" i="24"/>
  <c r="A462" i="24"/>
  <c r="B461" i="24"/>
  <c r="A461" i="24"/>
  <c r="B460" i="24"/>
  <c r="A460" i="24"/>
  <c r="B459" i="24"/>
  <c r="A459" i="24"/>
  <c r="B458" i="24"/>
  <c r="A458" i="24"/>
  <c r="B457" i="24"/>
  <c r="A457" i="24"/>
  <c r="B456" i="24"/>
  <c r="A456" i="24"/>
  <c r="B455" i="24"/>
  <c r="A455" i="24"/>
  <c r="B454" i="24"/>
  <c r="A454" i="24"/>
  <c r="B453" i="24"/>
  <c r="A453" i="24"/>
  <c r="B452" i="24"/>
  <c r="A452" i="24"/>
  <c r="B451" i="24"/>
  <c r="A451" i="24"/>
  <c r="B450" i="24"/>
  <c r="A450" i="24"/>
  <c r="B449" i="24"/>
  <c r="A449" i="24"/>
  <c r="B448" i="24"/>
  <c r="A448" i="24"/>
  <c r="B447" i="24"/>
  <c r="A447" i="24"/>
  <c r="B446" i="24"/>
  <c r="A446" i="24"/>
  <c r="B445" i="24"/>
  <c r="A445" i="24"/>
  <c r="B444" i="24"/>
  <c r="A444" i="24"/>
  <c r="B443" i="24"/>
  <c r="A443" i="24"/>
  <c r="B442" i="24"/>
  <c r="A442" i="24"/>
  <c r="B441" i="24"/>
  <c r="A441" i="24"/>
  <c r="B440" i="24"/>
  <c r="A440" i="24"/>
  <c r="B439" i="24"/>
  <c r="A439" i="24"/>
  <c r="B438" i="24"/>
  <c r="A438" i="24"/>
  <c r="B437" i="24"/>
  <c r="A437" i="24"/>
  <c r="B436" i="24"/>
  <c r="A436" i="24"/>
  <c r="B435" i="24"/>
  <c r="A435" i="24"/>
  <c r="B434" i="24"/>
  <c r="A434" i="24"/>
  <c r="B433" i="24"/>
  <c r="A433" i="24"/>
  <c r="B432" i="24"/>
  <c r="A432" i="24"/>
  <c r="B431" i="24"/>
  <c r="A431" i="24"/>
  <c r="B430" i="24"/>
  <c r="A430" i="24"/>
  <c r="B429" i="24"/>
  <c r="A429" i="24"/>
  <c r="B428" i="24"/>
  <c r="A428" i="24"/>
  <c r="B427" i="24"/>
  <c r="A427" i="24"/>
  <c r="B426" i="24"/>
  <c r="A426" i="24"/>
  <c r="B425" i="24"/>
  <c r="A425" i="24"/>
  <c r="B424" i="24"/>
  <c r="A424" i="24"/>
  <c r="B423" i="24"/>
  <c r="A423" i="24"/>
  <c r="B422" i="24"/>
  <c r="A422" i="24"/>
  <c r="B421" i="24"/>
  <c r="A421" i="24"/>
  <c r="B420" i="24"/>
  <c r="A420" i="24"/>
  <c r="B419" i="24"/>
  <c r="A419" i="24"/>
  <c r="B418" i="24"/>
  <c r="A418" i="24"/>
  <c r="B417" i="24"/>
  <c r="A417" i="24"/>
  <c r="B416" i="24"/>
  <c r="A416" i="24"/>
  <c r="B415" i="24"/>
  <c r="A415" i="24"/>
  <c r="B414" i="24"/>
  <c r="A414" i="24"/>
  <c r="B413" i="24"/>
  <c r="A413" i="24"/>
  <c r="B412" i="24"/>
  <c r="A412" i="24"/>
  <c r="B411" i="24"/>
  <c r="A411" i="24"/>
  <c r="B410" i="24"/>
  <c r="A410" i="24"/>
  <c r="B409" i="24"/>
  <c r="A409" i="24"/>
  <c r="B408" i="24"/>
  <c r="A408" i="24"/>
  <c r="B407" i="24"/>
  <c r="A407" i="24"/>
  <c r="B406" i="24"/>
  <c r="A406" i="24"/>
  <c r="B405" i="24"/>
  <c r="A405" i="24"/>
  <c r="B404" i="24"/>
  <c r="A404" i="24"/>
  <c r="B403" i="24"/>
  <c r="A403" i="24"/>
  <c r="B402" i="24"/>
  <c r="A402" i="24"/>
  <c r="B401" i="24"/>
  <c r="A401" i="24"/>
  <c r="B400" i="24"/>
  <c r="A400" i="24"/>
  <c r="B399" i="24"/>
  <c r="A399" i="24"/>
  <c r="B398" i="24"/>
  <c r="A398" i="24"/>
  <c r="B397" i="24"/>
  <c r="A397" i="24"/>
  <c r="B396" i="24"/>
  <c r="A396" i="24"/>
  <c r="B395" i="24"/>
  <c r="A395" i="24"/>
  <c r="B394" i="24"/>
  <c r="A394" i="24"/>
  <c r="B393" i="24"/>
  <c r="A393" i="24"/>
  <c r="B392" i="24"/>
  <c r="A392" i="24"/>
  <c r="B391" i="24"/>
  <c r="A391" i="24"/>
  <c r="B390" i="24"/>
  <c r="A390" i="24"/>
  <c r="B389" i="24"/>
  <c r="A389" i="24"/>
  <c r="B388" i="24"/>
  <c r="A388" i="24"/>
  <c r="B387" i="24"/>
  <c r="A387" i="24"/>
  <c r="B386" i="24"/>
  <c r="A386" i="24"/>
  <c r="B385" i="24"/>
  <c r="A385" i="24"/>
  <c r="B384" i="24"/>
  <c r="A384" i="24"/>
  <c r="B383" i="24"/>
  <c r="A383" i="24"/>
  <c r="B382" i="24"/>
  <c r="A382" i="24"/>
  <c r="B381" i="24"/>
  <c r="A381" i="24"/>
  <c r="B380" i="24"/>
  <c r="A380" i="24"/>
  <c r="B379" i="24"/>
  <c r="A379" i="24"/>
  <c r="B378" i="24"/>
  <c r="A378" i="24"/>
  <c r="B377" i="24"/>
  <c r="A377" i="24"/>
  <c r="B376" i="24"/>
  <c r="A376" i="24"/>
  <c r="B375" i="24"/>
  <c r="A375" i="24"/>
  <c r="B374" i="24"/>
  <c r="A374" i="24"/>
  <c r="B373" i="24"/>
  <c r="A373" i="24"/>
  <c r="B372" i="24"/>
  <c r="A372" i="24"/>
  <c r="B371" i="24"/>
  <c r="A371" i="24"/>
  <c r="B370" i="24"/>
  <c r="A370" i="24"/>
  <c r="B369" i="24"/>
  <c r="A369" i="24"/>
  <c r="B368" i="24"/>
  <c r="A368" i="24"/>
  <c r="B367" i="24"/>
  <c r="A367" i="24"/>
  <c r="B366" i="24"/>
  <c r="A366" i="24"/>
  <c r="B365" i="24"/>
  <c r="A365" i="24"/>
  <c r="B364" i="24"/>
  <c r="A364" i="24"/>
  <c r="B363" i="24"/>
  <c r="A363" i="24"/>
  <c r="B362" i="24"/>
  <c r="A362" i="24"/>
  <c r="B361" i="24"/>
  <c r="A361" i="24"/>
  <c r="B360" i="24"/>
  <c r="A360" i="24"/>
  <c r="B359" i="24"/>
  <c r="A359" i="24"/>
  <c r="B358" i="24"/>
  <c r="A358" i="24"/>
  <c r="B357" i="24"/>
  <c r="A357" i="24"/>
  <c r="B356" i="24"/>
  <c r="A356" i="24"/>
  <c r="B355" i="24"/>
  <c r="A355" i="24"/>
  <c r="B354" i="24"/>
  <c r="A354" i="24"/>
  <c r="B353" i="24"/>
  <c r="A353" i="24"/>
  <c r="B352" i="24"/>
  <c r="A352" i="24"/>
  <c r="B351" i="24"/>
  <c r="A351" i="24"/>
  <c r="B350" i="24"/>
  <c r="A350" i="24"/>
  <c r="B349" i="24"/>
  <c r="A349" i="24"/>
  <c r="B348" i="24"/>
  <c r="A348" i="24"/>
  <c r="B347" i="24"/>
  <c r="A347" i="24"/>
  <c r="B346" i="24"/>
  <c r="A346" i="24"/>
  <c r="B345" i="24"/>
  <c r="A345" i="24"/>
  <c r="B344" i="24"/>
  <c r="A344" i="24"/>
  <c r="B343" i="24"/>
  <c r="A343" i="24"/>
  <c r="B342" i="24"/>
  <c r="A342" i="24"/>
  <c r="B341" i="24"/>
  <c r="A341" i="24"/>
  <c r="B340" i="24"/>
  <c r="A340" i="24"/>
  <c r="B339" i="24"/>
  <c r="A339" i="24"/>
  <c r="B338" i="24"/>
  <c r="A338" i="24"/>
  <c r="B337" i="24"/>
  <c r="A337" i="24"/>
  <c r="B336" i="24"/>
  <c r="A336" i="24"/>
  <c r="B335" i="24"/>
  <c r="A335" i="24"/>
  <c r="B334" i="24"/>
  <c r="A334" i="24"/>
  <c r="B333" i="24"/>
  <c r="A333" i="24"/>
  <c r="B332" i="24"/>
  <c r="A332" i="24"/>
  <c r="B331" i="24"/>
  <c r="A331" i="24"/>
  <c r="B330" i="24"/>
  <c r="A330" i="24"/>
  <c r="B329" i="24"/>
  <c r="A329" i="24"/>
  <c r="B328" i="24"/>
  <c r="A328" i="24"/>
  <c r="B327" i="24"/>
  <c r="A327" i="24"/>
  <c r="B326" i="24"/>
  <c r="A326" i="24"/>
  <c r="B325" i="24"/>
  <c r="A325" i="24"/>
  <c r="B324" i="24"/>
  <c r="A324" i="24"/>
  <c r="B323" i="24"/>
  <c r="A323" i="24"/>
  <c r="B322" i="24"/>
  <c r="A322" i="24"/>
  <c r="B321" i="24"/>
  <c r="A321" i="24"/>
  <c r="B320" i="24"/>
  <c r="A320" i="24"/>
  <c r="B319" i="24"/>
  <c r="A319" i="24"/>
  <c r="B318" i="24"/>
  <c r="A318" i="24"/>
  <c r="B317" i="24"/>
  <c r="A317" i="24"/>
  <c r="B316" i="24"/>
  <c r="A316" i="24"/>
  <c r="B315" i="24"/>
  <c r="A315" i="24"/>
  <c r="B314" i="24"/>
  <c r="A314" i="24"/>
  <c r="B313" i="24"/>
  <c r="A313" i="24"/>
  <c r="B312" i="24"/>
  <c r="A312" i="24"/>
  <c r="B311" i="24"/>
  <c r="A311" i="24"/>
  <c r="B310" i="24"/>
  <c r="A310" i="24"/>
  <c r="B309" i="24"/>
  <c r="A309" i="24"/>
  <c r="B308" i="24"/>
  <c r="A308" i="24"/>
  <c r="B307" i="24"/>
  <c r="A307" i="24"/>
  <c r="B306" i="24"/>
  <c r="A306" i="24"/>
  <c r="B305" i="24"/>
  <c r="A305" i="24"/>
  <c r="B304" i="24"/>
  <c r="A304" i="24"/>
  <c r="B303" i="24"/>
  <c r="A303" i="24"/>
  <c r="B302" i="24"/>
  <c r="A302" i="24"/>
  <c r="B301" i="24"/>
  <c r="A301" i="24"/>
  <c r="B300" i="24"/>
  <c r="A300" i="24"/>
  <c r="B299" i="24"/>
  <c r="A299" i="24"/>
  <c r="B298" i="24"/>
  <c r="A298" i="24"/>
  <c r="B297" i="24"/>
  <c r="A297" i="24"/>
  <c r="B296" i="24"/>
  <c r="A296" i="24"/>
  <c r="B295" i="24"/>
  <c r="A295" i="24"/>
  <c r="B294" i="24"/>
  <c r="A294" i="24"/>
  <c r="B293" i="24"/>
  <c r="A293" i="24"/>
  <c r="B292" i="24"/>
  <c r="A292" i="24"/>
  <c r="B291" i="24"/>
  <c r="A291" i="24"/>
  <c r="B290" i="24"/>
  <c r="A290" i="24"/>
  <c r="B289" i="24"/>
  <c r="A289" i="24"/>
  <c r="B288" i="24"/>
  <c r="A288" i="24"/>
  <c r="B287" i="24"/>
  <c r="A287" i="24"/>
  <c r="B286" i="24"/>
  <c r="A286" i="24"/>
  <c r="B285" i="24"/>
  <c r="A285" i="24"/>
  <c r="B284" i="24"/>
  <c r="A284" i="24"/>
  <c r="B283" i="24"/>
  <c r="A283" i="24"/>
  <c r="B282" i="24"/>
  <c r="A282" i="24"/>
  <c r="B281" i="24"/>
  <c r="A281" i="24"/>
  <c r="B280" i="24"/>
  <c r="A280" i="24"/>
  <c r="B279" i="24"/>
  <c r="A279" i="24"/>
  <c r="B278" i="24"/>
  <c r="A278" i="24"/>
  <c r="B277" i="24"/>
  <c r="A277" i="24"/>
  <c r="B276" i="24"/>
  <c r="A276" i="24"/>
  <c r="B275" i="24"/>
  <c r="A275" i="24"/>
  <c r="B274" i="24"/>
  <c r="A274" i="24"/>
  <c r="B273" i="24"/>
  <c r="A273" i="24"/>
  <c r="B272" i="24"/>
  <c r="A272" i="24"/>
  <c r="B271" i="24"/>
  <c r="A271" i="24"/>
  <c r="B270" i="24"/>
  <c r="A270" i="24"/>
  <c r="B269" i="24"/>
  <c r="A269" i="24"/>
  <c r="B268" i="24"/>
  <c r="A268" i="24"/>
  <c r="B267" i="24"/>
  <c r="A267" i="24"/>
  <c r="B266" i="24"/>
  <c r="A266" i="24"/>
  <c r="B265" i="24"/>
  <c r="A265" i="24"/>
  <c r="B264" i="24"/>
  <c r="A264" i="24"/>
  <c r="B263" i="24"/>
  <c r="A263" i="24"/>
  <c r="B262" i="24"/>
  <c r="A262" i="24"/>
  <c r="B261" i="24"/>
  <c r="A261" i="24"/>
  <c r="B260" i="24"/>
  <c r="A260" i="24"/>
  <c r="B259" i="24"/>
  <c r="A259" i="24"/>
  <c r="B258" i="24"/>
  <c r="A258" i="24"/>
  <c r="B257" i="24"/>
  <c r="A257" i="24"/>
  <c r="B256" i="24"/>
  <c r="A256" i="24"/>
  <c r="B255" i="24"/>
  <c r="A255" i="24"/>
  <c r="B254" i="24"/>
  <c r="A254" i="24"/>
  <c r="B253" i="24"/>
  <c r="A253" i="24"/>
  <c r="B252" i="24"/>
  <c r="A252" i="24"/>
  <c r="B251" i="24"/>
  <c r="A251" i="24"/>
  <c r="B250" i="24"/>
  <c r="A250" i="24"/>
  <c r="B249" i="24"/>
  <c r="A249" i="24"/>
  <c r="B248" i="24"/>
  <c r="A248" i="24"/>
  <c r="B247" i="24"/>
  <c r="A247" i="24"/>
  <c r="B246" i="24"/>
  <c r="A246" i="24"/>
  <c r="B245" i="24"/>
  <c r="A245" i="24"/>
  <c r="B244" i="24"/>
  <c r="A244" i="24"/>
  <c r="B243" i="24"/>
  <c r="A243" i="24"/>
  <c r="B242" i="24"/>
  <c r="A242" i="24"/>
  <c r="B241" i="24"/>
  <c r="A241" i="24"/>
  <c r="B240" i="24"/>
  <c r="A240" i="24"/>
  <c r="B239" i="24"/>
  <c r="A239" i="24"/>
  <c r="B238" i="24"/>
  <c r="A238" i="24"/>
  <c r="B237" i="24"/>
  <c r="A237" i="24"/>
  <c r="B236" i="24"/>
  <c r="A236" i="24"/>
  <c r="B235" i="24"/>
  <c r="A235" i="24"/>
  <c r="B234" i="24"/>
  <c r="A234" i="24"/>
  <c r="B233" i="24"/>
  <c r="A233" i="24"/>
  <c r="B232" i="24"/>
  <c r="A232" i="24"/>
  <c r="B231" i="24"/>
  <c r="A231" i="24"/>
  <c r="B230" i="24"/>
  <c r="A230" i="24"/>
  <c r="B229" i="24"/>
  <c r="A229" i="24"/>
  <c r="B228" i="24"/>
  <c r="A228" i="24"/>
  <c r="B227" i="24"/>
  <c r="A227" i="24"/>
  <c r="B226" i="24"/>
  <c r="A226" i="24"/>
  <c r="B225" i="24"/>
  <c r="A225" i="24"/>
  <c r="B224" i="24"/>
  <c r="A224" i="24"/>
  <c r="B223" i="24"/>
  <c r="A223" i="24"/>
  <c r="B222" i="24"/>
  <c r="A222" i="24"/>
  <c r="B221" i="24"/>
  <c r="A221" i="24"/>
  <c r="B220" i="24"/>
  <c r="A220" i="24"/>
  <c r="B219" i="24"/>
  <c r="A219" i="24"/>
  <c r="B218" i="24"/>
  <c r="A218" i="24"/>
  <c r="B217" i="24"/>
  <c r="A217" i="24"/>
  <c r="B216" i="24"/>
  <c r="A216" i="24"/>
  <c r="B215" i="24"/>
  <c r="A215" i="24"/>
  <c r="B214" i="24"/>
  <c r="A214" i="24"/>
  <c r="B213" i="24"/>
  <c r="A213" i="24"/>
  <c r="B212" i="24"/>
  <c r="A212" i="24"/>
  <c r="B211" i="24"/>
  <c r="A211" i="24"/>
  <c r="B210" i="24"/>
  <c r="A210" i="24"/>
  <c r="B209" i="24"/>
  <c r="A209" i="24"/>
  <c r="B208" i="24"/>
  <c r="A208" i="24"/>
  <c r="B207" i="24"/>
  <c r="A207" i="24"/>
  <c r="B206" i="24"/>
  <c r="A206" i="24"/>
  <c r="B205" i="24"/>
  <c r="A205" i="24"/>
  <c r="B204" i="24"/>
  <c r="A204" i="24"/>
  <c r="B203" i="24"/>
  <c r="A203" i="24"/>
  <c r="B202" i="24"/>
  <c r="A202" i="24"/>
  <c r="B201" i="24"/>
  <c r="A201" i="24"/>
  <c r="B200" i="24"/>
  <c r="A200" i="24"/>
  <c r="B199" i="24"/>
  <c r="A199" i="24"/>
  <c r="B198" i="24"/>
  <c r="A198" i="24"/>
  <c r="B197" i="24"/>
  <c r="A197" i="24"/>
  <c r="B196" i="24"/>
  <c r="A196" i="24"/>
  <c r="B195" i="24"/>
  <c r="A195" i="24"/>
  <c r="B194" i="24"/>
  <c r="A194" i="24"/>
  <c r="B193" i="24"/>
  <c r="A193" i="24"/>
  <c r="B192" i="24"/>
  <c r="A192" i="24"/>
  <c r="B191" i="24"/>
  <c r="A191" i="24"/>
  <c r="B190" i="24"/>
  <c r="A190" i="24"/>
  <c r="B189" i="24"/>
  <c r="A189" i="24"/>
  <c r="B188" i="24"/>
  <c r="A188" i="24"/>
  <c r="B187" i="24"/>
  <c r="A187" i="24"/>
  <c r="B186" i="24"/>
  <c r="A186" i="24"/>
  <c r="B185" i="24"/>
  <c r="A185" i="24"/>
  <c r="B184" i="24"/>
  <c r="A184" i="24"/>
  <c r="B183" i="24"/>
  <c r="A183" i="24"/>
  <c r="B182" i="24"/>
  <c r="A182" i="24"/>
  <c r="B181" i="24"/>
  <c r="A181" i="24"/>
  <c r="B180" i="24"/>
  <c r="A180" i="24"/>
  <c r="B179" i="24"/>
  <c r="A179" i="24"/>
  <c r="B178" i="24"/>
  <c r="A178" i="24"/>
  <c r="B177" i="24"/>
  <c r="A177" i="24"/>
  <c r="B176" i="24"/>
  <c r="A176" i="24"/>
  <c r="B175" i="24"/>
  <c r="A175" i="24"/>
  <c r="B174" i="24"/>
  <c r="A174" i="24"/>
  <c r="B173" i="24"/>
  <c r="A173" i="24"/>
  <c r="B172" i="24"/>
  <c r="A172" i="24"/>
  <c r="B171" i="24"/>
  <c r="A171" i="24"/>
  <c r="B170" i="24"/>
  <c r="A170" i="24"/>
  <c r="B169" i="24"/>
  <c r="A169" i="24"/>
  <c r="B168" i="24"/>
  <c r="A168" i="24"/>
  <c r="B167" i="24"/>
  <c r="A167" i="24"/>
  <c r="B166" i="24"/>
  <c r="A166" i="24"/>
  <c r="B165" i="24"/>
  <c r="A165" i="24"/>
  <c r="B164" i="24"/>
  <c r="A164" i="24"/>
  <c r="B163" i="24"/>
  <c r="A163" i="24"/>
  <c r="B162" i="24"/>
  <c r="A162" i="24"/>
  <c r="B161" i="24"/>
  <c r="A161" i="24"/>
  <c r="B160" i="24"/>
  <c r="A160" i="24"/>
  <c r="B159" i="24"/>
  <c r="A159" i="24"/>
  <c r="B158" i="24"/>
  <c r="A158" i="24"/>
  <c r="B157" i="24"/>
  <c r="A157" i="24"/>
  <c r="B156" i="24"/>
  <c r="A156" i="24"/>
  <c r="B155" i="24"/>
  <c r="A155" i="24"/>
  <c r="B154" i="24"/>
  <c r="A154" i="24"/>
  <c r="B153" i="24"/>
  <c r="A153" i="24"/>
  <c r="B152" i="24"/>
  <c r="A152" i="24"/>
  <c r="B151" i="24"/>
  <c r="A151" i="24"/>
  <c r="B150" i="24"/>
  <c r="A150" i="24"/>
  <c r="B149" i="24"/>
  <c r="A149" i="24"/>
  <c r="B148" i="24"/>
  <c r="A148" i="24"/>
  <c r="B147" i="24"/>
  <c r="A147" i="24"/>
  <c r="B146" i="24"/>
  <c r="A146" i="24"/>
  <c r="B145" i="24"/>
  <c r="A145" i="24"/>
  <c r="B144" i="24"/>
  <c r="A144" i="24"/>
  <c r="B143" i="24"/>
  <c r="A143" i="24"/>
  <c r="B142" i="24"/>
  <c r="A142" i="24"/>
  <c r="B141" i="24"/>
  <c r="A141" i="24"/>
  <c r="B140" i="24"/>
  <c r="A140" i="24"/>
  <c r="B139" i="24"/>
  <c r="A139" i="24"/>
  <c r="B138" i="24"/>
  <c r="A138" i="24"/>
  <c r="B137" i="24"/>
  <c r="A137" i="24"/>
  <c r="B136" i="24"/>
  <c r="A136" i="24"/>
  <c r="B135" i="24"/>
  <c r="A135" i="24"/>
  <c r="B134" i="24"/>
  <c r="A134" i="24"/>
  <c r="B133" i="24"/>
  <c r="A133" i="24"/>
  <c r="B132" i="24"/>
  <c r="A132" i="24"/>
  <c r="B131" i="24"/>
  <c r="A131" i="24"/>
  <c r="B130" i="24"/>
  <c r="A130" i="24"/>
  <c r="B129" i="24"/>
  <c r="A129" i="24"/>
  <c r="B128" i="24"/>
  <c r="A128" i="24"/>
  <c r="B127" i="24"/>
  <c r="A127" i="24"/>
  <c r="B126" i="24"/>
  <c r="A126" i="24"/>
  <c r="B125" i="24"/>
  <c r="A125" i="24"/>
  <c r="B124" i="24"/>
  <c r="A124" i="24"/>
  <c r="B123" i="24"/>
  <c r="A123" i="24"/>
  <c r="B122" i="24"/>
  <c r="A122" i="24"/>
  <c r="B121" i="24"/>
  <c r="A121" i="24"/>
  <c r="B120" i="24"/>
  <c r="A120" i="24"/>
  <c r="B119" i="24"/>
  <c r="A119" i="24"/>
  <c r="B118" i="24"/>
  <c r="A118" i="24"/>
  <c r="B117" i="24"/>
  <c r="A117" i="24"/>
  <c r="B116" i="24"/>
  <c r="A116" i="24"/>
  <c r="B115" i="24"/>
  <c r="A115" i="24"/>
  <c r="B114" i="24"/>
  <c r="A114" i="24"/>
  <c r="B113" i="24"/>
  <c r="A113" i="24"/>
  <c r="B112" i="24"/>
  <c r="A112" i="24"/>
  <c r="B111" i="24"/>
  <c r="A111" i="24"/>
  <c r="B110" i="24"/>
  <c r="A110" i="24"/>
  <c r="B109" i="24"/>
  <c r="A109" i="24"/>
  <c r="B108" i="24"/>
  <c r="A108" i="24"/>
  <c r="B107" i="24"/>
  <c r="A107" i="24"/>
  <c r="B106" i="24"/>
  <c r="A106" i="24"/>
  <c r="B105" i="24"/>
  <c r="A105" i="24"/>
  <c r="B104" i="24"/>
  <c r="A104" i="24"/>
  <c r="B103" i="24"/>
  <c r="A103" i="24"/>
  <c r="B102" i="24"/>
  <c r="A102" i="24"/>
  <c r="B101" i="24"/>
  <c r="A101" i="24"/>
  <c r="B100" i="24"/>
  <c r="A100" i="24"/>
  <c r="B99" i="24"/>
  <c r="A99" i="24"/>
  <c r="B98" i="24"/>
  <c r="A98" i="24"/>
  <c r="B97" i="24"/>
  <c r="A97" i="24"/>
  <c r="B96" i="24"/>
  <c r="A96" i="24"/>
  <c r="B95" i="24"/>
  <c r="A95" i="24"/>
  <c r="B94" i="24"/>
  <c r="A94" i="24"/>
  <c r="B93" i="24"/>
  <c r="A93" i="24"/>
  <c r="B92" i="24"/>
  <c r="A92" i="24"/>
  <c r="B91" i="24"/>
  <c r="A91" i="24"/>
  <c r="B90" i="24"/>
  <c r="A90" i="24"/>
  <c r="B89" i="24"/>
  <c r="A89" i="24"/>
  <c r="B88" i="24"/>
  <c r="A88" i="24"/>
  <c r="B87" i="24"/>
  <c r="A87" i="24"/>
  <c r="B86" i="24"/>
  <c r="A86" i="24"/>
  <c r="B85" i="24"/>
  <c r="A85" i="24"/>
  <c r="B84" i="24"/>
  <c r="A84" i="24"/>
  <c r="B83" i="24"/>
  <c r="A83" i="24"/>
  <c r="B82" i="24"/>
  <c r="A82" i="24"/>
  <c r="B81" i="24"/>
  <c r="A81" i="24"/>
  <c r="B80" i="24"/>
  <c r="A80" i="24"/>
  <c r="B79" i="24"/>
  <c r="A79" i="24"/>
  <c r="B78" i="24"/>
  <c r="A78" i="24"/>
  <c r="B77" i="24"/>
  <c r="A77" i="24"/>
  <c r="B76" i="24"/>
  <c r="A76" i="24"/>
  <c r="B75" i="24"/>
  <c r="A75" i="24"/>
  <c r="B74" i="24"/>
  <c r="A74" i="24"/>
  <c r="B73" i="24"/>
  <c r="A73" i="24"/>
  <c r="B72" i="24"/>
  <c r="A72" i="24"/>
  <c r="B71" i="24"/>
  <c r="A71" i="24"/>
  <c r="B70" i="24"/>
  <c r="A70" i="24"/>
  <c r="B69" i="24"/>
  <c r="A69" i="24"/>
  <c r="B68" i="24"/>
  <c r="A68" i="24"/>
  <c r="B67" i="24"/>
  <c r="A67" i="24"/>
  <c r="B66" i="24"/>
  <c r="A66" i="24"/>
  <c r="B65" i="24"/>
  <c r="A65" i="24"/>
  <c r="B64" i="24"/>
  <c r="A64" i="24"/>
  <c r="B63" i="24"/>
  <c r="A63" i="24"/>
  <c r="B62" i="24"/>
  <c r="A62" i="24"/>
  <c r="B61" i="24"/>
  <c r="A61" i="24"/>
  <c r="B60" i="24"/>
  <c r="A60" i="24"/>
  <c r="B59" i="24"/>
  <c r="A59" i="24"/>
  <c r="B58" i="24"/>
  <c r="A58" i="24"/>
  <c r="B57" i="24"/>
  <c r="A57" i="24"/>
  <c r="B56" i="24"/>
  <c r="A56" i="24"/>
  <c r="B55" i="24"/>
  <c r="A55" i="24"/>
  <c r="B54" i="24"/>
  <c r="A54" i="24"/>
  <c r="B53" i="24"/>
  <c r="A53" i="24"/>
  <c r="B52" i="24"/>
  <c r="A52" i="24"/>
  <c r="B51" i="24"/>
  <c r="A51" i="24"/>
  <c r="B50" i="24"/>
  <c r="A50" i="24"/>
  <c r="B49" i="24"/>
  <c r="A49" i="24"/>
  <c r="B48" i="24"/>
  <c r="A48" i="24"/>
  <c r="B47" i="24"/>
  <c r="A47" i="24"/>
  <c r="B46" i="24"/>
  <c r="A46" i="24"/>
  <c r="B45" i="24"/>
  <c r="A45" i="24"/>
  <c r="B44" i="24"/>
  <c r="A44" i="24"/>
  <c r="B43" i="24"/>
  <c r="A43" i="24"/>
  <c r="B42" i="24"/>
  <c r="A42" i="24"/>
  <c r="B41" i="24"/>
  <c r="A41" i="24"/>
  <c r="B40" i="24"/>
  <c r="A40" i="24"/>
  <c r="B39" i="24"/>
  <c r="A39" i="24"/>
  <c r="B38" i="24"/>
  <c r="A38" i="24"/>
  <c r="B37" i="24"/>
  <c r="A37" i="24"/>
  <c r="B36" i="24"/>
  <c r="A36" i="24"/>
  <c r="B35" i="24"/>
  <c r="A35" i="24"/>
  <c r="B34" i="24"/>
  <c r="A34" i="24"/>
  <c r="B33" i="24"/>
  <c r="A33" i="24"/>
  <c r="B32" i="24"/>
  <c r="A32" i="24"/>
  <c r="B31" i="24"/>
  <c r="A31" i="24"/>
  <c r="B30" i="24"/>
  <c r="A30" i="24"/>
  <c r="B29" i="24"/>
  <c r="A29" i="24"/>
  <c r="B28" i="24"/>
  <c r="A28" i="24"/>
  <c r="B27" i="24"/>
  <c r="A27" i="24"/>
  <c r="B26" i="24"/>
  <c r="A26" i="24"/>
  <c r="B25" i="24"/>
  <c r="A25" i="24"/>
  <c r="B24" i="24"/>
  <c r="A24" i="24"/>
  <c r="B23" i="24"/>
  <c r="A23" i="24"/>
  <c r="B22" i="24"/>
  <c r="A22" i="24"/>
  <c r="B21" i="24"/>
  <c r="A21" i="24"/>
  <c r="B20" i="24"/>
  <c r="A20" i="24"/>
  <c r="B19" i="24"/>
  <c r="A19" i="24"/>
  <c r="B18" i="24"/>
  <c r="A18" i="24"/>
  <c r="B17" i="24"/>
  <c r="A17" i="24"/>
  <c r="B16" i="24"/>
  <c r="A16" i="24"/>
  <c r="B15" i="24"/>
  <c r="A15" i="24"/>
  <c r="B14" i="24"/>
  <c r="A14" i="24"/>
  <c r="B13" i="24"/>
  <c r="A13" i="24"/>
  <c r="B12" i="24"/>
  <c r="A12" i="24"/>
  <c r="B11" i="24"/>
  <c r="A11" i="24"/>
  <c r="B10" i="24"/>
  <c r="A10" i="24"/>
  <c r="B9" i="24"/>
  <c r="A9" i="24"/>
  <c r="B8" i="24"/>
  <c r="A8" i="24"/>
  <c r="B7" i="24"/>
  <c r="A7" i="24"/>
  <c r="B6" i="24"/>
  <c r="A6" i="24"/>
  <c r="B5" i="24"/>
  <c r="A5" i="24"/>
  <c r="B4" i="24"/>
  <c r="A4" i="24"/>
  <c r="B3" i="24"/>
  <c r="A3" i="24"/>
  <c r="B474" i="23"/>
  <c r="A474" i="23"/>
  <c r="B473" i="23"/>
  <c r="A473" i="23"/>
  <c r="B472" i="23"/>
  <c r="A472" i="23"/>
  <c r="B471" i="23"/>
  <c r="A471" i="23"/>
  <c r="B470" i="23"/>
  <c r="A470" i="23"/>
  <c r="B469" i="23"/>
  <c r="A469" i="23"/>
  <c r="B468" i="23"/>
  <c r="A468" i="23"/>
  <c r="B467" i="23"/>
  <c r="A467" i="23"/>
  <c r="B466" i="23"/>
  <c r="A466" i="23"/>
  <c r="B465" i="23"/>
  <c r="A465" i="23"/>
  <c r="B464" i="23"/>
  <c r="A464" i="23"/>
  <c r="B463" i="23"/>
  <c r="A463" i="23"/>
  <c r="B462" i="23"/>
  <c r="A462" i="23"/>
  <c r="B461" i="23"/>
  <c r="A461" i="23"/>
  <c r="B460" i="23"/>
  <c r="A460" i="23"/>
  <c r="B459" i="23"/>
  <c r="A459" i="23"/>
  <c r="B458" i="23"/>
  <c r="A458" i="23"/>
  <c r="B457" i="23"/>
  <c r="A457" i="23"/>
  <c r="B456" i="23"/>
  <c r="A456" i="23"/>
  <c r="B455" i="23"/>
  <c r="A455" i="23"/>
  <c r="B454" i="23"/>
  <c r="A454" i="23"/>
  <c r="B453" i="23"/>
  <c r="A453" i="23"/>
  <c r="B452" i="23"/>
  <c r="A452" i="23"/>
  <c r="B451" i="23"/>
  <c r="A451" i="23"/>
  <c r="B450" i="23"/>
  <c r="A450" i="23"/>
  <c r="B449" i="23"/>
  <c r="A449" i="23"/>
  <c r="B448" i="23"/>
  <c r="A448" i="23"/>
  <c r="B447" i="23"/>
  <c r="A447" i="23"/>
  <c r="B446" i="23"/>
  <c r="A446" i="23"/>
  <c r="B445" i="23"/>
  <c r="A445" i="23"/>
  <c r="B444" i="23"/>
  <c r="A444" i="23"/>
  <c r="B443" i="23"/>
  <c r="A443" i="23"/>
  <c r="B442" i="23"/>
  <c r="A442" i="23"/>
  <c r="B441" i="23"/>
  <c r="A441" i="23"/>
  <c r="B440" i="23"/>
  <c r="A440" i="23"/>
  <c r="B439" i="23"/>
  <c r="A439" i="23"/>
  <c r="B438" i="23"/>
  <c r="A438" i="23"/>
  <c r="B437" i="23"/>
  <c r="A437" i="23"/>
  <c r="B436" i="23"/>
  <c r="A436" i="23"/>
  <c r="B435" i="23"/>
  <c r="A435" i="23"/>
  <c r="B434" i="23"/>
  <c r="A434" i="23"/>
  <c r="B433" i="23"/>
  <c r="A433" i="23"/>
  <c r="B432" i="23"/>
  <c r="A432" i="23"/>
  <c r="B431" i="23"/>
  <c r="A431" i="23"/>
  <c r="B430" i="23"/>
  <c r="A430" i="23"/>
  <c r="B429" i="23"/>
  <c r="A429" i="23"/>
  <c r="B428" i="23"/>
  <c r="A428" i="23"/>
  <c r="B427" i="23"/>
  <c r="A427" i="23"/>
  <c r="B426" i="23"/>
  <c r="A426" i="23"/>
  <c r="B425" i="23"/>
  <c r="A425" i="23"/>
  <c r="B424" i="23"/>
  <c r="A424" i="23"/>
  <c r="B423" i="23"/>
  <c r="A423" i="23"/>
  <c r="B422" i="23"/>
  <c r="A422" i="23"/>
  <c r="B421" i="23"/>
  <c r="A421" i="23"/>
  <c r="B420" i="23"/>
  <c r="A420" i="23"/>
  <c r="B419" i="23"/>
  <c r="A419" i="23"/>
  <c r="B418" i="23"/>
  <c r="A418" i="23"/>
  <c r="B417" i="23"/>
  <c r="A417" i="23"/>
  <c r="B416" i="23"/>
  <c r="A416" i="23"/>
  <c r="B415" i="23"/>
  <c r="A415" i="23"/>
  <c r="B414" i="23"/>
  <c r="A414" i="23"/>
  <c r="B413" i="23"/>
  <c r="A413" i="23"/>
  <c r="B412" i="23"/>
  <c r="A412" i="23"/>
  <c r="B411" i="23"/>
  <c r="A411" i="23"/>
  <c r="B410" i="23"/>
  <c r="A410" i="23"/>
  <c r="B409" i="23"/>
  <c r="A409" i="23"/>
  <c r="B408" i="23"/>
  <c r="A408" i="23"/>
  <c r="B407" i="23"/>
  <c r="A407" i="23"/>
  <c r="B406" i="23"/>
  <c r="A406" i="23"/>
  <c r="B405" i="23"/>
  <c r="A405" i="23"/>
  <c r="B404" i="23"/>
  <c r="A404" i="23"/>
  <c r="B403" i="23"/>
  <c r="A403" i="23"/>
  <c r="B402" i="23"/>
  <c r="A402" i="23"/>
  <c r="B401" i="23"/>
  <c r="A401" i="23"/>
  <c r="B400" i="23"/>
  <c r="A400" i="23"/>
  <c r="B399" i="23"/>
  <c r="A399" i="23"/>
  <c r="B398" i="23"/>
  <c r="A398" i="23"/>
  <c r="B397" i="23"/>
  <c r="A397" i="23"/>
  <c r="B396" i="23"/>
  <c r="A396" i="23"/>
  <c r="B395" i="23"/>
  <c r="A395" i="23"/>
  <c r="B394" i="23"/>
  <c r="A394" i="23"/>
  <c r="B393" i="23"/>
  <c r="A393" i="23"/>
  <c r="B392" i="23"/>
  <c r="A392" i="23"/>
  <c r="B391" i="23"/>
  <c r="A391" i="23"/>
  <c r="B390" i="23"/>
  <c r="A390" i="23"/>
  <c r="B389" i="23"/>
  <c r="A389" i="23"/>
  <c r="B388" i="23"/>
  <c r="A388" i="23"/>
  <c r="B387" i="23"/>
  <c r="A387" i="23"/>
  <c r="B386" i="23"/>
  <c r="A386" i="23"/>
  <c r="B385" i="23"/>
  <c r="A385" i="23"/>
  <c r="B384" i="23"/>
  <c r="A384" i="23"/>
  <c r="B383" i="23"/>
  <c r="A383" i="23"/>
  <c r="B382" i="23"/>
  <c r="A382" i="23"/>
  <c r="B381" i="23"/>
  <c r="A381" i="23"/>
  <c r="B380" i="23"/>
  <c r="A380" i="23"/>
  <c r="B379" i="23"/>
  <c r="A379" i="23"/>
  <c r="B378" i="23"/>
  <c r="A378" i="23"/>
  <c r="B377" i="23"/>
  <c r="A377" i="23"/>
  <c r="B376" i="23"/>
  <c r="A376" i="23"/>
  <c r="B375" i="23"/>
  <c r="A375" i="23"/>
  <c r="B374" i="23"/>
  <c r="A374" i="23"/>
  <c r="B373" i="23"/>
  <c r="A373" i="23"/>
  <c r="B372" i="23"/>
  <c r="A372" i="23"/>
  <c r="B371" i="23"/>
  <c r="A371" i="23"/>
  <c r="B370" i="23"/>
  <c r="A370" i="23"/>
  <c r="B369" i="23"/>
  <c r="A369" i="23"/>
  <c r="B368" i="23"/>
  <c r="A368" i="23"/>
  <c r="B367" i="23"/>
  <c r="A367" i="23"/>
  <c r="B366" i="23"/>
  <c r="A366" i="23"/>
  <c r="B365" i="23"/>
  <c r="A365" i="23"/>
  <c r="B364" i="23"/>
  <c r="A364" i="23"/>
  <c r="B363" i="23"/>
  <c r="A363" i="23"/>
  <c r="B362" i="23"/>
  <c r="A362" i="23"/>
  <c r="B361" i="23"/>
  <c r="A361" i="23"/>
  <c r="B360" i="23"/>
  <c r="A360" i="23"/>
  <c r="B359" i="23"/>
  <c r="A359" i="23"/>
  <c r="B358" i="23"/>
  <c r="A358" i="23"/>
  <c r="B357" i="23"/>
  <c r="A357" i="23"/>
  <c r="B356" i="23"/>
  <c r="A356" i="23"/>
  <c r="B355" i="23"/>
  <c r="A355" i="23"/>
  <c r="B354" i="23"/>
  <c r="A354" i="23"/>
  <c r="B353" i="23"/>
  <c r="A353" i="23"/>
  <c r="B352" i="23"/>
  <c r="A352" i="23"/>
  <c r="B351" i="23"/>
  <c r="A351" i="23"/>
  <c r="B350" i="23"/>
  <c r="A350" i="23"/>
  <c r="B349" i="23"/>
  <c r="A349" i="23"/>
  <c r="B348" i="23"/>
  <c r="A348" i="23"/>
  <c r="B347" i="23"/>
  <c r="A347" i="23"/>
  <c r="B346" i="23"/>
  <c r="A346" i="23"/>
  <c r="B345" i="23"/>
  <c r="A345" i="23"/>
  <c r="B344" i="23"/>
  <c r="A344" i="23"/>
  <c r="B343" i="23"/>
  <c r="A343" i="23"/>
  <c r="B342" i="23"/>
  <c r="A342" i="23"/>
  <c r="B341" i="23"/>
  <c r="A341" i="23"/>
  <c r="B340" i="23"/>
  <c r="A340" i="23"/>
  <c r="B339" i="23"/>
  <c r="A339" i="23"/>
  <c r="B338" i="23"/>
  <c r="A338" i="23"/>
  <c r="B337" i="23"/>
  <c r="A337" i="23"/>
  <c r="B336" i="23"/>
  <c r="A336" i="23"/>
  <c r="B335" i="23"/>
  <c r="A335" i="23"/>
  <c r="B334" i="23"/>
  <c r="A334" i="23"/>
  <c r="B333" i="23"/>
  <c r="A333" i="23"/>
  <c r="B332" i="23"/>
  <c r="A332" i="23"/>
  <c r="B331" i="23"/>
  <c r="A331" i="23"/>
  <c r="B330" i="23"/>
  <c r="A330" i="23"/>
  <c r="B329" i="23"/>
  <c r="A329" i="23"/>
  <c r="B328" i="23"/>
  <c r="A328" i="23"/>
  <c r="B327" i="23"/>
  <c r="A327" i="23"/>
  <c r="B326" i="23"/>
  <c r="A326" i="23"/>
  <c r="B325" i="23"/>
  <c r="A325" i="23"/>
  <c r="B324" i="23"/>
  <c r="A324" i="23"/>
  <c r="B323" i="23"/>
  <c r="A323" i="23"/>
  <c r="B322" i="23"/>
  <c r="A322" i="23"/>
  <c r="B321" i="23"/>
  <c r="A321" i="23"/>
  <c r="B320" i="23"/>
  <c r="A320" i="23"/>
  <c r="B319" i="23"/>
  <c r="A319" i="23"/>
  <c r="B318" i="23"/>
  <c r="A318" i="23"/>
  <c r="B317" i="23"/>
  <c r="A317" i="23"/>
  <c r="B316" i="23"/>
  <c r="A316" i="23"/>
  <c r="B315" i="23"/>
  <c r="A315" i="23"/>
  <c r="B314" i="23"/>
  <c r="A314" i="23"/>
  <c r="B313" i="23"/>
  <c r="A313" i="23"/>
  <c r="B312" i="23"/>
  <c r="A312" i="23"/>
  <c r="B311" i="23"/>
  <c r="A311" i="23"/>
  <c r="B310" i="23"/>
  <c r="A310" i="23"/>
  <c r="B309" i="23"/>
  <c r="A309" i="23"/>
  <c r="B308" i="23"/>
  <c r="A308" i="23"/>
  <c r="B307" i="23"/>
  <c r="A307" i="23"/>
  <c r="B306" i="23"/>
  <c r="A306" i="23"/>
  <c r="B305" i="23"/>
  <c r="A305" i="23"/>
  <c r="B304" i="23"/>
  <c r="A304" i="23"/>
  <c r="B303" i="23"/>
  <c r="A303" i="23"/>
  <c r="B302" i="23"/>
  <c r="A302" i="23"/>
  <c r="B301" i="23"/>
  <c r="A301" i="23"/>
  <c r="B300" i="23"/>
  <c r="A300" i="23"/>
  <c r="B299" i="23"/>
  <c r="A299" i="23"/>
  <c r="B298" i="23"/>
  <c r="A298" i="23"/>
  <c r="B297" i="23"/>
  <c r="A297" i="23"/>
  <c r="B296" i="23"/>
  <c r="A296" i="23"/>
  <c r="B295" i="23"/>
  <c r="A295" i="23"/>
  <c r="B294" i="23"/>
  <c r="A294" i="23"/>
  <c r="B293" i="23"/>
  <c r="A293" i="23"/>
  <c r="B292" i="23"/>
  <c r="A292" i="23"/>
  <c r="B291" i="23"/>
  <c r="A291" i="23"/>
  <c r="B290" i="23"/>
  <c r="A290" i="23"/>
  <c r="B289" i="23"/>
  <c r="A289" i="23"/>
  <c r="B288" i="23"/>
  <c r="A288" i="23"/>
  <c r="B287" i="23"/>
  <c r="A287" i="23"/>
  <c r="B286" i="23"/>
  <c r="A286" i="23"/>
  <c r="B285" i="23"/>
  <c r="A285" i="23"/>
  <c r="B284" i="23"/>
  <c r="A284" i="23"/>
  <c r="B283" i="23"/>
  <c r="A283" i="23"/>
  <c r="B282" i="23"/>
  <c r="A282" i="23"/>
  <c r="B281" i="23"/>
  <c r="A281" i="23"/>
  <c r="B280" i="23"/>
  <c r="A280" i="23"/>
  <c r="B279" i="23"/>
  <c r="A279" i="23"/>
  <c r="B278" i="23"/>
  <c r="A278" i="23"/>
  <c r="B277" i="23"/>
  <c r="A277" i="23"/>
  <c r="B276" i="23"/>
  <c r="A276" i="23"/>
  <c r="B275" i="23"/>
  <c r="A275" i="23"/>
  <c r="B274" i="23"/>
  <c r="A274" i="23"/>
  <c r="B273" i="23"/>
  <c r="A273" i="23"/>
  <c r="B272" i="23"/>
  <c r="A272" i="23"/>
  <c r="B271" i="23"/>
  <c r="A271" i="23"/>
  <c r="B270" i="23"/>
  <c r="A270" i="23"/>
  <c r="B269" i="23"/>
  <c r="A269" i="23"/>
  <c r="B268" i="23"/>
  <c r="A268" i="23"/>
  <c r="B267" i="23"/>
  <c r="A267" i="23"/>
  <c r="B266" i="23"/>
  <c r="A266" i="23"/>
  <c r="B265" i="23"/>
  <c r="A265" i="23"/>
  <c r="B264" i="23"/>
  <c r="A264" i="23"/>
  <c r="B263" i="23"/>
  <c r="A263" i="23"/>
  <c r="B262" i="23"/>
  <c r="A262" i="23"/>
  <c r="B261" i="23"/>
  <c r="A261" i="23"/>
  <c r="B260" i="23"/>
  <c r="A260" i="23"/>
  <c r="B259" i="23"/>
  <c r="A259" i="23"/>
  <c r="B258" i="23"/>
  <c r="A258" i="23"/>
  <c r="B257" i="23"/>
  <c r="A257" i="23"/>
  <c r="B256" i="23"/>
  <c r="A256" i="23"/>
  <c r="B255" i="23"/>
  <c r="A255" i="23"/>
  <c r="B254" i="23"/>
  <c r="A254" i="23"/>
  <c r="B253" i="23"/>
  <c r="A253" i="23"/>
  <c r="B252" i="23"/>
  <c r="A252" i="23"/>
  <c r="B251" i="23"/>
  <c r="A251" i="23"/>
  <c r="B250" i="23"/>
  <c r="A250" i="23"/>
  <c r="B249" i="23"/>
  <c r="A249" i="23"/>
  <c r="B248" i="23"/>
  <c r="A248" i="23"/>
  <c r="B247" i="23"/>
  <c r="A247" i="23"/>
  <c r="B246" i="23"/>
  <c r="A246" i="23"/>
  <c r="B245" i="23"/>
  <c r="A245" i="23"/>
  <c r="B244" i="23"/>
  <c r="A244" i="23"/>
  <c r="B243" i="23"/>
  <c r="A243" i="23"/>
  <c r="B242" i="23"/>
  <c r="A242" i="23"/>
  <c r="B241" i="23"/>
  <c r="A241" i="23"/>
  <c r="B240" i="23"/>
  <c r="A240" i="23"/>
  <c r="B239" i="23"/>
  <c r="A239" i="23"/>
  <c r="B238" i="23"/>
  <c r="A238" i="23"/>
  <c r="B237" i="23"/>
  <c r="A237" i="23"/>
  <c r="B236" i="23"/>
  <c r="A236" i="23"/>
  <c r="B235" i="23"/>
  <c r="A235" i="23"/>
  <c r="B234" i="23"/>
  <c r="A234" i="23"/>
  <c r="B233" i="23"/>
  <c r="A233" i="23"/>
  <c r="B232" i="23"/>
  <c r="A232" i="23"/>
  <c r="B231" i="23"/>
  <c r="A231" i="23"/>
  <c r="B230" i="23"/>
  <c r="A230" i="23"/>
  <c r="B229" i="23"/>
  <c r="A229" i="23"/>
  <c r="B228" i="23"/>
  <c r="A228" i="23"/>
  <c r="B227" i="23"/>
  <c r="A227" i="23"/>
  <c r="B226" i="23"/>
  <c r="A226" i="23"/>
  <c r="B225" i="23"/>
  <c r="A225" i="23"/>
  <c r="B224" i="23"/>
  <c r="A224" i="23"/>
  <c r="B223" i="23"/>
  <c r="A223" i="23"/>
  <c r="B222" i="23"/>
  <c r="A222" i="23"/>
  <c r="B221" i="23"/>
  <c r="A221" i="23"/>
  <c r="B220" i="23"/>
  <c r="A220" i="23"/>
  <c r="B219" i="23"/>
  <c r="A219" i="23"/>
  <c r="B218" i="23"/>
  <c r="A218" i="23"/>
  <c r="B217" i="23"/>
  <c r="A217" i="23"/>
  <c r="B216" i="23"/>
  <c r="A216" i="23"/>
  <c r="B215" i="23"/>
  <c r="A215" i="23"/>
  <c r="B214" i="23"/>
  <c r="A214" i="23"/>
  <c r="B213" i="23"/>
  <c r="A213" i="23"/>
  <c r="B212" i="23"/>
  <c r="A212" i="23"/>
  <c r="B211" i="23"/>
  <c r="A211" i="23"/>
  <c r="B210" i="23"/>
  <c r="A210" i="23"/>
  <c r="B209" i="23"/>
  <c r="A209" i="23"/>
  <c r="B208" i="23"/>
  <c r="A208" i="23"/>
  <c r="B207" i="23"/>
  <c r="A207" i="23"/>
  <c r="B206" i="23"/>
  <c r="A206" i="23"/>
  <c r="B205" i="23"/>
  <c r="A205" i="23"/>
  <c r="B204" i="23"/>
  <c r="A204" i="23"/>
  <c r="B203" i="23"/>
  <c r="A203" i="23"/>
  <c r="B202" i="23"/>
  <c r="A202" i="23"/>
  <c r="B201" i="23"/>
  <c r="A201" i="23"/>
  <c r="B200" i="23"/>
  <c r="A200" i="23"/>
  <c r="B199" i="23"/>
  <c r="A199" i="23"/>
  <c r="B198" i="23"/>
  <c r="A198" i="23"/>
  <c r="B197" i="23"/>
  <c r="A197" i="23"/>
  <c r="B196" i="23"/>
  <c r="A196" i="23"/>
  <c r="B195" i="23"/>
  <c r="A195" i="23"/>
  <c r="B194" i="23"/>
  <c r="A194" i="23"/>
  <c r="B193" i="23"/>
  <c r="A193" i="23"/>
  <c r="B192" i="23"/>
  <c r="A192" i="23"/>
  <c r="B191" i="23"/>
  <c r="A191" i="23"/>
  <c r="B190" i="23"/>
  <c r="A190" i="23"/>
  <c r="B189" i="23"/>
  <c r="A189" i="23"/>
  <c r="B188" i="23"/>
  <c r="A188" i="23"/>
  <c r="B187" i="23"/>
  <c r="A187" i="23"/>
  <c r="B186" i="23"/>
  <c r="A186" i="23"/>
  <c r="B185" i="23"/>
  <c r="A185" i="23"/>
  <c r="B184" i="23"/>
  <c r="A184" i="23"/>
  <c r="B183" i="23"/>
  <c r="A183" i="23"/>
  <c r="B182" i="23"/>
  <c r="A182" i="23"/>
  <c r="B181" i="23"/>
  <c r="A181" i="23"/>
  <c r="B180" i="23"/>
  <c r="A180" i="23"/>
  <c r="B179" i="23"/>
  <c r="A179" i="23"/>
  <c r="B178" i="23"/>
  <c r="A178" i="23"/>
  <c r="B177" i="23"/>
  <c r="A177" i="23"/>
  <c r="B176" i="23"/>
  <c r="A176" i="23"/>
  <c r="B175" i="23"/>
  <c r="A175" i="23"/>
  <c r="B174" i="23"/>
  <c r="A174" i="23"/>
  <c r="B173" i="23"/>
  <c r="A173" i="23"/>
  <c r="B172" i="23"/>
  <c r="A172" i="23"/>
  <c r="B171" i="23"/>
  <c r="A171" i="23"/>
  <c r="B170" i="23"/>
  <c r="A170" i="23"/>
  <c r="B169" i="23"/>
  <c r="A169" i="23"/>
  <c r="B168" i="23"/>
  <c r="A168" i="23"/>
  <c r="B167" i="23"/>
  <c r="A167" i="23"/>
  <c r="B166" i="23"/>
  <c r="A166" i="23"/>
  <c r="B165" i="23"/>
  <c r="A165" i="23"/>
  <c r="B164" i="23"/>
  <c r="A164" i="23"/>
  <c r="B163" i="23"/>
  <c r="A163" i="23"/>
  <c r="B162" i="23"/>
  <c r="A162" i="23"/>
  <c r="B161" i="23"/>
  <c r="A161" i="23"/>
  <c r="B160" i="23"/>
  <c r="A160" i="23"/>
  <c r="B159" i="23"/>
  <c r="A159" i="23"/>
  <c r="B158" i="23"/>
  <c r="A158" i="23"/>
  <c r="B157" i="23"/>
  <c r="A157" i="23"/>
  <c r="B156" i="23"/>
  <c r="A156" i="23"/>
  <c r="B155" i="23"/>
  <c r="A155" i="23"/>
  <c r="B154" i="23"/>
  <c r="A154" i="23"/>
  <c r="B153" i="23"/>
  <c r="A153" i="23"/>
  <c r="B152" i="23"/>
  <c r="A152" i="23"/>
  <c r="B151" i="23"/>
  <c r="A151" i="23"/>
  <c r="B150" i="23"/>
  <c r="A150" i="23"/>
  <c r="B149" i="23"/>
  <c r="A149" i="23"/>
  <c r="B148" i="23"/>
  <c r="A148" i="23"/>
  <c r="B147" i="23"/>
  <c r="A147" i="23"/>
  <c r="B146" i="23"/>
  <c r="A146" i="23"/>
  <c r="B145" i="23"/>
  <c r="A145" i="23"/>
  <c r="B144" i="23"/>
  <c r="A144" i="23"/>
  <c r="B143" i="23"/>
  <c r="A143" i="23"/>
  <c r="B142" i="23"/>
  <c r="A142" i="23"/>
  <c r="B141" i="23"/>
  <c r="A141" i="23"/>
  <c r="B140" i="23"/>
  <c r="A140" i="23"/>
  <c r="B139" i="23"/>
  <c r="A139" i="23"/>
  <c r="B138" i="23"/>
  <c r="A138" i="23"/>
  <c r="B137" i="23"/>
  <c r="A137" i="23"/>
  <c r="B136" i="23"/>
  <c r="A136" i="23"/>
  <c r="B135" i="23"/>
  <c r="A135" i="23"/>
  <c r="B134" i="23"/>
  <c r="A134" i="23"/>
  <c r="B133" i="23"/>
  <c r="A133" i="23"/>
  <c r="B132" i="23"/>
  <c r="A132" i="23"/>
  <c r="B131" i="23"/>
  <c r="A131" i="23"/>
  <c r="B130" i="23"/>
  <c r="A130" i="23"/>
  <c r="B129" i="23"/>
  <c r="A129" i="23"/>
  <c r="B128" i="23"/>
  <c r="A128" i="23"/>
  <c r="B127" i="23"/>
  <c r="A127" i="23"/>
  <c r="B126" i="23"/>
  <c r="A126" i="23"/>
  <c r="B125" i="23"/>
  <c r="A125" i="23"/>
  <c r="B124" i="23"/>
  <c r="A124" i="23"/>
  <c r="B123" i="23"/>
  <c r="A123" i="23"/>
  <c r="B122" i="23"/>
  <c r="A122" i="23"/>
  <c r="B121" i="23"/>
  <c r="A121" i="23"/>
  <c r="B120" i="23"/>
  <c r="A120" i="23"/>
  <c r="B119" i="23"/>
  <c r="A119" i="23"/>
  <c r="B118" i="23"/>
  <c r="A118" i="23"/>
  <c r="B117" i="23"/>
  <c r="A117" i="23"/>
  <c r="B116" i="23"/>
  <c r="A116" i="23"/>
  <c r="B115" i="23"/>
  <c r="A115" i="23"/>
  <c r="B114" i="23"/>
  <c r="A114" i="23"/>
  <c r="B113" i="23"/>
  <c r="A113" i="23"/>
  <c r="B112" i="23"/>
  <c r="A112" i="23"/>
  <c r="B111" i="23"/>
  <c r="A111" i="23"/>
  <c r="B110" i="23"/>
  <c r="A110" i="23"/>
  <c r="B109" i="23"/>
  <c r="A109" i="23"/>
  <c r="B108" i="23"/>
  <c r="A108" i="23"/>
  <c r="B107" i="23"/>
  <c r="A107" i="23"/>
  <c r="B106" i="23"/>
  <c r="A106" i="23"/>
  <c r="B105" i="23"/>
  <c r="A105" i="23"/>
  <c r="B104" i="23"/>
  <c r="A104" i="23"/>
  <c r="B103" i="23"/>
  <c r="A103" i="23"/>
  <c r="B102" i="23"/>
  <c r="A102" i="23"/>
  <c r="B101" i="23"/>
  <c r="A101" i="23"/>
  <c r="B100" i="23"/>
  <c r="A100" i="23"/>
  <c r="B99" i="23"/>
  <c r="A99" i="23"/>
  <c r="B98" i="23"/>
  <c r="A98" i="23"/>
  <c r="B97" i="23"/>
  <c r="A97" i="23"/>
  <c r="B96" i="23"/>
  <c r="A96" i="23"/>
  <c r="B95" i="23"/>
  <c r="A95" i="23"/>
  <c r="B94" i="23"/>
  <c r="A94" i="23"/>
  <c r="B93" i="23"/>
  <c r="A93" i="23"/>
  <c r="B92" i="23"/>
  <c r="A92" i="23"/>
  <c r="B91" i="23"/>
  <c r="A91" i="23"/>
  <c r="B90" i="23"/>
  <c r="A90" i="23"/>
  <c r="B89" i="23"/>
  <c r="A89" i="23"/>
  <c r="B88" i="23"/>
  <c r="A88" i="23"/>
  <c r="B87" i="23"/>
  <c r="A87" i="23"/>
  <c r="B86" i="23"/>
  <c r="A86" i="23"/>
  <c r="B85" i="23"/>
  <c r="A85" i="23"/>
  <c r="B84" i="23"/>
  <c r="A84" i="23"/>
  <c r="B83" i="23"/>
  <c r="A83" i="23"/>
  <c r="B82" i="23"/>
  <c r="A82" i="23"/>
  <c r="B81" i="23"/>
  <c r="A81" i="23"/>
  <c r="B80" i="23"/>
  <c r="A80" i="23"/>
  <c r="B79" i="23"/>
  <c r="A79" i="23"/>
  <c r="B78" i="23"/>
  <c r="A78" i="23"/>
  <c r="B77" i="23"/>
  <c r="A77" i="23"/>
  <c r="B76" i="23"/>
  <c r="A76" i="23"/>
  <c r="B75" i="23"/>
  <c r="A75" i="23"/>
  <c r="B74" i="23"/>
  <c r="A74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6" i="23"/>
  <c r="A66" i="23"/>
  <c r="B65" i="23"/>
  <c r="A65" i="23"/>
  <c r="B64" i="23"/>
  <c r="A64" i="23"/>
  <c r="B63" i="23"/>
  <c r="A63" i="23"/>
  <c r="B62" i="23"/>
  <c r="A62" i="23"/>
  <c r="B61" i="23"/>
  <c r="A61" i="23"/>
  <c r="B60" i="23"/>
  <c r="A60" i="23"/>
  <c r="B59" i="23"/>
  <c r="A59" i="23"/>
  <c r="B58" i="23"/>
  <c r="A58" i="23"/>
  <c r="B57" i="23"/>
  <c r="A57" i="23"/>
  <c r="B56" i="23"/>
  <c r="A56" i="23"/>
  <c r="B55" i="23"/>
  <c r="A55" i="23"/>
  <c r="B54" i="23"/>
  <c r="A54" i="23"/>
  <c r="B53" i="23"/>
  <c r="A53" i="23"/>
  <c r="B52" i="23"/>
  <c r="A52" i="23"/>
  <c r="B51" i="23"/>
  <c r="A51" i="23"/>
  <c r="B50" i="23"/>
  <c r="A50" i="23"/>
  <c r="B49" i="23"/>
  <c r="A49" i="23"/>
  <c r="B48" i="23"/>
  <c r="A48" i="23"/>
  <c r="B47" i="23"/>
  <c r="A47" i="23"/>
  <c r="B46" i="23"/>
  <c r="A46" i="23"/>
  <c r="B45" i="23"/>
  <c r="A45" i="23"/>
  <c r="B44" i="23"/>
  <c r="A44" i="23"/>
  <c r="B43" i="23"/>
  <c r="A43" i="23"/>
  <c r="B42" i="23"/>
  <c r="A42" i="23"/>
  <c r="B41" i="23"/>
  <c r="A41" i="23"/>
  <c r="B40" i="23"/>
  <c r="A40" i="23"/>
  <c r="B39" i="23"/>
  <c r="A39" i="23"/>
  <c r="B38" i="23"/>
  <c r="A38" i="23"/>
  <c r="B37" i="23"/>
  <c r="A37" i="23"/>
  <c r="B36" i="23"/>
  <c r="A36" i="23"/>
  <c r="B35" i="23"/>
  <c r="A35" i="23"/>
  <c r="B34" i="23"/>
  <c r="A34" i="23"/>
  <c r="B33" i="23"/>
  <c r="A33" i="23"/>
  <c r="B32" i="23"/>
  <c r="A32" i="23"/>
  <c r="B31" i="23"/>
  <c r="A31" i="23"/>
  <c r="B30" i="23"/>
  <c r="A30" i="23"/>
  <c r="B29" i="23"/>
  <c r="A29" i="23"/>
  <c r="B28" i="23"/>
  <c r="A28" i="23"/>
  <c r="B27" i="23"/>
  <c r="A27" i="23"/>
  <c r="B26" i="23"/>
  <c r="A26" i="23"/>
  <c r="B25" i="23"/>
  <c r="A25" i="23"/>
  <c r="B24" i="23"/>
  <c r="A24" i="23"/>
  <c r="B23" i="23"/>
  <c r="A23" i="23"/>
  <c r="B22" i="23"/>
  <c r="A22" i="23"/>
  <c r="B21" i="23"/>
  <c r="A21" i="23"/>
  <c r="B20" i="23"/>
  <c r="A20" i="23"/>
  <c r="B19" i="23"/>
  <c r="A19" i="23"/>
  <c r="B18" i="23"/>
  <c r="A18" i="23"/>
  <c r="B17" i="23"/>
  <c r="A17" i="23"/>
  <c r="B16" i="23"/>
  <c r="A16" i="23"/>
  <c r="B15" i="23"/>
  <c r="A15" i="23"/>
  <c r="B14" i="23"/>
  <c r="A14" i="23"/>
  <c r="B13" i="23"/>
  <c r="A13" i="23"/>
  <c r="B12" i="23"/>
  <c r="A12" i="23"/>
  <c r="B11" i="23"/>
  <c r="A11" i="23"/>
  <c r="B10" i="23"/>
  <c r="A10" i="23"/>
  <c r="B9" i="23"/>
  <c r="A9" i="23"/>
  <c r="B8" i="23"/>
  <c r="A8" i="23"/>
  <c r="B7" i="23"/>
  <c r="A7" i="23"/>
  <c r="B6" i="23"/>
  <c r="A6" i="23"/>
  <c r="B5" i="23"/>
  <c r="A5" i="23"/>
  <c r="B4" i="23"/>
  <c r="A4" i="23"/>
  <c r="B3" i="23"/>
  <c r="A3" i="23"/>
  <c r="B67" i="22"/>
  <c r="A67" i="22"/>
  <c r="B66" i="22"/>
  <c r="A66" i="22"/>
  <c r="B65" i="22"/>
  <c r="A65" i="22"/>
  <c r="B64" i="22"/>
  <c r="A64" i="22"/>
  <c r="B63" i="22"/>
  <c r="A63" i="22"/>
  <c r="B62" i="22"/>
  <c r="A62" i="22"/>
  <c r="B61" i="22"/>
  <c r="A61" i="22"/>
  <c r="B60" i="22"/>
  <c r="A60" i="22"/>
  <c r="B59" i="22"/>
  <c r="A59" i="22"/>
  <c r="B58" i="22"/>
  <c r="A58" i="22"/>
  <c r="B57" i="22"/>
  <c r="A57" i="22"/>
  <c r="B56" i="22"/>
  <c r="A56" i="22"/>
  <c r="B55" i="22"/>
  <c r="A55" i="22"/>
  <c r="B54" i="22"/>
  <c r="A54" i="22"/>
  <c r="B53" i="22"/>
  <c r="A53" i="22"/>
  <c r="B52" i="22"/>
  <c r="A52" i="22"/>
  <c r="B51" i="22"/>
  <c r="A51" i="22"/>
  <c r="B50" i="22"/>
  <c r="A50" i="22"/>
  <c r="B49" i="22"/>
  <c r="A49" i="22"/>
  <c r="B48" i="22"/>
  <c r="A48" i="22"/>
  <c r="B47" i="22"/>
  <c r="A47" i="22"/>
  <c r="B46" i="22"/>
  <c r="A46" i="22"/>
  <c r="B45" i="22"/>
  <c r="A45" i="22"/>
  <c r="B44" i="22"/>
  <c r="A44" i="22"/>
  <c r="B43" i="22"/>
  <c r="A43" i="22"/>
  <c r="B42" i="22"/>
  <c r="A42" i="22"/>
  <c r="B41" i="22"/>
  <c r="A41" i="22"/>
  <c r="B40" i="22"/>
  <c r="A40" i="22"/>
  <c r="B39" i="22"/>
  <c r="A39" i="22"/>
  <c r="B38" i="22"/>
  <c r="A38" i="22"/>
  <c r="B37" i="22"/>
  <c r="A37" i="22"/>
  <c r="B36" i="22"/>
  <c r="A36" i="22"/>
  <c r="B35" i="22"/>
  <c r="A35" i="22"/>
  <c r="B34" i="22"/>
  <c r="A34" i="22"/>
  <c r="B33" i="22"/>
  <c r="A33" i="22"/>
  <c r="B32" i="22"/>
  <c r="A32" i="22"/>
  <c r="B31" i="22"/>
  <c r="A31" i="22"/>
  <c r="B30" i="22"/>
  <c r="A30" i="22"/>
  <c r="B29" i="22"/>
  <c r="A29" i="22"/>
  <c r="B28" i="22"/>
  <c r="A28" i="22"/>
  <c r="B27" i="22"/>
  <c r="A27" i="22"/>
  <c r="B26" i="22"/>
  <c r="A26" i="22"/>
  <c r="B25" i="22"/>
  <c r="A25" i="22"/>
  <c r="B24" i="22"/>
  <c r="A24" i="22"/>
  <c r="B23" i="22"/>
  <c r="A23" i="22"/>
  <c r="B22" i="22"/>
  <c r="A22" i="22"/>
  <c r="B21" i="22"/>
  <c r="A21" i="22"/>
  <c r="B20" i="22"/>
  <c r="A20" i="22"/>
  <c r="B19" i="22"/>
  <c r="A19" i="22"/>
  <c r="B18" i="22"/>
  <c r="A18" i="22"/>
  <c r="B17" i="22"/>
  <c r="A17" i="22"/>
  <c r="B16" i="22"/>
  <c r="A16" i="22"/>
  <c r="B15" i="22"/>
  <c r="A15" i="22"/>
  <c r="B14" i="22"/>
  <c r="A14" i="22"/>
  <c r="B13" i="22"/>
  <c r="A13" i="22"/>
  <c r="B12" i="22"/>
  <c r="A12" i="22"/>
  <c r="B11" i="22"/>
  <c r="A11" i="22"/>
  <c r="B10" i="22"/>
  <c r="A10" i="22"/>
  <c r="B9" i="22"/>
  <c r="A9" i="22"/>
  <c r="B8" i="22"/>
  <c r="A8" i="22"/>
  <c r="B7" i="22"/>
  <c r="A7" i="22"/>
  <c r="B6" i="22"/>
  <c r="A6" i="22"/>
  <c r="B5" i="22"/>
  <c r="A5" i="22"/>
  <c r="B4" i="22"/>
  <c r="A4" i="22"/>
  <c r="B3" i="22"/>
  <c r="A3" i="22"/>
  <c r="B67" i="21"/>
  <c r="A67" i="21"/>
  <c r="B66" i="21"/>
  <c r="A66" i="21"/>
  <c r="B65" i="21"/>
  <c r="A65" i="21"/>
  <c r="B64" i="21"/>
  <c r="A64" i="21"/>
  <c r="B63" i="21"/>
  <c r="A63" i="21"/>
  <c r="B62" i="21"/>
  <c r="A62" i="21"/>
  <c r="B61" i="21"/>
  <c r="A61" i="21"/>
  <c r="B60" i="21"/>
  <c r="A60" i="21"/>
  <c r="B59" i="21"/>
  <c r="A59" i="21"/>
  <c r="B58" i="21"/>
  <c r="A58" i="21"/>
  <c r="B57" i="21"/>
  <c r="A57" i="21"/>
  <c r="B56" i="21"/>
  <c r="A56" i="21"/>
  <c r="B55" i="21"/>
  <c r="A55" i="21"/>
  <c r="B54" i="21"/>
  <c r="A54" i="21"/>
  <c r="B53" i="21"/>
  <c r="A53" i="21"/>
  <c r="B52" i="21"/>
  <c r="A52" i="21"/>
  <c r="B51" i="21"/>
  <c r="A51" i="21"/>
  <c r="B50" i="21"/>
  <c r="A50" i="21"/>
  <c r="B49" i="21"/>
  <c r="A49" i="21"/>
  <c r="B48" i="21"/>
  <c r="A48" i="21"/>
  <c r="B47" i="21"/>
  <c r="A47" i="21"/>
  <c r="B46" i="21"/>
  <c r="A46" i="21"/>
  <c r="B45" i="21"/>
  <c r="A45" i="21"/>
  <c r="B44" i="21"/>
  <c r="A44" i="21"/>
  <c r="B43" i="21"/>
  <c r="A43" i="21"/>
  <c r="B42" i="21"/>
  <c r="A42" i="21"/>
  <c r="B41" i="21"/>
  <c r="A41" i="21"/>
  <c r="B40" i="21"/>
  <c r="A40" i="21"/>
  <c r="B39" i="21"/>
  <c r="A39" i="21"/>
  <c r="B38" i="21"/>
  <c r="A38" i="21"/>
  <c r="B37" i="21"/>
  <c r="A37" i="21"/>
  <c r="B36" i="21"/>
  <c r="A36" i="21"/>
  <c r="B35" i="21"/>
  <c r="A35" i="21"/>
  <c r="B34" i="21"/>
  <c r="A34" i="21"/>
  <c r="B33" i="21"/>
  <c r="A33" i="21"/>
  <c r="B32" i="21"/>
  <c r="A32" i="21"/>
  <c r="B31" i="21"/>
  <c r="A31" i="21"/>
  <c r="B30" i="21"/>
  <c r="A30" i="21"/>
  <c r="B29" i="21"/>
  <c r="A29" i="21"/>
  <c r="B28" i="21"/>
  <c r="A28" i="21"/>
  <c r="B27" i="21"/>
  <c r="A27" i="21"/>
  <c r="B26" i="21"/>
  <c r="A26" i="21"/>
  <c r="B25" i="21"/>
  <c r="A25" i="21"/>
  <c r="B24" i="21"/>
  <c r="A24" i="21"/>
  <c r="B23" i="21"/>
  <c r="A23" i="21"/>
  <c r="B22" i="21"/>
  <c r="A22" i="21"/>
  <c r="B21" i="21"/>
  <c r="A21" i="21"/>
  <c r="B20" i="21"/>
  <c r="A20" i="21"/>
  <c r="B19" i="21"/>
  <c r="A19" i="21"/>
  <c r="B18" i="21"/>
  <c r="A18" i="21"/>
  <c r="B17" i="21"/>
  <c r="A17" i="21"/>
  <c r="B16" i="21"/>
  <c r="A16" i="21"/>
  <c r="B15" i="21"/>
  <c r="A15" i="21"/>
  <c r="B14" i="21"/>
  <c r="A14" i="21"/>
  <c r="B13" i="21"/>
  <c r="A13" i="21"/>
  <c r="B12" i="21"/>
  <c r="A12" i="21"/>
  <c r="B11" i="21"/>
  <c r="A11" i="21"/>
  <c r="B10" i="21"/>
  <c r="A10" i="21"/>
  <c r="B9" i="21"/>
  <c r="A9" i="21"/>
  <c r="B8" i="21"/>
  <c r="A8" i="21"/>
  <c r="B7" i="21"/>
  <c r="A7" i="21"/>
  <c r="B6" i="21"/>
  <c r="A6" i="21"/>
  <c r="B5" i="21"/>
  <c r="A5" i="21"/>
  <c r="B4" i="21"/>
  <c r="A4" i="21"/>
  <c r="B3" i="21"/>
  <c r="A3" i="21"/>
  <c r="B116" i="20"/>
  <c r="A116" i="20"/>
  <c r="B115" i="20"/>
  <c r="A115" i="20"/>
  <c r="B114" i="20"/>
  <c r="A114" i="20"/>
  <c r="B113" i="20"/>
  <c r="A113" i="20"/>
  <c r="B112" i="20"/>
  <c r="A112" i="20"/>
  <c r="B111" i="20"/>
  <c r="A111" i="20"/>
  <c r="B110" i="20"/>
  <c r="A110" i="20"/>
  <c r="B109" i="20"/>
  <c r="A109" i="20"/>
  <c r="B108" i="20"/>
  <c r="A108" i="20"/>
  <c r="B107" i="20"/>
  <c r="A107" i="20"/>
  <c r="B106" i="20"/>
  <c r="A106" i="20"/>
  <c r="B105" i="20"/>
  <c r="A105" i="20"/>
  <c r="B104" i="20"/>
  <c r="A104" i="20"/>
  <c r="B103" i="20"/>
  <c r="A103" i="20"/>
  <c r="B102" i="20"/>
  <c r="A102" i="20"/>
  <c r="B101" i="20"/>
  <c r="A101" i="20"/>
  <c r="B100" i="20"/>
  <c r="A100" i="20"/>
  <c r="B99" i="20"/>
  <c r="A99" i="20"/>
  <c r="B98" i="20"/>
  <c r="A98" i="20"/>
  <c r="B97" i="20"/>
  <c r="A97" i="20"/>
  <c r="B96" i="20"/>
  <c r="A96" i="20"/>
  <c r="B95" i="20"/>
  <c r="A95" i="20"/>
  <c r="B94" i="20"/>
  <c r="A94" i="20"/>
  <c r="B93" i="20"/>
  <c r="A93" i="20"/>
  <c r="B92" i="20"/>
  <c r="A92" i="20"/>
  <c r="B91" i="20"/>
  <c r="A91" i="20"/>
  <c r="B90" i="20"/>
  <c r="A90" i="20"/>
  <c r="B89" i="20"/>
  <c r="A89" i="20"/>
  <c r="B88" i="20"/>
  <c r="A88" i="20"/>
  <c r="B87" i="20"/>
  <c r="A87" i="20"/>
  <c r="B86" i="20"/>
  <c r="A86" i="20"/>
  <c r="B85" i="20"/>
  <c r="A85" i="20"/>
  <c r="B84" i="20"/>
  <c r="A84" i="20"/>
  <c r="B83" i="20"/>
  <c r="A83" i="20"/>
  <c r="B82" i="20"/>
  <c r="A82" i="20"/>
  <c r="B81" i="20"/>
  <c r="A81" i="20"/>
  <c r="B80" i="20"/>
  <c r="A80" i="20"/>
  <c r="B79" i="20"/>
  <c r="A79" i="20"/>
  <c r="B78" i="20"/>
  <c r="A78" i="20"/>
  <c r="B77" i="20"/>
  <c r="A77" i="20"/>
  <c r="B76" i="20"/>
  <c r="A76" i="20"/>
  <c r="B75" i="20"/>
  <c r="A75" i="20"/>
  <c r="B74" i="20"/>
  <c r="A74" i="20"/>
  <c r="B73" i="20"/>
  <c r="A73" i="20"/>
  <c r="B72" i="20"/>
  <c r="A72" i="20"/>
  <c r="B71" i="20"/>
  <c r="A71" i="20"/>
  <c r="B70" i="20"/>
  <c r="A70" i="20"/>
  <c r="B69" i="20"/>
  <c r="A69" i="20"/>
  <c r="B68" i="20"/>
  <c r="A68" i="20"/>
  <c r="B67" i="20"/>
  <c r="A67" i="20"/>
  <c r="B66" i="20"/>
  <c r="A66" i="20"/>
  <c r="B65" i="20"/>
  <c r="A65" i="20"/>
  <c r="B64" i="20"/>
  <c r="A64" i="20"/>
  <c r="B63" i="20"/>
  <c r="A63" i="20"/>
  <c r="B62" i="20"/>
  <c r="A62" i="20"/>
  <c r="B61" i="20"/>
  <c r="A61" i="20"/>
  <c r="B60" i="20"/>
  <c r="A60" i="20"/>
  <c r="B59" i="20"/>
  <c r="A59" i="20"/>
  <c r="B58" i="20"/>
  <c r="A58" i="20"/>
  <c r="B57" i="20"/>
  <c r="A57" i="20"/>
  <c r="B56" i="20"/>
  <c r="A56" i="20"/>
  <c r="B55" i="20"/>
  <c r="A55" i="20"/>
  <c r="B54" i="20"/>
  <c r="A54" i="20"/>
  <c r="B53" i="20"/>
  <c r="A53" i="20"/>
  <c r="B52" i="20"/>
  <c r="A52" i="20"/>
  <c r="B51" i="20"/>
  <c r="A51" i="20"/>
  <c r="B50" i="20"/>
  <c r="A50" i="20"/>
  <c r="B49" i="20"/>
  <c r="A49" i="20"/>
  <c r="B48" i="20"/>
  <c r="A48" i="20"/>
  <c r="B47" i="20"/>
  <c r="A47" i="20"/>
  <c r="B46" i="20"/>
  <c r="A46" i="20"/>
  <c r="B45" i="20"/>
  <c r="A45" i="20"/>
  <c r="B44" i="20"/>
  <c r="A44" i="20"/>
  <c r="B43" i="20"/>
  <c r="A43" i="20"/>
  <c r="B42" i="20"/>
  <c r="A42" i="20"/>
  <c r="B41" i="20"/>
  <c r="A41" i="20"/>
  <c r="B40" i="20"/>
  <c r="A40" i="20"/>
  <c r="B39" i="20"/>
  <c r="A39" i="20"/>
  <c r="B38" i="20"/>
  <c r="A38" i="20"/>
  <c r="B37" i="20"/>
  <c r="A37" i="20"/>
  <c r="B36" i="20"/>
  <c r="A36" i="20"/>
  <c r="B35" i="20"/>
  <c r="A35" i="20"/>
  <c r="B34" i="20"/>
  <c r="A34" i="20"/>
  <c r="B33" i="20"/>
  <c r="A33" i="20"/>
  <c r="B32" i="20"/>
  <c r="A32" i="20"/>
  <c r="B31" i="20"/>
  <c r="A31" i="20"/>
  <c r="B30" i="20"/>
  <c r="A30" i="20"/>
  <c r="B29" i="20"/>
  <c r="A29" i="20"/>
  <c r="B28" i="20"/>
  <c r="A28" i="20"/>
  <c r="B27" i="20"/>
  <c r="A27" i="20"/>
  <c r="B26" i="20"/>
  <c r="A26" i="20"/>
  <c r="B25" i="20"/>
  <c r="A25" i="20"/>
  <c r="B24" i="20"/>
  <c r="A24" i="20"/>
  <c r="B23" i="20"/>
  <c r="A23" i="20"/>
  <c r="B22" i="20"/>
  <c r="A22" i="20"/>
  <c r="B21" i="20"/>
  <c r="A21" i="20"/>
  <c r="B20" i="20"/>
  <c r="A20" i="20"/>
  <c r="B19" i="20"/>
  <c r="A19" i="20"/>
  <c r="B18" i="20"/>
  <c r="A18" i="20"/>
  <c r="B17" i="20"/>
  <c r="A17" i="20"/>
  <c r="B16" i="20"/>
  <c r="A16" i="20"/>
  <c r="B15" i="20"/>
  <c r="A15" i="20"/>
  <c r="B14" i="20"/>
  <c r="A14" i="20"/>
  <c r="B13" i="20"/>
  <c r="A13" i="20"/>
  <c r="B12" i="20"/>
  <c r="A12" i="20"/>
  <c r="B11" i="20"/>
  <c r="A11" i="20"/>
  <c r="B10" i="20"/>
  <c r="A10" i="20"/>
  <c r="B9" i="20"/>
  <c r="A9" i="20"/>
  <c r="B8" i="20"/>
  <c r="A8" i="20"/>
  <c r="B7" i="20"/>
  <c r="A7" i="20"/>
  <c r="B6" i="20"/>
  <c r="A6" i="20"/>
  <c r="B5" i="20"/>
  <c r="A5" i="20"/>
  <c r="B4" i="20"/>
  <c r="A4" i="20"/>
  <c r="B3" i="20"/>
  <c r="A3" i="20"/>
  <c r="B116" i="19"/>
  <c r="A116" i="19"/>
  <c r="B115" i="19"/>
  <c r="A115" i="19"/>
  <c r="B114" i="19"/>
  <c r="A114" i="19"/>
  <c r="B113" i="19"/>
  <c r="A113" i="19"/>
  <c r="B112" i="19"/>
  <c r="A112" i="19"/>
  <c r="B111" i="19"/>
  <c r="A111" i="19"/>
  <c r="B110" i="19"/>
  <c r="A110" i="19"/>
  <c r="B109" i="19"/>
  <c r="A109" i="19"/>
  <c r="B108" i="19"/>
  <c r="A108" i="19"/>
  <c r="B107" i="19"/>
  <c r="A107" i="19"/>
  <c r="B106" i="19"/>
  <c r="A106" i="19"/>
  <c r="B105" i="19"/>
  <c r="A105" i="19"/>
  <c r="B104" i="19"/>
  <c r="A104" i="19"/>
  <c r="B103" i="19"/>
  <c r="A103" i="19"/>
  <c r="B102" i="19"/>
  <c r="A102" i="19"/>
  <c r="B101" i="19"/>
  <c r="A101" i="19"/>
  <c r="B100" i="19"/>
  <c r="A100" i="19"/>
  <c r="B99" i="19"/>
  <c r="A99" i="19"/>
  <c r="B98" i="19"/>
  <c r="A98" i="19"/>
  <c r="B97" i="19"/>
  <c r="A97" i="19"/>
  <c r="B96" i="19"/>
  <c r="A96" i="19"/>
  <c r="B95" i="19"/>
  <c r="A95" i="19"/>
  <c r="B94" i="19"/>
  <c r="A94" i="19"/>
  <c r="B93" i="19"/>
  <c r="A93" i="19"/>
  <c r="B92" i="19"/>
  <c r="A92" i="19"/>
  <c r="B91" i="19"/>
  <c r="A91" i="19"/>
  <c r="B90" i="19"/>
  <c r="A90" i="19"/>
  <c r="B89" i="19"/>
  <c r="A89" i="19"/>
  <c r="B88" i="19"/>
  <c r="A88" i="19"/>
  <c r="B87" i="19"/>
  <c r="A87" i="19"/>
  <c r="B86" i="19"/>
  <c r="A86" i="19"/>
  <c r="B85" i="19"/>
  <c r="A85" i="19"/>
  <c r="B84" i="19"/>
  <c r="A84" i="19"/>
  <c r="B83" i="19"/>
  <c r="A83" i="19"/>
  <c r="B82" i="19"/>
  <c r="A82" i="19"/>
  <c r="B81" i="19"/>
  <c r="A81" i="19"/>
  <c r="B80" i="19"/>
  <c r="A80" i="19"/>
  <c r="B79" i="19"/>
  <c r="A79" i="19"/>
  <c r="B78" i="19"/>
  <c r="A78" i="19"/>
  <c r="B77" i="19"/>
  <c r="A77" i="19"/>
  <c r="B76" i="19"/>
  <c r="A76" i="19"/>
  <c r="B75" i="19"/>
  <c r="A75" i="19"/>
  <c r="B74" i="19"/>
  <c r="A74" i="19"/>
  <c r="B73" i="19"/>
  <c r="A73" i="19"/>
  <c r="B72" i="19"/>
  <c r="A72" i="19"/>
  <c r="B71" i="19"/>
  <c r="A71" i="19"/>
  <c r="B70" i="19"/>
  <c r="A70" i="19"/>
  <c r="B69" i="19"/>
  <c r="A69" i="19"/>
  <c r="B68" i="19"/>
  <c r="A68" i="19"/>
  <c r="B67" i="19"/>
  <c r="A67" i="19"/>
  <c r="B66" i="19"/>
  <c r="A66" i="19"/>
  <c r="B65" i="19"/>
  <c r="A65" i="19"/>
  <c r="B64" i="19"/>
  <c r="A64" i="19"/>
  <c r="B63" i="19"/>
  <c r="A63" i="19"/>
  <c r="B62" i="19"/>
  <c r="A62" i="19"/>
  <c r="B61" i="19"/>
  <c r="A61" i="19"/>
  <c r="B60" i="19"/>
  <c r="A60" i="19"/>
  <c r="B59" i="19"/>
  <c r="A59" i="19"/>
  <c r="B58" i="19"/>
  <c r="A58" i="19"/>
  <c r="B57" i="19"/>
  <c r="A57" i="19"/>
  <c r="B56" i="19"/>
  <c r="A56" i="19"/>
  <c r="B55" i="19"/>
  <c r="A55" i="19"/>
  <c r="B54" i="19"/>
  <c r="A54" i="19"/>
  <c r="B53" i="19"/>
  <c r="A53" i="19"/>
  <c r="B52" i="19"/>
  <c r="A52" i="19"/>
  <c r="B51" i="19"/>
  <c r="A51" i="19"/>
  <c r="B50" i="19"/>
  <c r="A50" i="19"/>
  <c r="B49" i="19"/>
  <c r="A49" i="19"/>
  <c r="B48" i="19"/>
  <c r="A48" i="19"/>
  <c r="B47" i="19"/>
  <c r="A47" i="19"/>
  <c r="B46" i="19"/>
  <c r="A46" i="19"/>
  <c r="B45" i="19"/>
  <c r="A45" i="19"/>
  <c r="B44" i="19"/>
  <c r="A44" i="19"/>
  <c r="B43" i="19"/>
  <c r="A43" i="19"/>
  <c r="B42" i="19"/>
  <c r="A42" i="19"/>
  <c r="B41" i="19"/>
  <c r="A41" i="19"/>
  <c r="B40" i="19"/>
  <c r="A40" i="19"/>
  <c r="B39" i="19"/>
  <c r="A39" i="19"/>
  <c r="B38" i="19"/>
  <c r="A38" i="19"/>
  <c r="B37" i="19"/>
  <c r="A37" i="19"/>
  <c r="B36" i="19"/>
  <c r="A36" i="19"/>
  <c r="B35" i="19"/>
  <c r="A35" i="19"/>
  <c r="B34" i="19"/>
  <c r="A34" i="19"/>
  <c r="B33" i="19"/>
  <c r="A33" i="19"/>
  <c r="B32" i="19"/>
  <c r="A32" i="19"/>
  <c r="B31" i="19"/>
  <c r="A31" i="19"/>
  <c r="B30" i="19"/>
  <c r="A30" i="19"/>
  <c r="B29" i="19"/>
  <c r="A29" i="19"/>
  <c r="B28" i="19"/>
  <c r="A28" i="19"/>
  <c r="B27" i="19"/>
  <c r="A27" i="19"/>
  <c r="B26" i="19"/>
  <c r="A26" i="19"/>
  <c r="B25" i="19"/>
  <c r="A25" i="19"/>
  <c r="B24" i="19"/>
  <c r="A24" i="19"/>
  <c r="B23" i="19"/>
  <c r="A23" i="19"/>
  <c r="B22" i="19"/>
  <c r="A22" i="19"/>
  <c r="B21" i="19"/>
  <c r="A21" i="19"/>
  <c r="B20" i="19"/>
  <c r="A20" i="19"/>
  <c r="B19" i="19"/>
  <c r="A19" i="19"/>
  <c r="B18" i="19"/>
  <c r="A18" i="19"/>
  <c r="B17" i="19"/>
  <c r="A17" i="19"/>
  <c r="B16" i="19"/>
  <c r="A16" i="19"/>
  <c r="B15" i="19"/>
  <c r="A15" i="19"/>
  <c r="B14" i="19"/>
  <c r="A14" i="19"/>
  <c r="B13" i="19"/>
  <c r="A13" i="19"/>
  <c r="B12" i="19"/>
  <c r="A12" i="19"/>
  <c r="B11" i="19"/>
  <c r="A11" i="19"/>
  <c r="B10" i="19"/>
  <c r="A10" i="19"/>
  <c r="B9" i="19"/>
  <c r="A9" i="19"/>
  <c r="B8" i="19"/>
  <c r="A8" i="19"/>
  <c r="B7" i="19"/>
  <c r="A7" i="19"/>
  <c r="B6" i="19"/>
  <c r="A6" i="19"/>
  <c r="B5" i="19"/>
  <c r="A5" i="19"/>
  <c r="B4" i="19"/>
  <c r="A4" i="19"/>
  <c r="B3" i="19"/>
  <c r="A3" i="19"/>
  <c r="B100" i="18"/>
  <c r="A100" i="18"/>
  <c r="B99" i="18"/>
  <c r="A99" i="18"/>
  <c r="B98" i="18"/>
  <c r="A98" i="18"/>
  <c r="B97" i="18"/>
  <c r="A97" i="18"/>
  <c r="B96" i="18"/>
  <c r="A96" i="18"/>
  <c r="B95" i="18"/>
  <c r="A95" i="18"/>
  <c r="B94" i="18"/>
  <c r="A94" i="18"/>
  <c r="B93" i="18"/>
  <c r="A93" i="18"/>
  <c r="B92" i="18"/>
  <c r="A92" i="18"/>
  <c r="B91" i="18"/>
  <c r="A91" i="18"/>
  <c r="B90" i="18"/>
  <c r="A90" i="18"/>
  <c r="B89" i="18"/>
  <c r="A89" i="18"/>
  <c r="B88" i="18"/>
  <c r="A88" i="18"/>
  <c r="B87" i="18"/>
  <c r="A87" i="18"/>
  <c r="B86" i="18"/>
  <c r="A86" i="18"/>
  <c r="B85" i="18"/>
  <c r="A85" i="18"/>
  <c r="B84" i="18"/>
  <c r="A84" i="18"/>
  <c r="B83" i="18"/>
  <c r="A83" i="18"/>
  <c r="B82" i="18"/>
  <c r="A82" i="18"/>
  <c r="B81" i="18"/>
  <c r="A81" i="18"/>
  <c r="B80" i="18"/>
  <c r="A80" i="18"/>
  <c r="B79" i="18"/>
  <c r="A79" i="18"/>
  <c r="B78" i="18"/>
  <c r="A78" i="18"/>
  <c r="B77" i="18"/>
  <c r="A77" i="18"/>
  <c r="B76" i="18"/>
  <c r="A76" i="18"/>
  <c r="B75" i="18"/>
  <c r="A75" i="18"/>
  <c r="B74" i="18"/>
  <c r="A74" i="18"/>
  <c r="B73" i="18"/>
  <c r="A73" i="18"/>
  <c r="B72" i="18"/>
  <c r="A72" i="18"/>
  <c r="B71" i="18"/>
  <c r="A71" i="18"/>
  <c r="B70" i="18"/>
  <c r="A70" i="18"/>
  <c r="B69" i="18"/>
  <c r="A69" i="18"/>
  <c r="B68" i="18"/>
  <c r="A68" i="18"/>
  <c r="B67" i="18"/>
  <c r="A67" i="18"/>
  <c r="B66" i="18"/>
  <c r="A66" i="18"/>
  <c r="B65" i="18"/>
  <c r="A65" i="18"/>
  <c r="B64" i="18"/>
  <c r="A64" i="18"/>
  <c r="B63" i="18"/>
  <c r="A63" i="18"/>
  <c r="B62" i="18"/>
  <c r="A62" i="18"/>
  <c r="B61" i="18"/>
  <c r="A61" i="18"/>
  <c r="B60" i="18"/>
  <c r="A60" i="18"/>
  <c r="B59" i="18"/>
  <c r="A59" i="18"/>
  <c r="B58" i="18"/>
  <c r="A58" i="18"/>
  <c r="B57" i="18"/>
  <c r="A57" i="18"/>
  <c r="B56" i="18"/>
  <c r="A56" i="18"/>
  <c r="B55" i="18"/>
  <c r="A55" i="18"/>
  <c r="B54" i="18"/>
  <c r="A54" i="18"/>
  <c r="B53" i="18"/>
  <c r="A53" i="18"/>
  <c r="B52" i="18"/>
  <c r="A52" i="18"/>
  <c r="B51" i="18"/>
  <c r="A51" i="18"/>
  <c r="B50" i="18"/>
  <c r="A50" i="18"/>
  <c r="B49" i="18"/>
  <c r="A49" i="18"/>
  <c r="B48" i="18"/>
  <c r="A48" i="18"/>
  <c r="B47" i="18"/>
  <c r="A47" i="18"/>
  <c r="B46" i="18"/>
  <c r="A46" i="18"/>
  <c r="B45" i="18"/>
  <c r="A45" i="18"/>
  <c r="B44" i="18"/>
  <c r="A44" i="18"/>
  <c r="B43" i="18"/>
  <c r="A43" i="18"/>
  <c r="B42" i="18"/>
  <c r="A42" i="18"/>
  <c r="B41" i="18"/>
  <c r="A41" i="18"/>
  <c r="B40" i="18"/>
  <c r="A40" i="18"/>
  <c r="B39" i="18"/>
  <c r="A39" i="18"/>
  <c r="B38" i="18"/>
  <c r="A38" i="18"/>
  <c r="B37" i="18"/>
  <c r="A37" i="18"/>
  <c r="B36" i="18"/>
  <c r="A36" i="18"/>
  <c r="B35" i="18"/>
  <c r="A35" i="18"/>
  <c r="B34" i="18"/>
  <c r="A34" i="18"/>
  <c r="B33" i="18"/>
  <c r="A33" i="18"/>
  <c r="B32" i="18"/>
  <c r="A32" i="18"/>
  <c r="B31" i="18"/>
  <c r="A31" i="18"/>
  <c r="B30" i="18"/>
  <c r="A30" i="18"/>
  <c r="B29" i="18"/>
  <c r="A29" i="18"/>
  <c r="B28" i="18"/>
  <c r="A28" i="18"/>
  <c r="B27" i="18"/>
  <c r="A27" i="18"/>
  <c r="B26" i="18"/>
  <c r="A26" i="18"/>
  <c r="B25" i="18"/>
  <c r="A25" i="18"/>
  <c r="B24" i="18"/>
  <c r="A24" i="18"/>
  <c r="B23" i="18"/>
  <c r="A23" i="18"/>
  <c r="B22" i="18"/>
  <c r="A22" i="18"/>
  <c r="B21" i="18"/>
  <c r="A21" i="18"/>
  <c r="B20" i="18"/>
  <c r="A20" i="18"/>
  <c r="B19" i="18"/>
  <c r="A19" i="18"/>
  <c r="B18" i="18"/>
  <c r="A18" i="18"/>
  <c r="B17" i="18"/>
  <c r="A17" i="18"/>
  <c r="B16" i="18"/>
  <c r="A16" i="18"/>
  <c r="B15" i="18"/>
  <c r="A15" i="18"/>
  <c r="B14" i="18"/>
  <c r="A14" i="18"/>
  <c r="B13" i="18"/>
  <c r="A13" i="18"/>
  <c r="B12" i="18"/>
  <c r="A12" i="18"/>
  <c r="B11" i="18"/>
  <c r="A11" i="18"/>
  <c r="B10" i="18"/>
  <c r="A10" i="18"/>
  <c r="B9" i="18"/>
  <c r="A9" i="18"/>
  <c r="B8" i="18"/>
  <c r="A8" i="18"/>
  <c r="B7" i="18"/>
  <c r="A7" i="18"/>
  <c r="B6" i="18"/>
  <c r="A6" i="18"/>
  <c r="B5" i="18"/>
  <c r="A5" i="18"/>
  <c r="B4" i="18"/>
  <c r="A4" i="18"/>
  <c r="B3" i="18"/>
  <c r="A3" i="18"/>
  <c r="B100" i="17"/>
  <c r="A100" i="17"/>
  <c r="B99" i="17"/>
  <c r="A99" i="17"/>
  <c r="B98" i="17"/>
  <c r="A98" i="17"/>
  <c r="B97" i="17"/>
  <c r="A97" i="17"/>
  <c r="B96" i="17"/>
  <c r="A96" i="17"/>
  <c r="B95" i="17"/>
  <c r="A95" i="17"/>
  <c r="B94" i="17"/>
  <c r="A94" i="17"/>
  <c r="B93" i="17"/>
  <c r="A93" i="17"/>
  <c r="B92" i="17"/>
  <c r="A92" i="17"/>
  <c r="B91" i="17"/>
  <c r="A91" i="17"/>
  <c r="B90" i="17"/>
  <c r="A90" i="17"/>
  <c r="B89" i="17"/>
  <c r="A89" i="17"/>
  <c r="B88" i="17"/>
  <c r="A88" i="17"/>
  <c r="B87" i="17"/>
  <c r="A87" i="17"/>
  <c r="B86" i="17"/>
  <c r="A86" i="17"/>
  <c r="B85" i="17"/>
  <c r="A85" i="17"/>
  <c r="B84" i="17"/>
  <c r="A84" i="17"/>
  <c r="B83" i="17"/>
  <c r="A83" i="17"/>
  <c r="B82" i="17"/>
  <c r="A82" i="17"/>
  <c r="B81" i="17"/>
  <c r="A81" i="17"/>
  <c r="B80" i="17"/>
  <c r="A80" i="17"/>
  <c r="B79" i="17"/>
  <c r="A79" i="17"/>
  <c r="B78" i="17"/>
  <c r="A78" i="17"/>
  <c r="B77" i="17"/>
  <c r="A77" i="17"/>
  <c r="B76" i="17"/>
  <c r="A76" i="17"/>
  <c r="B75" i="17"/>
  <c r="A75" i="17"/>
  <c r="B74" i="17"/>
  <c r="A74" i="17"/>
  <c r="B73" i="17"/>
  <c r="A73" i="17"/>
  <c r="B72" i="17"/>
  <c r="A72" i="17"/>
  <c r="B71" i="17"/>
  <c r="A71" i="17"/>
  <c r="B70" i="17"/>
  <c r="A70" i="17"/>
  <c r="B69" i="17"/>
  <c r="A69" i="17"/>
  <c r="B68" i="17"/>
  <c r="A68" i="17"/>
  <c r="B67" i="17"/>
  <c r="A67" i="17"/>
  <c r="B66" i="17"/>
  <c r="A66" i="17"/>
  <c r="B65" i="17"/>
  <c r="A65" i="17"/>
  <c r="B64" i="17"/>
  <c r="A64" i="17"/>
  <c r="B63" i="17"/>
  <c r="A63" i="17"/>
  <c r="B62" i="17"/>
  <c r="A62" i="17"/>
  <c r="B61" i="17"/>
  <c r="A61" i="17"/>
  <c r="B60" i="17"/>
  <c r="A60" i="17"/>
  <c r="B59" i="17"/>
  <c r="A59" i="17"/>
  <c r="B58" i="17"/>
  <c r="A58" i="17"/>
  <c r="B57" i="17"/>
  <c r="A57" i="17"/>
  <c r="B56" i="17"/>
  <c r="A56" i="17"/>
  <c r="B55" i="17"/>
  <c r="A55" i="17"/>
  <c r="B54" i="17"/>
  <c r="A54" i="17"/>
  <c r="B53" i="17"/>
  <c r="A53" i="17"/>
  <c r="B52" i="17"/>
  <c r="A52" i="17"/>
  <c r="B51" i="17"/>
  <c r="A51" i="17"/>
  <c r="B50" i="17"/>
  <c r="A50" i="17"/>
  <c r="B49" i="17"/>
  <c r="A49" i="17"/>
  <c r="B48" i="17"/>
  <c r="A48" i="17"/>
  <c r="B47" i="17"/>
  <c r="A47" i="17"/>
  <c r="B46" i="17"/>
  <c r="A46" i="17"/>
  <c r="B45" i="17"/>
  <c r="A45" i="17"/>
  <c r="B44" i="17"/>
  <c r="A44" i="17"/>
  <c r="B43" i="17"/>
  <c r="A43" i="17"/>
  <c r="B42" i="17"/>
  <c r="A42" i="17"/>
  <c r="B41" i="17"/>
  <c r="A41" i="17"/>
  <c r="B40" i="17"/>
  <c r="A40" i="17"/>
  <c r="B39" i="17"/>
  <c r="A39" i="17"/>
  <c r="B38" i="17"/>
  <c r="A38" i="17"/>
  <c r="B37" i="17"/>
  <c r="A37" i="17"/>
  <c r="B36" i="17"/>
  <c r="A36" i="17"/>
  <c r="B35" i="17"/>
  <c r="A35" i="17"/>
  <c r="B34" i="17"/>
  <c r="A34" i="17"/>
  <c r="B33" i="17"/>
  <c r="A33" i="17"/>
  <c r="B32" i="17"/>
  <c r="A32" i="17"/>
  <c r="B31" i="17"/>
  <c r="A31" i="17"/>
  <c r="B30" i="17"/>
  <c r="A30" i="17"/>
  <c r="B29" i="17"/>
  <c r="A29" i="17"/>
  <c r="B28" i="17"/>
  <c r="A28" i="17"/>
  <c r="B27" i="17"/>
  <c r="A27" i="17"/>
  <c r="B26" i="17"/>
  <c r="A26" i="17"/>
  <c r="B25" i="17"/>
  <c r="A25" i="17"/>
  <c r="B24" i="17"/>
  <c r="A24" i="17"/>
  <c r="B23" i="17"/>
  <c r="A23" i="17"/>
  <c r="B22" i="17"/>
  <c r="A22" i="17"/>
  <c r="B21" i="17"/>
  <c r="A21" i="17"/>
  <c r="B20" i="17"/>
  <c r="A20" i="17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B8" i="17"/>
  <c r="A8" i="17"/>
  <c r="B7" i="17"/>
  <c r="A7" i="17"/>
  <c r="B6" i="17"/>
  <c r="A6" i="17"/>
  <c r="B5" i="17"/>
  <c r="A5" i="17"/>
  <c r="B4" i="17"/>
  <c r="A4" i="17"/>
  <c r="B3" i="17"/>
  <c r="A3" i="17"/>
  <c r="B40" i="16"/>
  <c r="A40" i="16"/>
  <c r="B39" i="16"/>
  <c r="A39" i="16"/>
  <c r="B38" i="16"/>
  <c r="A38" i="16"/>
  <c r="B37" i="16"/>
  <c r="A37" i="16"/>
  <c r="B36" i="16"/>
  <c r="A36" i="16"/>
  <c r="B35" i="16"/>
  <c r="A35" i="16"/>
  <c r="B34" i="16"/>
  <c r="A34" i="16"/>
  <c r="B33" i="16"/>
  <c r="A33" i="16"/>
  <c r="B32" i="16"/>
  <c r="A32" i="16"/>
  <c r="B31" i="16"/>
  <c r="A31" i="16"/>
  <c r="B30" i="16"/>
  <c r="A30" i="16"/>
  <c r="B29" i="16"/>
  <c r="A29" i="16"/>
  <c r="B28" i="16"/>
  <c r="A28" i="16"/>
  <c r="B27" i="16"/>
  <c r="A27" i="16"/>
  <c r="B26" i="16"/>
  <c r="A26" i="16"/>
  <c r="B25" i="16"/>
  <c r="A25" i="16"/>
  <c r="B24" i="16"/>
  <c r="A24" i="16"/>
  <c r="B23" i="16"/>
  <c r="A23" i="16"/>
  <c r="B22" i="16"/>
  <c r="A22" i="16"/>
  <c r="B21" i="16"/>
  <c r="A21" i="16"/>
  <c r="B20" i="16"/>
  <c r="A20" i="16"/>
  <c r="B19" i="16"/>
  <c r="A19" i="16"/>
  <c r="B18" i="16"/>
  <c r="A18" i="16"/>
  <c r="B17" i="16"/>
  <c r="A17" i="16"/>
  <c r="B16" i="16"/>
  <c r="A16" i="16"/>
  <c r="B15" i="16"/>
  <c r="A15" i="16"/>
  <c r="B14" i="16"/>
  <c r="A14" i="16"/>
  <c r="B13" i="16"/>
  <c r="A13" i="16"/>
  <c r="B12" i="16"/>
  <c r="A12" i="16"/>
  <c r="B11" i="16"/>
  <c r="A11" i="16"/>
  <c r="B10" i="16"/>
  <c r="A10" i="16"/>
  <c r="B9" i="16"/>
  <c r="A9" i="16"/>
  <c r="B8" i="16"/>
  <c r="A8" i="16"/>
  <c r="B7" i="16"/>
  <c r="A7" i="16"/>
  <c r="B6" i="16"/>
  <c r="A6" i="16"/>
  <c r="B5" i="16"/>
  <c r="A5" i="16"/>
  <c r="B4" i="16"/>
  <c r="A4" i="16"/>
  <c r="B3" i="16"/>
  <c r="A3" i="16"/>
  <c r="B40" i="15"/>
  <c r="A40" i="15"/>
  <c r="B39" i="15"/>
  <c r="A39" i="15"/>
  <c r="B38" i="15"/>
  <c r="A38" i="15"/>
  <c r="B37" i="15"/>
  <c r="A37" i="15"/>
  <c r="B36" i="15"/>
  <c r="A36" i="15"/>
  <c r="B35" i="15"/>
  <c r="A35" i="15"/>
  <c r="B34" i="15"/>
  <c r="A34" i="15"/>
  <c r="B33" i="15"/>
  <c r="A33" i="15"/>
  <c r="B32" i="15"/>
  <c r="A32" i="15"/>
  <c r="B31" i="15"/>
  <c r="A31" i="15"/>
  <c r="B30" i="15"/>
  <c r="A30" i="15"/>
  <c r="B29" i="15"/>
  <c r="A29" i="15"/>
  <c r="B28" i="15"/>
  <c r="A28" i="15"/>
  <c r="B27" i="15"/>
  <c r="A27" i="15"/>
  <c r="B26" i="15"/>
  <c r="A26" i="15"/>
  <c r="B25" i="15"/>
  <c r="A25" i="15"/>
  <c r="B24" i="15"/>
  <c r="A24" i="15"/>
  <c r="B23" i="15"/>
  <c r="A23" i="15"/>
  <c r="B22" i="15"/>
  <c r="A22" i="15"/>
  <c r="B21" i="15"/>
  <c r="A21" i="15"/>
  <c r="B20" i="15"/>
  <c r="A20" i="15"/>
  <c r="B19" i="15"/>
  <c r="A19" i="15"/>
  <c r="B18" i="15"/>
  <c r="A18" i="15"/>
  <c r="B17" i="15"/>
  <c r="A17" i="15"/>
  <c r="B16" i="15"/>
  <c r="A16" i="15"/>
  <c r="B15" i="15"/>
  <c r="A15" i="15"/>
  <c r="B14" i="15"/>
  <c r="A14" i="15"/>
  <c r="B13" i="15"/>
  <c r="A13" i="15"/>
  <c r="B12" i="15"/>
  <c r="A12" i="15"/>
  <c r="B11" i="15"/>
  <c r="A11" i="15"/>
  <c r="B10" i="15"/>
  <c r="A10" i="15"/>
  <c r="B9" i="15"/>
  <c r="A9" i="15"/>
  <c r="B8" i="15"/>
  <c r="A8" i="15"/>
  <c r="B7" i="15"/>
  <c r="A7" i="15"/>
  <c r="B6" i="15"/>
  <c r="A6" i="15"/>
  <c r="B5" i="15"/>
  <c r="A5" i="15"/>
  <c r="B4" i="15"/>
  <c r="A4" i="15"/>
  <c r="B3" i="15"/>
  <c r="A3" i="15"/>
  <c r="B113" i="14"/>
  <c r="A113" i="14"/>
  <c r="B112" i="14"/>
  <c r="A112" i="14"/>
  <c r="B111" i="14"/>
  <c r="A111" i="14"/>
  <c r="B110" i="14"/>
  <c r="A110" i="14"/>
  <c r="B109" i="14"/>
  <c r="A109" i="14"/>
  <c r="B108" i="14"/>
  <c r="A108" i="14"/>
  <c r="B107" i="14"/>
  <c r="A107" i="14"/>
  <c r="B106" i="14"/>
  <c r="A106" i="14"/>
  <c r="B105" i="14"/>
  <c r="A105" i="14"/>
  <c r="B104" i="14"/>
  <c r="A104" i="14"/>
  <c r="B103" i="14"/>
  <c r="A103" i="14"/>
  <c r="B102" i="14"/>
  <c r="A102" i="14"/>
  <c r="B101" i="14"/>
  <c r="A101" i="14"/>
  <c r="B100" i="14"/>
  <c r="A100" i="14"/>
  <c r="B99" i="14"/>
  <c r="A99" i="14"/>
  <c r="B98" i="14"/>
  <c r="A98" i="14"/>
  <c r="B97" i="14"/>
  <c r="A97" i="14"/>
  <c r="B96" i="14"/>
  <c r="A96" i="14"/>
  <c r="B95" i="14"/>
  <c r="A95" i="14"/>
  <c r="B94" i="14"/>
  <c r="A94" i="14"/>
  <c r="B93" i="14"/>
  <c r="A93" i="14"/>
  <c r="B92" i="14"/>
  <c r="A92" i="14"/>
  <c r="B91" i="14"/>
  <c r="A91" i="14"/>
  <c r="B90" i="14"/>
  <c r="A90" i="14"/>
  <c r="B89" i="14"/>
  <c r="A89" i="14"/>
  <c r="B88" i="14"/>
  <c r="A88" i="14"/>
  <c r="B87" i="14"/>
  <c r="A87" i="14"/>
  <c r="B86" i="14"/>
  <c r="A86" i="14"/>
  <c r="B85" i="14"/>
  <c r="A85" i="14"/>
  <c r="B84" i="14"/>
  <c r="A84" i="14"/>
  <c r="B83" i="14"/>
  <c r="A83" i="14"/>
  <c r="B82" i="14"/>
  <c r="A82" i="14"/>
  <c r="B81" i="14"/>
  <c r="A81" i="14"/>
  <c r="B80" i="14"/>
  <c r="A80" i="14"/>
  <c r="B79" i="14"/>
  <c r="A79" i="14"/>
  <c r="B78" i="14"/>
  <c r="A78" i="14"/>
  <c r="B77" i="14"/>
  <c r="A77" i="14"/>
  <c r="B76" i="14"/>
  <c r="A76" i="14"/>
  <c r="B75" i="14"/>
  <c r="A75" i="14"/>
  <c r="B74" i="14"/>
  <c r="A74" i="14"/>
  <c r="B73" i="14"/>
  <c r="A73" i="14"/>
  <c r="B72" i="14"/>
  <c r="A72" i="14"/>
  <c r="B71" i="14"/>
  <c r="A71" i="14"/>
  <c r="B70" i="14"/>
  <c r="A70" i="14"/>
  <c r="B69" i="14"/>
  <c r="A69" i="14"/>
  <c r="B68" i="14"/>
  <c r="A68" i="14"/>
  <c r="B67" i="14"/>
  <c r="A67" i="14"/>
  <c r="B66" i="14"/>
  <c r="A66" i="14"/>
  <c r="B65" i="14"/>
  <c r="A65" i="14"/>
  <c r="B64" i="14"/>
  <c r="A64" i="14"/>
  <c r="B63" i="14"/>
  <c r="A63" i="14"/>
  <c r="B62" i="14"/>
  <c r="A62" i="14"/>
  <c r="B61" i="14"/>
  <c r="A61" i="14"/>
  <c r="B60" i="14"/>
  <c r="A60" i="14"/>
  <c r="B59" i="14"/>
  <c r="A59" i="14"/>
  <c r="B58" i="14"/>
  <c r="A58" i="14"/>
  <c r="B57" i="14"/>
  <c r="A57" i="14"/>
  <c r="B56" i="14"/>
  <c r="A56" i="14"/>
  <c r="B55" i="14"/>
  <c r="A55" i="14"/>
  <c r="B54" i="14"/>
  <c r="A54" i="14"/>
  <c r="B53" i="14"/>
  <c r="A53" i="14"/>
  <c r="B52" i="14"/>
  <c r="A52" i="14"/>
  <c r="B51" i="14"/>
  <c r="A51" i="14"/>
  <c r="B50" i="14"/>
  <c r="A50" i="14"/>
  <c r="B49" i="14"/>
  <c r="A49" i="14"/>
  <c r="B48" i="14"/>
  <c r="A48" i="14"/>
  <c r="B47" i="14"/>
  <c r="A47" i="14"/>
  <c r="B46" i="14"/>
  <c r="A46" i="14"/>
  <c r="B45" i="14"/>
  <c r="A45" i="14"/>
  <c r="B44" i="14"/>
  <c r="A44" i="14"/>
  <c r="B43" i="14"/>
  <c r="A43" i="14"/>
  <c r="B42" i="14"/>
  <c r="A42" i="14"/>
  <c r="B41" i="14"/>
  <c r="A41" i="14"/>
  <c r="B40" i="14"/>
  <c r="A40" i="14"/>
  <c r="B39" i="14"/>
  <c r="A39" i="14"/>
  <c r="B38" i="14"/>
  <c r="A38" i="14"/>
  <c r="B37" i="14"/>
  <c r="A37" i="14"/>
  <c r="B36" i="14"/>
  <c r="A36" i="14"/>
  <c r="B35" i="14"/>
  <c r="A35" i="14"/>
  <c r="B34" i="14"/>
  <c r="A34" i="14"/>
  <c r="B33" i="14"/>
  <c r="A33" i="14"/>
  <c r="B32" i="14"/>
  <c r="A32" i="14"/>
  <c r="B31" i="14"/>
  <c r="A31" i="14"/>
  <c r="B30" i="14"/>
  <c r="A30" i="14"/>
  <c r="B29" i="14"/>
  <c r="A29" i="14"/>
  <c r="B28" i="14"/>
  <c r="A28" i="14"/>
  <c r="B27" i="14"/>
  <c r="A27" i="14"/>
  <c r="B26" i="14"/>
  <c r="A26" i="14"/>
  <c r="B25" i="14"/>
  <c r="A25" i="14"/>
  <c r="B24" i="14"/>
  <c r="A24" i="14"/>
  <c r="B23" i="14"/>
  <c r="A23" i="14"/>
  <c r="B22" i="14"/>
  <c r="A22" i="14"/>
  <c r="B21" i="14"/>
  <c r="A21" i="14"/>
  <c r="B20" i="14"/>
  <c r="A20" i="14"/>
  <c r="B19" i="14"/>
  <c r="A19" i="14"/>
  <c r="B18" i="14"/>
  <c r="A18" i="14"/>
  <c r="B17" i="14"/>
  <c r="A17" i="14"/>
  <c r="B16" i="14"/>
  <c r="A16" i="14"/>
  <c r="B15" i="14"/>
  <c r="A15" i="14"/>
  <c r="B14" i="14"/>
  <c r="A14" i="14"/>
  <c r="B13" i="14"/>
  <c r="A13" i="14"/>
  <c r="B12" i="14"/>
  <c r="A12" i="14"/>
  <c r="B11" i="14"/>
  <c r="A11" i="14"/>
  <c r="B10" i="14"/>
  <c r="A10" i="14"/>
  <c r="B9" i="14"/>
  <c r="A9" i="14"/>
  <c r="B8" i="14"/>
  <c r="A8" i="14"/>
  <c r="B7" i="14"/>
  <c r="A7" i="14"/>
  <c r="B6" i="14"/>
  <c r="A6" i="14"/>
  <c r="B5" i="14"/>
  <c r="A5" i="14"/>
  <c r="B4" i="14"/>
  <c r="A4" i="14"/>
  <c r="B3" i="14"/>
  <c r="A3" i="14"/>
  <c r="B113" i="13"/>
  <c r="A113" i="13"/>
  <c r="B112" i="13"/>
  <c r="A112" i="13"/>
  <c r="B111" i="13"/>
  <c r="A111" i="13"/>
  <c r="B110" i="13"/>
  <c r="A110" i="13"/>
  <c r="B109" i="13"/>
  <c r="A109" i="13"/>
  <c r="B108" i="13"/>
  <c r="A108" i="13"/>
  <c r="B107" i="13"/>
  <c r="A107" i="13"/>
  <c r="B106" i="13"/>
  <c r="A106" i="13"/>
  <c r="B105" i="13"/>
  <c r="A105" i="13"/>
  <c r="B104" i="13"/>
  <c r="A104" i="13"/>
  <c r="B103" i="13"/>
  <c r="A103" i="13"/>
  <c r="B102" i="13"/>
  <c r="A102" i="13"/>
  <c r="B101" i="13"/>
  <c r="A101" i="13"/>
  <c r="B100" i="13"/>
  <c r="A100" i="13"/>
  <c r="B99" i="13"/>
  <c r="A99" i="13"/>
  <c r="B98" i="13"/>
  <c r="A98" i="13"/>
  <c r="B97" i="13"/>
  <c r="A97" i="13"/>
  <c r="B96" i="13"/>
  <c r="A96" i="13"/>
  <c r="B95" i="13"/>
  <c r="A95" i="13"/>
  <c r="B94" i="13"/>
  <c r="A94" i="13"/>
  <c r="B93" i="13"/>
  <c r="A93" i="13"/>
  <c r="B92" i="13"/>
  <c r="A92" i="13"/>
  <c r="B91" i="13"/>
  <c r="A91" i="13"/>
  <c r="B90" i="13"/>
  <c r="A90" i="13"/>
  <c r="B89" i="13"/>
  <c r="A89" i="13"/>
  <c r="B88" i="13"/>
  <c r="A88" i="13"/>
  <c r="B87" i="13"/>
  <c r="A87" i="13"/>
  <c r="B86" i="13"/>
  <c r="A86" i="13"/>
  <c r="B85" i="13"/>
  <c r="A85" i="13"/>
  <c r="B84" i="13"/>
  <c r="A84" i="13"/>
  <c r="B83" i="13"/>
  <c r="A83" i="13"/>
  <c r="B82" i="13"/>
  <c r="A82" i="13"/>
  <c r="B81" i="13"/>
  <c r="A81" i="13"/>
  <c r="B80" i="13"/>
  <c r="A80" i="13"/>
  <c r="B79" i="13"/>
  <c r="A79" i="13"/>
  <c r="B78" i="13"/>
  <c r="A78" i="13"/>
  <c r="B77" i="13"/>
  <c r="A77" i="13"/>
  <c r="B76" i="13"/>
  <c r="A76" i="13"/>
  <c r="B75" i="13"/>
  <c r="A75" i="13"/>
  <c r="B74" i="13"/>
  <c r="A74" i="13"/>
  <c r="B73" i="13"/>
  <c r="A73" i="13"/>
  <c r="B72" i="13"/>
  <c r="A72" i="13"/>
  <c r="B71" i="13"/>
  <c r="A71" i="13"/>
  <c r="B70" i="13"/>
  <c r="A70" i="13"/>
  <c r="B69" i="13"/>
  <c r="A69" i="13"/>
  <c r="B68" i="13"/>
  <c r="A68" i="13"/>
  <c r="B67" i="13"/>
  <c r="A67" i="13"/>
  <c r="B66" i="13"/>
  <c r="A66" i="13"/>
  <c r="B65" i="13"/>
  <c r="A65" i="13"/>
  <c r="B64" i="13"/>
  <c r="A64" i="13"/>
  <c r="B63" i="13"/>
  <c r="A63" i="13"/>
  <c r="B62" i="13"/>
  <c r="A62" i="13"/>
  <c r="B61" i="13"/>
  <c r="A61" i="13"/>
  <c r="B60" i="13"/>
  <c r="A60" i="13"/>
  <c r="B59" i="13"/>
  <c r="A59" i="13"/>
  <c r="B58" i="13"/>
  <c r="A58" i="13"/>
  <c r="B57" i="13"/>
  <c r="A57" i="13"/>
  <c r="B56" i="13"/>
  <c r="A56" i="13"/>
  <c r="B55" i="13"/>
  <c r="A55" i="13"/>
  <c r="B54" i="13"/>
  <c r="A54" i="13"/>
  <c r="B53" i="13"/>
  <c r="A53" i="13"/>
  <c r="B52" i="13"/>
  <c r="A52" i="13"/>
  <c r="B51" i="13"/>
  <c r="A51" i="13"/>
  <c r="B50" i="13"/>
  <c r="A50" i="13"/>
  <c r="B49" i="13"/>
  <c r="A49" i="13"/>
  <c r="B48" i="13"/>
  <c r="A48" i="13"/>
  <c r="B47" i="13"/>
  <c r="A47" i="13"/>
  <c r="B46" i="13"/>
  <c r="A46" i="13"/>
  <c r="B45" i="13"/>
  <c r="A45" i="13"/>
  <c r="B44" i="13"/>
  <c r="A44" i="13"/>
  <c r="B43" i="13"/>
  <c r="A43" i="13"/>
  <c r="B42" i="13"/>
  <c r="A42" i="13"/>
  <c r="B41" i="13"/>
  <c r="A41" i="13"/>
  <c r="B40" i="13"/>
  <c r="A40" i="13"/>
  <c r="B39" i="13"/>
  <c r="A39" i="13"/>
  <c r="B38" i="13"/>
  <c r="A38" i="13"/>
  <c r="B37" i="13"/>
  <c r="A37" i="13"/>
  <c r="B36" i="13"/>
  <c r="A36" i="13"/>
  <c r="B35" i="13"/>
  <c r="A35" i="13"/>
  <c r="B34" i="13"/>
  <c r="A34" i="13"/>
  <c r="B33" i="13"/>
  <c r="A33" i="13"/>
  <c r="B32" i="13"/>
  <c r="A32" i="13"/>
  <c r="B31" i="13"/>
  <c r="A31" i="13"/>
  <c r="B30" i="13"/>
  <c r="A30" i="13"/>
  <c r="B29" i="13"/>
  <c r="A29" i="13"/>
  <c r="B28" i="13"/>
  <c r="A28" i="13"/>
  <c r="B27" i="13"/>
  <c r="A27" i="13"/>
  <c r="B26" i="13"/>
  <c r="A26" i="13"/>
  <c r="B25" i="13"/>
  <c r="A25" i="13"/>
  <c r="B24" i="13"/>
  <c r="A24" i="13"/>
  <c r="B23" i="13"/>
  <c r="A23" i="13"/>
  <c r="B22" i="13"/>
  <c r="A22" i="13"/>
  <c r="B21" i="13"/>
  <c r="A21" i="13"/>
  <c r="B20" i="13"/>
  <c r="A20" i="13"/>
  <c r="B19" i="13"/>
  <c r="A19" i="13"/>
  <c r="B18" i="13"/>
  <c r="A18" i="13"/>
  <c r="B17" i="13"/>
  <c r="A17" i="13"/>
  <c r="B16" i="13"/>
  <c r="A16" i="13"/>
  <c r="B15" i="13"/>
  <c r="A15" i="13"/>
  <c r="B14" i="13"/>
  <c r="A14" i="13"/>
  <c r="B13" i="13"/>
  <c r="A13" i="13"/>
  <c r="B12" i="13"/>
  <c r="A12" i="13"/>
  <c r="B11" i="13"/>
  <c r="A11" i="13"/>
  <c r="B10" i="13"/>
  <c r="A10" i="13"/>
  <c r="B9" i="13"/>
  <c r="A9" i="13"/>
  <c r="B8" i="13"/>
  <c r="A8" i="13"/>
  <c r="B7" i="13"/>
  <c r="A7" i="13"/>
  <c r="B6" i="13"/>
  <c r="A6" i="13"/>
  <c r="B5" i="13"/>
  <c r="A5" i="13"/>
  <c r="B4" i="13"/>
  <c r="A4" i="13"/>
  <c r="B3" i="13"/>
  <c r="A3" i="13"/>
  <c r="B75" i="12"/>
  <c r="A75" i="12"/>
  <c r="B74" i="12"/>
  <c r="A74" i="12"/>
  <c r="B73" i="12"/>
  <c r="A73" i="12"/>
  <c r="B72" i="12"/>
  <c r="A72" i="12"/>
  <c r="B71" i="12"/>
  <c r="A71" i="12"/>
  <c r="B70" i="12"/>
  <c r="A70" i="12"/>
  <c r="B69" i="12"/>
  <c r="A69" i="12"/>
  <c r="B68" i="12"/>
  <c r="A68" i="12"/>
  <c r="B67" i="12"/>
  <c r="A67" i="12"/>
  <c r="B66" i="12"/>
  <c r="A66" i="12"/>
  <c r="B65" i="12"/>
  <c r="A65" i="12"/>
  <c r="B64" i="12"/>
  <c r="A64" i="12"/>
  <c r="B63" i="12"/>
  <c r="A63" i="12"/>
  <c r="B62" i="12"/>
  <c r="A62" i="12"/>
  <c r="B61" i="12"/>
  <c r="A61" i="12"/>
  <c r="B60" i="12"/>
  <c r="A60" i="12"/>
  <c r="B59" i="12"/>
  <c r="A59" i="12"/>
  <c r="B58" i="12"/>
  <c r="A58" i="12"/>
  <c r="B57" i="12"/>
  <c r="A57" i="12"/>
  <c r="B56" i="12"/>
  <c r="A56" i="12"/>
  <c r="B55" i="12"/>
  <c r="A55" i="12"/>
  <c r="B54" i="12"/>
  <c r="A54" i="12"/>
  <c r="B53" i="12"/>
  <c r="A53" i="12"/>
  <c r="B52" i="12"/>
  <c r="A52" i="12"/>
  <c r="B51" i="12"/>
  <c r="A51" i="12"/>
  <c r="B50" i="12"/>
  <c r="A50" i="12"/>
  <c r="B49" i="12"/>
  <c r="A49" i="12"/>
  <c r="B48" i="12"/>
  <c r="A48" i="12"/>
  <c r="B47" i="12"/>
  <c r="A47" i="12"/>
  <c r="B46" i="12"/>
  <c r="A46" i="12"/>
  <c r="B45" i="12"/>
  <c r="A45" i="12"/>
  <c r="B44" i="12"/>
  <c r="A44" i="12"/>
  <c r="B43" i="12"/>
  <c r="A43" i="12"/>
  <c r="B42" i="12"/>
  <c r="A42" i="12"/>
  <c r="B41" i="12"/>
  <c r="A41" i="12"/>
  <c r="B40" i="12"/>
  <c r="A40" i="12"/>
  <c r="B39" i="12"/>
  <c r="A39" i="12"/>
  <c r="B38" i="12"/>
  <c r="A38" i="12"/>
  <c r="B37" i="12"/>
  <c r="A37" i="12"/>
  <c r="B36" i="12"/>
  <c r="A36" i="12"/>
  <c r="B35" i="12"/>
  <c r="A35" i="12"/>
  <c r="B34" i="12"/>
  <c r="A34" i="12"/>
  <c r="B33" i="12"/>
  <c r="A33" i="12"/>
  <c r="B32" i="12"/>
  <c r="A32" i="12"/>
  <c r="B31" i="12"/>
  <c r="A31" i="12"/>
  <c r="B30" i="12"/>
  <c r="A30" i="12"/>
  <c r="B29" i="12"/>
  <c r="A29" i="12"/>
  <c r="B28" i="12"/>
  <c r="A28" i="12"/>
  <c r="B27" i="12"/>
  <c r="A27" i="12"/>
  <c r="B26" i="12"/>
  <c r="A26" i="12"/>
  <c r="B25" i="12"/>
  <c r="A25" i="12"/>
  <c r="B24" i="12"/>
  <c r="A24" i="12"/>
  <c r="B23" i="12"/>
  <c r="A23" i="12"/>
  <c r="B22" i="12"/>
  <c r="A22" i="12"/>
  <c r="B21" i="12"/>
  <c r="A21" i="12"/>
  <c r="B20" i="12"/>
  <c r="A20" i="12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B12" i="12"/>
  <c r="A12" i="12"/>
  <c r="B11" i="12"/>
  <c r="A11" i="12"/>
  <c r="B10" i="12"/>
  <c r="A10" i="12"/>
  <c r="B9" i="12"/>
  <c r="A9" i="12"/>
  <c r="B8" i="12"/>
  <c r="A8" i="12"/>
  <c r="B7" i="12"/>
  <c r="A7" i="12"/>
  <c r="B6" i="12"/>
  <c r="A6" i="12"/>
  <c r="B5" i="12"/>
  <c r="A5" i="12"/>
  <c r="B4" i="12"/>
  <c r="A4" i="12"/>
  <c r="B3" i="12"/>
  <c r="A3" i="12"/>
  <c r="B75" i="11"/>
  <c r="A75" i="11"/>
  <c r="B74" i="11"/>
  <c r="A74" i="11"/>
  <c r="B73" i="11"/>
  <c r="A73" i="11"/>
  <c r="B72" i="11"/>
  <c r="A72" i="11"/>
  <c r="B71" i="11"/>
  <c r="A71" i="11"/>
  <c r="B70" i="11"/>
  <c r="A70" i="11"/>
  <c r="B69" i="11"/>
  <c r="A69" i="11"/>
  <c r="B68" i="11"/>
  <c r="A68" i="11"/>
  <c r="B67" i="11"/>
  <c r="A67" i="11"/>
  <c r="B66" i="11"/>
  <c r="A66" i="11"/>
  <c r="B65" i="11"/>
  <c r="A65" i="11"/>
  <c r="B64" i="11"/>
  <c r="A64" i="11"/>
  <c r="B63" i="11"/>
  <c r="A63" i="11"/>
  <c r="B62" i="11"/>
  <c r="A62" i="11"/>
  <c r="B61" i="11"/>
  <c r="A61" i="11"/>
  <c r="B60" i="11"/>
  <c r="A60" i="11"/>
  <c r="B59" i="11"/>
  <c r="A59" i="11"/>
  <c r="B58" i="11"/>
  <c r="A58" i="11"/>
  <c r="B57" i="11"/>
  <c r="A57" i="11"/>
  <c r="B56" i="11"/>
  <c r="A56" i="11"/>
  <c r="B55" i="11"/>
  <c r="A55" i="11"/>
  <c r="B54" i="11"/>
  <c r="A54" i="11"/>
  <c r="B53" i="11"/>
  <c r="A53" i="11"/>
  <c r="B52" i="11"/>
  <c r="A52" i="11"/>
  <c r="B51" i="11"/>
  <c r="A51" i="11"/>
  <c r="B50" i="11"/>
  <c r="A50" i="11"/>
  <c r="B49" i="11"/>
  <c r="A49" i="11"/>
  <c r="B48" i="11"/>
  <c r="A48" i="11"/>
  <c r="B47" i="11"/>
  <c r="A47" i="11"/>
  <c r="B46" i="11"/>
  <c r="A46" i="11"/>
  <c r="B45" i="11"/>
  <c r="A45" i="11"/>
  <c r="B44" i="11"/>
  <c r="A44" i="11"/>
  <c r="B43" i="11"/>
  <c r="A43" i="11"/>
  <c r="B42" i="11"/>
  <c r="A42" i="11"/>
  <c r="B41" i="11"/>
  <c r="A41" i="11"/>
  <c r="B40" i="11"/>
  <c r="A40" i="11"/>
  <c r="B39" i="11"/>
  <c r="A39" i="11"/>
  <c r="B38" i="11"/>
  <c r="A38" i="11"/>
  <c r="B37" i="11"/>
  <c r="A37" i="11"/>
  <c r="B36" i="11"/>
  <c r="A36" i="11"/>
  <c r="B35" i="11"/>
  <c r="A35" i="11"/>
  <c r="B34" i="11"/>
  <c r="A34" i="11"/>
  <c r="B33" i="11"/>
  <c r="A33" i="11"/>
  <c r="B32" i="11"/>
  <c r="A32" i="11"/>
  <c r="B31" i="11"/>
  <c r="A31" i="11"/>
  <c r="B30" i="11"/>
  <c r="A30" i="11"/>
  <c r="B29" i="11"/>
  <c r="A29" i="11"/>
  <c r="B28" i="11"/>
  <c r="A28" i="11"/>
  <c r="B27" i="11"/>
  <c r="A27" i="11"/>
  <c r="B26" i="11"/>
  <c r="A26" i="11"/>
  <c r="B25" i="11"/>
  <c r="A25" i="11"/>
  <c r="B24" i="11"/>
  <c r="A24" i="11"/>
  <c r="B23" i="11"/>
  <c r="A23" i="11"/>
  <c r="B22" i="11"/>
  <c r="A22" i="11"/>
  <c r="B21" i="11"/>
  <c r="A21" i="11"/>
  <c r="B20" i="1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13" i="11"/>
  <c r="A13" i="11"/>
  <c r="B12" i="11"/>
  <c r="A12" i="11"/>
  <c r="B11" i="11"/>
  <c r="A11" i="11"/>
  <c r="B10" i="11"/>
  <c r="A10" i="11"/>
  <c r="B9" i="11"/>
  <c r="A9" i="11"/>
  <c r="B8" i="11"/>
  <c r="A8" i="11"/>
  <c r="B7" i="11"/>
  <c r="A7" i="11"/>
  <c r="B6" i="11"/>
  <c r="A6" i="11"/>
  <c r="B5" i="11"/>
  <c r="A5" i="11"/>
  <c r="B4" i="11"/>
  <c r="A4" i="11"/>
  <c r="B3" i="11"/>
  <c r="A3" i="11"/>
  <c r="B418" i="10"/>
  <c r="A418" i="10"/>
  <c r="B417" i="10"/>
  <c r="A417" i="10"/>
  <c r="B416" i="10"/>
  <c r="A416" i="10"/>
  <c r="B415" i="10"/>
  <c r="A415" i="10"/>
  <c r="B414" i="10"/>
  <c r="A414" i="10"/>
  <c r="B413" i="10"/>
  <c r="A413" i="10"/>
  <c r="B412" i="10"/>
  <c r="A412" i="10"/>
  <c r="B411" i="10"/>
  <c r="A411" i="10"/>
  <c r="B410" i="10"/>
  <c r="A410" i="10"/>
  <c r="B409" i="10"/>
  <c r="A409" i="10"/>
  <c r="B408" i="10"/>
  <c r="A408" i="10"/>
  <c r="B407" i="10"/>
  <c r="A407" i="10"/>
  <c r="B406" i="10"/>
  <c r="A406" i="10"/>
  <c r="B405" i="10"/>
  <c r="A405" i="10"/>
  <c r="B404" i="10"/>
  <c r="A404" i="10"/>
  <c r="B403" i="10"/>
  <c r="A403" i="10"/>
  <c r="B402" i="10"/>
  <c r="A402" i="10"/>
  <c r="B401" i="10"/>
  <c r="A401" i="10"/>
  <c r="B400" i="10"/>
  <c r="A400" i="10"/>
  <c r="B399" i="10"/>
  <c r="A399" i="10"/>
  <c r="B398" i="10"/>
  <c r="A398" i="10"/>
  <c r="B397" i="10"/>
  <c r="A397" i="10"/>
  <c r="B396" i="10"/>
  <c r="A396" i="10"/>
  <c r="B395" i="10"/>
  <c r="A395" i="10"/>
  <c r="B394" i="10"/>
  <c r="A394" i="10"/>
  <c r="B393" i="10"/>
  <c r="A393" i="10"/>
  <c r="B392" i="10"/>
  <c r="A392" i="10"/>
  <c r="B391" i="10"/>
  <c r="A391" i="10"/>
  <c r="B390" i="10"/>
  <c r="A390" i="10"/>
  <c r="B389" i="10"/>
  <c r="A389" i="10"/>
  <c r="B388" i="10"/>
  <c r="A388" i="10"/>
  <c r="B387" i="10"/>
  <c r="A387" i="10"/>
  <c r="B386" i="10"/>
  <c r="A386" i="10"/>
  <c r="B385" i="10"/>
  <c r="A385" i="10"/>
  <c r="B384" i="10"/>
  <c r="A384" i="10"/>
  <c r="B383" i="10"/>
  <c r="A383" i="10"/>
  <c r="B382" i="10"/>
  <c r="A382" i="10"/>
  <c r="B381" i="10"/>
  <c r="A381" i="10"/>
  <c r="B380" i="10"/>
  <c r="A380" i="10"/>
  <c r="B379" i="10"/>
  <c r="A379" i="10"/>
  <c r="B378" i="10"/>
  <c r="A378" i="10"/>
  <c r="B377" i="10"/>
  <c r="A377" i="10"/>
  <c r="B376" i="10"/>
  <c r="A376" i="10"/>
  <c r="B375" i="10"/>
  <c r="A375" i="10"/>
  <c r="B374" i="10"/>
  <c r="A374" i="10"/>
  <c r="B373" i="10"/>
  <c r="A373" i="10"/>
  <c r="B372" i="10"/>
  <c r="A372" i="10"/>
  <c r="B371" i="10"/>
  <c r="A371" i="10"/>
  <c r="B370" i="10"/>
  <c r="A370" i="10"/>
  <c r="B369" i="10"/>
  <c r="A369" i="10"/>
  <c r="B368" i="10"/>
  <c r="A368" i="10"/>
  <c r="B367" i="10"/>
  <c r="A367" i="10"/>
  <c r="B366" i="10"/>
  <c r="A366" i="10"/>
  <c r="B365" i="10"/>
  <c r="A365" i="10"/>
  <c r="B364" i="10"/>
  <c r="A364" i="10"/>
  <c r="B363" i="10"/>
  <c r="A363" i="10"/>
  <c r="B362" i="10"/>
  <c r="A362" i="10"/>
  <c r="B361" i="10"/>
  <c r="A361" i="10"/>
  <c r="B360" i="10"/>
  <c r="A360" i="10"/>
  <c r="B359" i="10"/>
  <c r="A359" i="10"/>
  <c r="B358" i="10"/>
  <c r="A358" i="10"/>
  <c r="B357" i="10"/>
  <c r="A357" i="10"/>
  <c r="B356" i="10"/>
  <c r="A356" i="10"/>
  <c r="B355" i="10"/>
  <c r="A355" i="10"/>
  <c r="B354" i="10"/>
  <c r="A354" i="10"/>
  <c r="B353" i="10"/>
  <c r="A353" i="10"/>
  <c r="B352" i="10"/>
  <c r="A352" i="10"/>
  <c r="B351" i="10"/>
  <c r="A351" i="10"/>
  <c r="B350" i="10"/>
  <c r="A350" i="10"/>
  <c r="B349" i="10"/>
  <c r="A349" i="10"/>
  <c r="B348" i="10"/>
  <c r="A348" i="10"/>
  <c r="B347" i="10"/>
  <c r="A347" i="10"/>
  <c r="B346" i="10"/>
  <c r="A346" i="10"/>
  <c r="B345" i="10"/>
  <c r="A345" i="10"/>
  <c r="B344" i="10"/>
  <c r="A344" i="10"/>
  <c r="B343" i="10"/>
  <c r="A343" i="10"/>
  <c r="B342" i="10"/>
  <c r="A342" i="10"/>
  <c r="B341" i="10"/>
  <c r="A341" i="10"/>
  <c r="B340" i="10"/>
  <c r="A340" i="10"/>
  <c r="B339" i="10"/>
  <c r="A339" i="10"/>
  <c r="B338" i="10"/>
  <c r="A338" i="10"/>
  <c r="B337" i="10"/>
  <c r="A337" i="10"/>
  <c r="B336" i="10"/>
  <c r="A336" i="10"/>
  <c r="B335" i="10"/>
  <c r="A335" i="10"/>
  <c r="B334" i="10"/>
  <c r="A334" i="10"/>
  <c r="B333" i="10"/>
  <c r="A333" i="10"/>
  <c r="B332" i="10"/>
  <c r="A332" i="10"/>
  <c r="B331" i="10"/>
  <c r="A331" i="10"/>
  <c r="B330" i="10"/>
  <c r="A330" i="10"/>
  <c r="B329" i="10"/>
  <c r="A329" i="10"/>
  <c r="B328" i="10"/>
  <c r="A328" i="10"/>
  <c r="B327" i="10"/>
  <c r="A327" i="10"/>
  <c r="B326" i="10"/>
  <c r="A326" i="10"/>
  <c r="B325" i="10"/>
  <c r="A325" i="10"/>
  <c r="B324" i="10"/>
  <c r="A324" i="10"/>
  <c r="B323" i="10"/>
  <c r="A323" i="10"/>
  <c r="B322" i="10"/>
  <c r="A322" i="10"/>
  <c r="B321" i="10"/>
  <c r="A321" i="10"/>
  <c r="B320" i="10"/>
  <c r="A320" i="10"/>
  <c r="B319" i="10"/>
  <c r="A319" i="10"/>
  <c r="B318" i="10"/>
  <c r="A318" i="10"/>
  <c r="B317" i="10"/>
  <c r="A317" i="10"/>
  <c r="B316" i="10"/>
  <c r="A316" i="10"/>
  <c r="B315" i="10"/>
  <c r="A315" i="10"/>
  <c r="B314" i="10"/>
  <c r="A314" i="10"/>
  <c r="B313" i="10"/>
  <c r="A313" i="10"/>
  <c r="B312" i="10"/>
  <c r="A312" i="10"/>
  <c r="B311" i="10"/>
  <c r="A311" i="10"/>
  <c r="B310" i="10"/>
  <c r="A310" i="10"/>
  <c r="B309" i="10"/>
  <c r="A309" i="10"/>
  <c r="B308" i="10"/>
  <c r="A308" i="10"/>
  <c r="B307" i="10"/>
  <c r="A307" i="10"/>
  <c r="B306" i="10"/>
  <c r="A306" i="10"/>
  <c r="B305" i="10"/>
  <c r="A305" i="10"/>
  <c r="B304" i="10"/>
  <c r="A304" i="10"/>
  <c r="B303" i="10"/>
  <c r="A303" i="10"/>
  <c r="B302" i="10"/>
  <c r="A302" i="10"/>
  <c r="B301" i="10"/>
  <c r="A301" i="10"/>
  <c r="B300" i="10"/>
  <c r="A300" i="10"/>
  <c r="B299" i="10"/>
  <c r="A299" i="10"/>
  <c r="B298" i="10"/>
  <c r="A298" i="10"/>
  <c r="B297" i="10"/>
  <c r="A297" i="10"/>
  <c r="B296" i="10"/>
  <c r="A296" i="10"/>
  <c r="B295" i="10"/>
  <c r="A295" i="10"/>
  <c r="B294" i="10"/>
  <c r="A294" i="10"/>
  <c r="B293" i="10"/>
  <c r="A293" i="10"/>
  <c r="B292" i="10"/>
  <c r="A292" i="10"/>
  <c r="B291" i="10"/>
  <c r="A291" i="10"/>
  <c r="B290" i="10"/>
  <c r="A290" i="10"/>
  <c r="B289" i="10"/>
  <c r="A289" i="10"/>
  <c r="B288" i="10"/>
  <c r="A288" i="10"/>
  <c r="B287" i="10"/>
  <c r="A287" i="10"/>
  <c r="B286" i="10"/>
  <c r="A286" i="10"/>
  <c r="B285" i="10"/>
  <c r="A285" i="10"/>
  <c r="B284" i="10"/>
  <c r="A284" i="10"/>
  <c r="B283" i="10"/>
  <c r="A283" i="10"/>
  <c r="B282" i="10"/>
  <c r="A282" i="10"/>
  <c r="B281" i="10"/>
  <c r="A281" i="10"/>
  <c r="B280" i="10"/>
  <c r="A280" i="10"/>
  <c r="B279" i="10"/>
  <c r="A279" i="10"/>
  <c r="B278" i="10"/>
  <c r="A278" i="10"/>
  <c r="B277" i="10"/>
  <c r="A277" i="10"/>
  <c r="B276" i="10"/>
  <c r="A276" i="10"/>
  <c r="B275" i="10"/>
  <c r="A275" i="10"/>
  <c r="B274" i="10"/>
  <c r="A274" i="10"/>
  <c r="B273" i="10"/>
  <c r="A273" i="10"/>
  <c r="B272" i="10"/>
  <c r="A272" i="10"/>
  <c r="B271" i="10"/>
  <c r="A271" i="10"/>
  <c r="B270" i="10"/>
  <c r="A270" i="10"/>
  <c r="B269" i="10"/>
  <c r="A269" i="10"/>
  <c r="B268" i="10"/>
  <c r="A268" i="10"/>
  <c r="B267" i="10"/>
  <c r="A267" i="10"/>
  <c r="B266" i="10"/>
  <c r="A266" i="10"/>
  <c r="B265" i="10"/>
  <c r="A265" i="10"/>
  <c r="B264" i="10"/>
  <c r="A264" i="10"/>
  <c r="B263" i="10"/>
  <c r="A263" i="10"/>
  <c r="B262" i="10"/>
  <c r="A262" i="10"/>
  <c r="B261" i="10"/>
  <c r="A261" i="10"/>
  <c r="B260" i="10"/>
  <c r="A260" i="10"/>
  <c r="B259" i="10"/>
  <c r="A259" i="10"/>
  <c r="B258" i="10"/>
  <c r="A258" i="10"/>
  <c r="B257" i="10"/>
  <c r="A257" i="10"/>
  <c r="B256" i="10"/>
  <c r="A256" i="10"/>
  <c r="B255" i="10"/>
  <c r="A255" i="10"/>
  <c r="B254" i="10"/>
  <c r="A254" i="10"/>
  <c r="B253" i="10"/>
  <c r="A253" i="10"/>
  <c r="B252" i="10"/>
  <c r="A252" i="10"/>
  <c r="B251" i="10"/>
  <c r="A251" i="10"/>
  <c r="B250" i="10"/>
  <c r="A250" i="10"/>
  <c r="B249" i="10"/>
  <c r="A249" i="10"/>
  <c r="B248" i="10"/>
  <c r="A248" i="10"/>
  <c r="B247" i="10"/>
  <c r="A247" i="10"/>
  <c r="B246" i="10"/>
  <c r="A246" i="10"/>
  <c r="B245" i="10"/>
  <c r="A245" i="10"/>
  <c r="B244" i="10"/>
  <c r="A244" i="10"/>
  <c r="B243" i="10"/>
  <c r="A243" i="10"/>
  <c r="B242" i="10"/>
  <c r="A242" i="10"/>
  <c r="B241" i="10"/>
  <c r="A241" i="10"/>
  <c r="B240" i="10"/>
  <c r="A240" i="10"/>
  <c r="B239" i="10"/>
  <c r="A239" i="10"/>
  <c r="B238" i="10"/>
  <c r="A238" i="10"/>
  <c r="B237" i="10"/>
  <c r="A237" i="10"/>
  <c r="B236" i="10"/>
  <c r="A236" i="10"/>
  <c r="B235" i="10"/>
  <c r="A235" i="10"/>
  <c r="B234" i="10"/>
  <c r="A234" i="10"/>
  <c r="B233" i="10"/>
  <c r="A233" i="10"/>
  <c r="B232" i="10"/>
  <c r="A232" i="10"/>
  <c r="B231" i="10"/>
  <c r="A231" i="10"/>
  <c r="B230" i="10"/>
  <c r="A230" i="10"/>
  <c r="B229" i="10"/>
  <c r="A229" i="10"/>
  <c r="B228" i="10"/>
  <c r="A228" i="10"/>
  <c r="B227" i="10"/>
  <c r="A227" i="10"/>
  <c r="B226" i="10"/>
  <c r="A226" i="10"/>
  <c r="B225" i="10"/>
  <c r="A225" i="10"/>
  <c r="B224" i="10"/>
  <c r="A224" i="10"/>
  <c r="B223" i="10"/>
  <c r="A223" i="10"/>
  <c r="B222" i="10"/>
  <c r="A222" i="10"/>
  <c r="B221" i="10"/>
  <c r="A221" i="10"/>
  <c r="B220" i="10"/>
  <c r="A220" i="10"/>
  <c r="B219" i="10"/>
  <c r="A219" i="10"/>
  <c r="B218" i="10"/>
  <c r="A218" i="10"/>
  <c r="B217" i="10"/>
  <c r="A217" i="10"/>
  <c r="B216" i="10"/>
  <c r="A216" i="10"/>
  <c r="B215" i="10"/>
  <c r="A215" i="10"/>
  <c r="B214" i="10"/>
  <c r="A214" i="10"/>
  <c r="B213" i="10"/>
  <c r="A213" i="10"/>
  <c r="B212" i="10"/>
  <c r="A212" i="10"/>
  <c r="B211" i="10"/>
  <c r="A211" i="10"/>
  <c r="B210" i="10"/>
  <c r="A210" i="10"/>
  <c r="B209" i="10"/>
  <c r="A209" i="10"/>
  <c r="B208" i="10"/>
  <c r="A208" i="10"/>
  <c r="B207" i="10"/>
  <c r="A207" i="10"/>
  <c r="B206" i="10"/>
  <c r="A206" i="10"/>
  <c r="B205" i="10"/>
  <c r="A205" i="10"/>
  <c r="B204" i="10"/>
  <c r="A204" i="10"/>
  <c r="B203" i="10"/>
  <c r="A203" i="10"/>
  <c r="B202" i="10"/>
  <c r="A202" i="10"/>
  <c r="B201" i="10"/>
  <c r="A201" i="10"/>
  <c r="B200" i="10"/>
  <c r="A200" i="10"/>
  <c r="B199" i="10"/>
  <c r="A199" i="10"/>
  <c r="B198" i="10"/>
  <c r="A198" i="10"/>
  <c r="B197" i="10"/>
  <c r="A197" i="10"/>
  <c r="B196" i="10"/>
  <c r="A196" i="10"/>
  <c r="B195" i="10"/>
  <c r="A195" i="10"/>
  <c r="B194" i="10"/>
  <c r="A194" i="10"/>
  <c r="B193" i="10"/>
  <c r="A193" i="10"/>
  <c r="B192" i="10"/>
  <c r="A192" i="10"/>
  <c r="B191" i="10"/>
  <c r="A191" i="10"/>
  <c r="B190" i="10"/>
  <c r="A190" i="10"/>
  <c r="B189" i="10"/>
  <c r="A189" i="10"/>
  <c r="B188" i="10"/>
  <c r="A188" i="10"/>
  <c r="B187" i="10"/>
  <c r="A187" i="10"/>
  <c r="B186" i="10"/>
  <c r="A186" i="10"/>
  <c r="B185" i="10"/>
  <c r="A185" i="10"/>
  <c r="B184" i="10"/>
  <c r="A184" i="10"/>
  <c r="B183" i="10"/>
  <c r="A183" i="10"/>
  <c r="B182" i="10"/>
  <c r="A182" i="10"/>
  <c r="B181" i="10"/>
  <c r="A181" i="10"/>
  <c r="B180" i="10"/>
  <c r="A180" i="10"/>
  <c r="B179" i="10"/>
  <c r="A179" i="10"/>
  <c r="B178" i="10"/>
  <c r="A178" i="10"/>
  <c r="B177" i="10"/>
  <c r="A177" i="10"/>
  <c r="B176" i="10"/>
  <c r="A176" i="10"/>
  <c r="B175" i="10"/>
  <c r="A175" i="10"/>
  <c r="B174" i="10"/>
  <c r="A174" i="10"/>
  <c r="B173" i="10"/>
  <c r="A173" i="10"/>
  <c r="B172" i="10"/>
  <c r="A172" i="10"/>
  <c r="B171" i="10"/>
  <c r="A171" i="10"/>
  <c r="B170" i="10"/>
  <c r="A170" i="10"/>
  <c r="B169" i="10"/>
  <c r="A169" i="10"/>
  <c r="B168" i="10"/>
  <c r="A168" i="10"/>
  <c r="B167" i="10"/>
  <c r="A167" i="10"/>
  <c r="B166" i="10"/>
  <c r="A166" i="10"/>
  <c r="B165" i="10"/>
  <c r="A165" i="10"/>
  <c r="B164" i="10"/>
  <c r="A164" i="10"/>
  <c r="B163" i="10"/>
  <c r="A163" i="10"/>
  <c r="B162" i="10"/>
  <c r="A162" i="10"/>
  <c r="B161" i="10"/>
  <c r="A161" i="10"/>
  <c r="B160" i="10"/>
  <c r="A160" i="10"/>
  <c r="B159" i="10"/>
  <c r="A159" i="10"/>
  <c r="B158" i="10"/>
  <c r="A158" i="10"/>
  <c r="B157" i="10"/>
  <c r="A157" i="10"/>
  <c r="B156" i="10"/>
  <c r="A156" i="10"/>
  <c r="B155" i="10"/>
  <c r="A155" i="10"/>
  <c r="B154" i="10"/>
  <c r="A154" i="10"/>
  <c r="B153" i="10"/>
  <c r="A153" i="10"/>
  <c r="B152" i="10"/>
  <c r="A152" i="10"/>
  <c r="B151" i="10"/>
  <c r="A151" i="10"/>
  <c r="B150" i="10"/>
  <c r="A150" i="10"/>
  <c r="B149" i="10"/>
  <c r="A149" i="10"/>
  <c r="B148" i="10"/>
  <c r="A148" i="10"/>
  <c r="B147" i="10"/>
  <c r="A147" i="10"/>
  <c r="B146" i="10"/>
  <c r="A146" i="10"/>
  <c r="B145" i="10"/>
  <c r="A145" i="10"/>
  <c r="B144" i="10"/>
  <c r="A144" i="10"/>
  <c r="B143" i="10"/>
  <c r="A143" i="10"/>
  <c r="B142" i="10"/>
  <c r="A142" i="10"/>
  <c r="B141" i="10"/>
  <c r="A141" i="10"/>
  <c r="B140" i="10"/>
  <c r="A140" i="10"/>
  <c r="B139" i="10"/>
  <c r="A139" i="10"/>
  <c r="B138" i="10"/>
  <c r="A138" i="10"/>
  <c r="B137" i="10"/>
  <c r="A137" i="10"/>
  <c r="B136" i="10"/>
  <c r="A136" i="10"/>
  <c r="B135" i="10"/>
  <c r="A135" i="10"/>
  <c r="B134" i="10"/>
  <c r="A134" i="10"/>
  <c r="B133" i="10"/>
  <c r="A133" i="10"/>
  <c r="B132" i="10"/>
  <c r="A132" i="10"/>
  <c r="B131" i="10"/>
  <c r="A131" i="10"/>
  <c r="B130" i="10"/>
  <c r="A130" i="10"/>
  <c r="B129" i="10"/>
  <c r="A129" i="10"/>
  <c r="B128" i="10"/>
  <c r="A128" i="10"/>
  <c r="B127" i="10"/>
  <c r="A127" i="10"/>
  <c r="B126" i="10"/>
  <c r="A126" i="10"/>
  <c r="B125" i="10"/>
  <c r="A125" i="10"/>
  <c r="B124" i="10"/>
  <c r="A124" i="10"/>
  <c r="B123" i="10"/>
  <c r="A123" i="10"/>
  <c r="B122" i="10"/>
  <c r="A122" i="10"/>
  <c r="B121" i="10"/>
  <c r="A121" i="10"/>
  <c r="B120" i="10"/>
  <c r="A120" i="10"/>
  <c r="B119" i="10"/>
  <c r="A119" i="10"/>
  <c r="B118" i="10"/>
  <c r="A118" i="10"/>
  <c r="B117" i="10"/>
  <c r="A117" i="10"/>
  <c r="B116" i="10"/>
  <c r="A116" i="10"/>
  <c r="B115" i="10"/>
  <c r="A115" i="10"/>
  <c r="B114" i="10"/>
  <c r="A114" i="10"/>
  <c r="B113" i="10"/>
  <c r="A113" i="10"/>
  <c r="B112" i="10"/>
  <c r="A112" i="10"/>
  <c r="B111" i="10"/>
  <c r="A111" i="10"/>
  <c r="B110" i="10"/>
  <c r="A110" i="10"/>
  <c r="B109" i="10"/>
  <c r="A109" i="10"/>
  <c r="B108" i="10"/>
  <c r="A108" i="10"/>
  <c r="B107" i="10"/>
  <c r="A107" i="10"/>
  <c r="B106" i="10"/>
  <c r="A106" i="10"/>
  <c r="B105" i="10"/>
  <c r="A105" i="10"/>
  <c r="B104" i="10"/>
  <c r="A104" i="10"/>
  <c r="B103" i="10"/>
  <c r="A103" i="10"/>
  <c r="B102" i="10"/>
  <c r="A102" i="10"/>
  <c r="B101" i="10"/>
  <c r="A101" i="10"/>
  <c r="B100" i="10"/>
  <c r="A100" i="10"/>
  <c r="B99" i="10"/>
  <c r="A99" i="10"/>
  <c r="B98" i="10"/>
  <c r="A98" i="10"/>
  <c r="B97" i="10"/>
  <c r="A97" i="10"/>
  <c r="B96" i="10"/>
  <c r="A96" i="10"/>
  <c r="B95" i="10"/>
  <c r="A95" i="10"/>
  <c r="B94" i="10"/>
  <c r="A94" i="10"/>
  <c r="B93" i="10"/>
  <c r="A93" i="10"/>
  <c r="B92" i="10"/>
  <c r="A92" i="10"/>
  <c r="B91" i="10"/>
  <c r="A91" i="10"/>
  <c r="B90" i="10"/>
  <c r="A90" i="10"/>
  <c r="B89" i="10"/>
  <c r="A89" i="10"/>
  <c r="B88" i="10"/>
  <c r="A88" i="10"/>
  <c r="B87" i="10"/>
  <c r="A87" i="10"/>
  <c r="B86" i="10"/>
  <c r="A86" i="10"/>
  <c r="B85" i="10"/>
  <c r="A85" i="10"/>
  <c r="B84" i="10"/>
  <c r="A84" i="10"/>
  <c r="B83" i="10"/>
  <c r="A83" i="10"/>
  <c r="B82" i="10"/>
  <c r="A82" i="10"/>
  <c r="B81" i="10"/>
  <c r="A81" i="10"/>
  <c r="B80" i="10"/>
  <c r="A80" i="10"/>
  <c r="B79" i="10"/>
  <c r="A79" i="10"/>
  <c r="B78" i="10"/>
  <c r="A78" i="10"/>
  <c r="B77" i="10"/>
  <c r="A77" i="10"/>
  <c r="B76" i="10"/>
  <c r="A76" i="10"/>
  <c r="B75" i="10"/>
  <c r="A75" i="10"/>
  <c r="B74" i="10"/>
  <c r="A74" i="10"/>
  <c r="B73" i="10"/>
  <c r="A73" i="10"/>
  <c r="B72" i="10"/>
  <c r="A72" i="10"/>
  <c r="B71" i="10"/>
  <c r="A71" i="10"/>
  <c r="B70" i="10"/>
  <c r="A70" i="10"/>
  <c r="B69" i="10"/>
  <c r="A69" i="10"/>
  <c r="B68" i="10"/>
  <c r="A68" i="10"/>
  <c r="B67" i="10"/>
  <c r="A67" i="10"/>
  <c r="B66" i="10"/>
  <c r="A66" i="10"/>
  <c r="B65" i="10"/>
  <c r="A65" i="10"/>
  <c r="B64" i="10"/>
  <c r="A64" i="10"/>
  <c r="B63" i="10"/>
  <c r="A63" i="10"/>
  <c r="B62" i="10"/>
  <c r="A62" i="10"/>
  <c r="B61" i="10"/>
  <c r="A61" i="10"/>
  <c r="B60" i="10"/>
  <c r="A60" i="10"/>
  <c r="B59" i="10"/>
  <c r="A59" i="10"/>
  <c r="B58" i="10"/>
  <c r="A58" i="10"/>
  <c r="B57" i="10"/>
  <c r="A57" i="10"/>
  <c r="B56" i="10"/>
  <c r="A56" i="10"/>
  <c r="B55" i="10"/>
  <c r="A55" i="10"/>
  <c r="B54" i="10"/>
  <c r="A54" i="10"/>
  <c r="B53" i="10"/>
  <c r="A53" i="10"/>
  <c r="B52" i="10"/>
  <c r="A52" i="10"/>
  <c r="B51" i="10"/>
  <c r="A51" i="10"/>
  <c r="B50" i="10"/>
  <c r="A50" i="10"/>
  <c r="B49" i="10"/>
  <c r="A49" i="10"/>
  <c r="B48" i="10"/>
  <c r="A48" i="10"/>
  <c r="B47" i="10"/>
  <c r="A47" i="10"/>
  <c r="B46" i="10"/>
  <c r="A46" i="10"/>
  <c r="B45" i="10"/>
  <c r="A45" i="10"/>
  <c r="B44" i="10"/>
  <c r="A44" i="10"/>
  <c r="B43" i="10"/>
  <c r="A43" i="10"/>
  <c r="B42" i="10"/>
  <c r="A42" i="10"/>
  <c r="B41" i="10"/>
  <c r="A41" i="10"/>
  <c r="B40" i="10"/>
  <c r="A40" i="10"/>
  <c r="B39" i="10"/>
  <c r="A39" i="10"/>
  <c r="B38" i="10"/>
  <c r="A38" i="10"/>
  <c r="B37" i="10"/>
  <c r="A37" i="10"/>
  <c r="B36" i="10"/>
  <c r="A36" i="10"/>
  <c r="B35" i="10"/>
  <c r="A35" i="10"/>
  <c r="B34" i="10"/>
  <c r="A34" i="10"/>
  <c r="B33" i="10"/>
  <c r="A33" i="10"/>
  <c r="B32" i="10"/>
  <c r="A32" i="10"/>
  <c r="B31" i="10"/>
  <c r="A31" i="10"/>
  <c r="B30" i="10"/>
  <c r="A30" i="10"/>
  <c r="B29" i="10"/>
  <c r="A29" i="10"/>
  <c r="B28" i="10"/>
  <c r="A28" i="10"/>
  <c r="B27" i="10"/>
  <c r="A27" i="10"/>
  <c r="B26" i="10"/>
  <c r="A26" i="10"/>
  <c r="B25" i="10"/>
  <c r="A25" i="10"/>
  <c r="B24" i="10"/>
  <c r="A24" i="10"/>
  <c r="B23" i="10"/>
  <c r="A23" i="10"/>
  <c r="B22" i="10"/>
  <c r="A22" i="10"/>
  <c r="B21" i="10"/>
  <c r="A21" i="10"/>
  <c r="B20" i="10"/>
  <c r="A20" i="10"/>
  <c r="B19" i="10"/>
  <c r="A19" i="10"/>
  <c r="B18" i="10"/>
  <c r="A18" i="10"/>
  <c r="B17" i="10"/>
  <c r="A17" i="10"/>
  <c r="B16" i="10"/>
  <c r="A16" i="10"/>
  <c r="B15" i="10"/>
  <c r="A15" i="10"/>
  <c r="B14" i="10"/>
  <c r="A14" i="10"/>
  <c r="B13" i="10"/>
  <c r="A13" i="10"/>
  <c r="B12" i="10"/>
  <c r="A12" i="10"/>
  <c r="B11" i="10"/>
  <c r="A11" i="10"/>
  <c r="B10" i="10"/>
  <c r="A10" i="10"/>
  <c r="B9" i="10"/>
  <c r="A9" i="10"/>
  <c r="B8" i="10"/>
  <c r="A8" i="10"/>
  <c r="B7" i="10"/>
  <c r="A7" i="10"/>
  <c r="B6" i="10"/>
  <c r="A6" i="10"/>
  <c r="B5" i="10"/>
  <c r="A5" i="10"/>
  <c r="B4" i="10"/>
  <c r="A4" i="10"/>
  <c r="B3" i="10"/>
  <c r="A3" i="10"/>
  <c r="B418" i="9"/>
  <c r="A418" i="9"/>
  <c r="B417" i="9"/>
  <c r="A417" i="9"/>
  <c r="B416" i="9"/>
  <c r="A416" i="9"/>
  <c r="B415" i="9"/>
  <c r="A415" i="9"/>
  <c r="B414" i="9"/>
  <c r="A414" i="9"/>
  <c r="B413" i="9"/>
  <c r="A413" i="9"/>
  <c r="B412" i="9"/>
  <c r="A412" i="9"/>
  <c r="B411" i="9"/>
  <c r="A411" i="9"/>
  <c r="B410" i="9"/>
  <c r="A410" i="9"/>
  <c r="B409" i="9"/>
  <c r="A409" i="9"/>
  <c r="B408" i="9"/>
  <c r="A408" i="9"/>
  <c r="B407" i="9"/>
  <c r="A407" i="9"/>
  <c r="B406" i="9"/>
  <c r="A406" i="9"/>
  <c r="B405" i="9"/>
  <c r="A405" i="9"/>
  <c r="B404" i="9"/>
  <c r="A404" i="9"/>
  <c r="B403" i="9"/>
  <c r="A403" i="9"/>
  <c r="B402" i="9"/>
  <c r="A402" i="9"/>
  <c r="B401" i="9"/>
  <c r="A401" i="9"/>
  <c r="B400" i="9"/>
  <c r="A400" i="9"/>
  <c r="B399" i="9"/>
  <c r="A399" i="9"/>
  <c r="B398" i="9"/>
  <c r="A398" i="9"/>
  <c r="B397" i="9"/>
  <c r="A397" i="9"/>
  <c r="B396" i="9"/>
  <c r="A396" i="9"/>
  <c r="B395" i="9"/>
  <c r="A395" i="9"/>
  <c r="B394" i="9"/>
  <c r="A394" i="9"/>
  <c r="B393" i="9"/>
  <c r="A393" i="9"/>
  <c r="B392" i="9"/>
  <c r="A392" i="9"/>
  <c r="B391" i="9"/>
  <c r="A391" i="9"/>
  <c r="B390" i="9"/>
  <c r="A390" i="9"/>
  <c r="B389" i="9"/>
  <c r="A389" i="9"/>
  <c r="B388" i="9"/>
  <c r="A388" i="9"/>
  <c r="B387" i="9"/>
  <c r="A387" i="9"/>
  <c r="B386" i="9"/>
  <c r="A386" i="9"/>
  <c r="B385" i="9"/>
  <c r="A385" i="9"/>
  <c r="B384" i="9"/>
  <c r="A384" i="9"/>
  <c r="B383" i="9"/>
  <c r="A383" i="9"/>
  <c r="B382" i="9"/>
  <c r="A382" i="9"/>
  <c r="B381" i="9"/>
  <c r="A381" i="9"/>
  <c r="B380" i="9"/>
  <c r="A380" i="9"/>
  <c r="B379" i="9"/>
  <c r="A379" i="9"/>
  <c r="B378" i="9"/>
  <c r="A378" i="9"/>
  <c r="B377" i="9"/>
  <c r="A377" i="9"/>
  <c r="B376" i="9"/>
  <c r="A376" i="9"/>
  <c r="B375" i="9"/>
  <c r="A375" i="9"/>
  <c r="B374" i="9"/>
  <c r="A374" i="9"/>
  <c r="B373" i="9"/>
  <c r="A373" i="9"/>
  <c r="B372" i="9"/>
  <c r="A372" i="9"/>
  <c r="B371" i="9"/>
  <c r="A371" i="9"/>
  <c r="B370" i="9"/>
  <c r="A370" i="9"/>
  <c r="B369" i="9"/>
  <c r="A369" i="9"/>
  <c r="B368" i="9"/>
  <c r="A368" i="9"/>
  <c r="B367" i="9"/>
  <c r="A367" i="9"/>
  <c r="B366" i="9"/>
  <c r="A366" i="9"/>
  <c r="B365" i="9"/>
  <c r="A365" i="9"/>
  <c r="B364" i="9"/>
  <c r="A364" i="9"/>
  <c r="B363" i="9"/>
  <c r="A363" i="9"/>
  <c r="B362" i="9"/>
  <c r="A362" i="9"/>
  <c r="B361" i="9"/>
  <c r="A361" i="9"/>
  <c r="B360" i="9"/>
  <c r="A360" i="9"/>
  <c r="B359" i="9"/>
  <c r="A359" i="9"/>
  <c r="B358" i="9"/>
  <c r="A358" i="9"/>
  <c r="B357" i="9"/>
  <c r="A357" i="9"/>
  <c r="B356" i="9"/>
  <c r="A356" i="9"/>
  <c r="B355" i="9"/>
  <c r="A355" i="9"/>
  <c r="B354" i="9"/>
  <c r="A354" i="9"/>
  <c r="B353" i="9"/>
  <c r="A353" i="9"/>
  <c r="B352" i="9"/>
  <c r="A352" i="9"/>
  <c r="B351" i="9"/>
  <c r="A351" i="9"/>
  <c r="B350" i="9"/>
  <c r="A350" i="9"/>
  <c r="B349" i="9"/>
  <c r="A349" i="9"/>
  <c r="B348" i="9"/>
  <c r="A348" i="9"/>
  <c r="B347" i="9"/>
  <c r="A347" i="9"/>
  <c r="B346" i="9"/>
  <c r="A346" i="9"/>
  <c r="B345" i="9"/>
  <c r="A345" i="9"/>
  <c r="B344" i="9"/>
  <c r="A344" i="9"/>
  <c r="B343" i="9"/>
  <c r="A343" i="9"/>
  <c r="B342" i="9"/>
  <c r="A342" i="9"/>
  <c r="B341" i="9"/>
  <c r="A341" i="9"/>
  <c r="B340" i="9"/>
  <c r="A340" i="9"/>
  <c r="B339" i="9"/>
  <c r="A339" i="9"/>
  <c r="B338" i="9"/>
  <c r="A338" i="9"/>
  <c r="B337" i="9"/>
  <c r="A337" i="9"/>
  <c r="B336" i="9"/>
  <c r="A336" i="9"/>
  <c r="B335" i="9"/>
  <c r="A335" i="9"/>
  <c r="B334" i="9"/>
  <c r="A334" i="9"/>
  <c r="B333" i="9"/>
  <c r="A333" i="9"/>
  <c r="B332" i="9"/>
  <c r="A332" i="9"/>
  <c r="B331" i="9"/>
  <c r="A331" i="9"/>
  <c r="B330" i="9"/>
  <c r="A330" i="9"/>
  <c r="B329" i="9"/>
  <c r="A329" i="9"/>
  <c r="B328" i="9"/>
  <c r="A328" i="9"/>
  <c r="B327" i="9"/>
  <c r="A327" i="9"/>
  <c r="B326" i="9"/>
  <c r="A326" i="9"/>
  <c r="B325" i="9"/>
  <c r="A325" i="9"/>
  <c r="B324" i="9"/>
  <c r="A324" i="9"/>
  <c r="B323" i="9"/>
  <c r="A323" i="9"/>
  <c r="B322" i="9"/>
  <c r="A322" i="9"/>
  <c r="B321" i="9"/>
  <c r="A321" i="9"/>
  <c r="B320" i="9"/>
  <c r="A320" i="9"/>
  <c r="B319" i="9"/>
  <c r="A319" i="9"/>
  <c r="B318" i="9"/>
  <c r="A318" i="9"/>
  <c r="B317" i="9"/>
  <c r="A317" i="9"/>
  <c r="B316" i="9"/>
  <c r="A316" i="9"/>
  <c r="B315" i="9"/>
  <c r="A315" i="9"/>
  <c r="B314" i="9"/>
  <c r="A314" i="9"/>
  <c r="B313" i="9"/>
  <c r="A313" i="9"/>
  <c r="B312" i="9"/>
  <c r="A312" i="9"/>
  <c r="B311" i="9"/>
  <c r="A311" i="9"/>
  <c r="B310" i="9"/>
  <c r="A310" i="9"/>
  <c r="B309" i="9"/>
  <c r="A309" i="9"/>
  <c r="B308" i="9"/>
  <c r="A308" i="9"/>
  <c r="B307" i="9"/>
  <c r="A307" i="9"/>
  <c r="B306" i="9"/>
  <c r="A306" i="9"/>
  <c r="B305" i="9"/>
  <c r="A305" i="9"/>
  <c r="B304" i="9"/>
  <c r="A304" i="9"/>
  <c r="B303" i="9"/>
  <c r="A303" i="9"/>
  <c r="B302" i="9"/>
  <c r="A302" i="9"/>
  <c r="B301" i="9"/>
  <c r="A301" i="9"/>
  <c r="B300" i="9"/>
  <c r="A300" i="9"/>
  <c r="B299" i="9"/>
  <c r="A299" i="9"/>
  <c r="B298" i="9"/>
  <c r="A298" i="9"/>
  <c r="B297" i="9"/>
  <c r="A297" i="9"/>
  <c r="B296" i="9"/>
  <c r="A296" i="9"/>
  <c r="B295" i="9"/>
  <c r="A295" i="9"/>
  <c r="B294" i="9"/>
  <c r="A294" i="9"/>
  <c r="B293" i="9"/>
  <c r="A293" i="9"/>
  <c r="B292" i="9"/>
  <c r="A292" i="9"/>
  <c r="B291" i="9"/>
  <c r="A291" i="9"/>
  <c r="B290" i="9"/>
  <c r="A290" i="9"/>
  <c r="B289" i="9"/>
  <c r="A289" i="9"/>
  <c r="B288" i="9"/>
  <c r="A288" i="9"/>
  <c r="B287" i="9"/>
  <c r="A287" i="9"/>
  <c r="B286" i="9"/>
  <c r="A286" i="9"/>
  <c r="B285" i="9"/>
  <c r="A285" i="9"/>
  <c r="B284" i="9"/>
  <c r="A284" i="9"/>
  <c r="B283" i="9"/>
  <c r="A283" i="9"/>
  <c r="B282" i="9"/>
  <c r="A282" i="9"/>
  <c r="B281" i="9"/>
  <c r="A281" i="9"/>
  <c r="B280" i="9"/>
  <c r="A280" i="9"/>
  <c r="B279" i="9"/>
  <c r="A279" i="9"/>
  <c r="B278" i="9"/>
  <c r="A278" i="9"/>
  <c r="B277" i="9"/>
  <c r="A277" i="9"/>
  <c r="B276" i="9"/>
  <c r="A276" i="9"/>
  <c r="B275" i="9"/>
  <c r="A275" i="9"/>
  <c r="B274" i="9"/>
  <c r="A274" i="9"/>
  <c r="B273" i="9"/>
  <c r="A273" i="9"/>
  <c r="B272" i="9"/>
  <c r="A272" i="9"/>
  <c r="B271" i="9"/>
  <c r="A271" i="9"/>
  <c r="B270" i="9"/>
  <c r="A270" i="9"/>
  <c r="B269" i="9"/>
  <c r="A269" i="9"/>
  <c r="B268" i="9"/>
  <c r="A268" i="9"/>
  <c r="B267" i="9"/>
  <c r="A267" i="9"/>
  <c r="B266" i="9"/>
  <c r="A266" i="9"/>
  <c r="B265" i="9"/>
  <c r="A265" i="9"/>
  <c r="B264" i="9"/>
  <c r="A264" i="9"/>
  <c r="B263" i="9"/>
  <c r="A263" i="9"/>
  <c r="B262" i="9"/>
  <c r="A262" i="9"/>
  <c r="B261" i="9"/>
  <c r="A261" i="9"/>
  <c r="B260" i="9"/>
  <c r="A260" i="9"/>
  <c r="B259" i="9"/>
  <c r="A259" i="9"/>
  <c r="B258" i="9"/>
  <c r="A258" i="9"/>
  <c r="B257" i="9"/>
  <c r="A257" i="9"/>
  <c r="B256" i="9"/>
  <c r="A256" i="9"/>
  <c r="B255" i="9"/>
  <c r="A255" i="9"/>
  <c r="B254" i="9"/>
  <c r="A254" i="9"/>
  <c r="B253" i="9"/>
  <c r="A253" i="9"/>
  <c r="B252" i="9"/>
  <c r="A252" i="9"/>
  <c r="B251" i="9"/>
  <c r="A251" i="9"/>
  <c r="B250" i="9"/>
  <c r="A250" i="9"/>
  <c r="B249" i="9"/>
  <c r="A249" i="9"/>
  <c r="B248" i="9"/>
  <c r="A248" i="9"/>
  <c r="B247" i="9"/>
  <c r="A247" i="9"/>
  <c r="B246" i="9"/>
  <c r="A246" i="9"/>
  <c r="B245" i="9"/>
  <c r="A245" i="9"/>
  <c r="B244" i="9"/>
  <c r="A244" i="9"/>
  <c r="B243" i="9"/>
  <c r="A243" i="9"/>
  <c r="B242" i="9"/>
  <c r="A242" i="9"/>
  <c r="B241" i="9"/>
  <c r="A241" i="9"/>
  <c r="B240" i="9"/>
  <c r="A240" i="9"/>
  <c r="B239" i="9"/>
  <c r="A239" i="9"/>
  <c r="B238" i="9"/>
  <c r="A238" i="9"/>
  <c r="B237" i="9"/>
  <c r="A237" i="9"/>
  <c r="B236" i="9"/>
  <c r="A236" i="9"/>
  <c r="B235" i="9"/>
  <c r="A235" i="9"/>
  <c r="B234" i="9"/>
  <c r="A234" i="9"/>
  <c r="B233" i="9"/>
  <c r="A233" i="9"/>
  <c r="B232" i="9"/>
  <c r="A232" i="9"/>
  <c r="B231" i="9"/>
  <c r="A231" i="9"/>
  <c r="B230" i="9"/>
  <c r="A230" i="9"/>
  <c r="B229" i="9"/>
  <c r="A229" i="9"/>
  <c r="B228" i="9"/>
  <c r="A228" i="9"/>
  <c r="B227" i="9"/>
  <c r="A227" i="9"/>
  <c r="B226" i="9"/>
  <c r="A226" i="9"/>
  <c r="B225" i="9"/>
  <c r="A225" i="9"/>
  <c r="B224" i="9"/>
  <c r="A224" i="9"/>
  <c r="B223" i="9"/>
  <c r="A223" i="9"/>
  <c r="B222" i="9"/>
  <c r="A222" i="9"/>
  <c r="B221" i="9"/>
  <c r="A221" i="9"/>
  <c r="B220" i="9"/>
  <c r="A220" i="9"/>
  <c r="B219" i="9"/>
  <c r="A219" i="9"/>
  <c r="B218" i="9"/>
  <c r="A218" i="9"/>
  <c r="B217" i="9"/>
  <c r="A217" i="9"/>
  <c r="B216" i="9"/>
  <c r="A216" i="9"/>
  <c r="B215" i="9"/>
  <c r="A215" i="9"/>
  <c r="B214" i="9"/>
  <c r="A214" i="9"/>
  <c r="B213" i="9"/>
  <c r="A213" i="9"/>
  <c r="B212" i="9"/>
  <c r="A212" i="9"/>
  <c r="B211" i="9"/>
  <c r="A211" i="9"/>
  <c r="B210" i="9"/>
  <c r="A210" i="9"/>
  <c r="B209" i="9"/>
  <c r="A209" i="9"/>
  <c r="B208" i="9"/>
  <c r="A208" i="9"/>
  <c r="B207" i="9"/>
  <c r="A207" i="9"/>
  <c r="B206" i="9"/>
  <c r="A206" i="9"/>
  <c r="B205" i="9"/>
  <c r="A205" i="9"/>
  <c r="B204" i="9"/>
  <c r="A204" i="9"/>
  <c r="B203" i="9"/>
  <c r="A203" i="9"/>
  <c r="B202" i="9"/>
  <c r="A202" i="9"/>
  <c r="B201" i="9"/>
  <c r="A201" i="9"/>
  <c r="B200" i="9"/>
  <c r="A200" i="9"/>
  <c r="B199" i="9"/>
  <c r="A199" i="9"/>
  <c r="B198" i="9"/>
  <c r="A198" i="9"/>
  <c r="B197" i="9"/>
  <c r="A197" i="9"/>
  <c r="B196" i="9"/>
  <c r="A196" i="9"/>
  <c r="B195" i="9"/>
  <c r="A195" i="9"/>
  <c r="B194" i="9"/>
  <c r="A194" i="9"/>
  <c r="B193" i="9"/>
  <c r="A193" i="9"/>
  <c r="B192" i="9"/>
  <c r="A192" i="9"/>
  <c r="B191" i="9"/>
  <c r="A191" i="9"/>
  <c r="B190" i="9"/>
  <c r="A190" i="9"/>
  <c r="B189" i="9"/>
  <c r="A189" i="9"/>
  <c r="B188" i="9"/>
  <c r="A188" i="9"/>
  <c r="B187" i="9"/>
  <c r="A187" i="9"/>
  <c r="B186" i="9"/>
  <c r="A186" i="9"/>
  <c r="B185" i="9"/>
  <c r="A185" i="9"/>
  <c r="B184" i="9"/>
  <c r="A184" i="9"/>
  <c r="B183" i="9"/>
  <c r="A183" i="9"/>
  <c r="B182" i="9"/>
  <c r="A182" i="9"/>
  <c r="B181" i="9"/>
  <c r="A181" i="9"/>
  <c r="B180" i="9"/>
  <c r="A180" i="9"/>
  <c r="B179" i="9"/>
  <c r="A179" i="9"/>
  <c r="B178" i="9"/>
  <c r="A178" i="9"/>
  <c r="B177" i="9"/>
  <c r="A177" i="9"/>
  <c r="B176" i="9"/>
  <c r="A176" i="9"/>
  <c r="B175" i="9"/>
  <c r="A175" i="9"/>
  <c r="B174" i="9"/>
  <c r="A174" i="9"/>
  <c r="B173" i="9"/>
  <c r="A173" i="9"/>
  <c r="B172" i="9"/>
  <c r="A172" i="9"/>
  <c r="B171" i="9"/>
  <c r="A171" i="9"/>
  <c r="B170" i="9"/>
  <c r="A170" i="9"/>
  <c r="B169" i="9"/>
  <c r="A169" i="9"/>
  <c r="B168" i="9"/>
  <c r="A168" i="9"/>
  <c r="B167" i="9"/>
  <c r="A167" i="9"/>
  <c r="B166" i="9"/>
  <c r="A166" i="9"/>
  <c r="B165" i="9"/>
  <c r="A165" i="9"/>
  <c r="B164" i="9"/>
  <c r="A164" i="9"/>
  <c r="B163" i="9"/>
  <c r="A163" i="9"/>
  <c r="B162" i="9"/>
  <c r="A162" i="9"/>
  <c r="B161" i="9"/>
  <c r="A161" i="9"/>
  <c r="B160" i="9"/>
  <c r="A160" i="9"/>
  <c r="B159" i="9"/>
  <c r="A159" i="9"/>
  <c r="B158" i="9"/>
  <c r="A158" i="9"/>
  <c r="B157" i="9"/>
  <c r="A157" i="9"/>
  <c r="B156" i="9"/>
  <c r="A156" i="9"/>
  <c r="B155" i="9"/>
  <c r="A155" i="9"/>
  <c r="B154" i="9"/>
  <c r="A154" i="9"/>
  <c r="B153" i="9"/>
  <c r="A153" i="9"/>
  <c r="B152" i="9"/>
  <c r="A152" i="9"/>
  <c r="B151" i="9"/>
  <c r="A151" i="9"/>
  <c r="B150" i="9"/>
  <c r="A150" i="9"/>
  <c r="B149" i="9"/>
  <c r="A149" i="9"/>
  <c r="B148" i="9"/>
  <c r="A148" i="9"/>
  <c r="B147" i="9"/>
  <c r="A147" i="9"/>
  <c r="B146" i="9"/>
  <c r="A146" i="9"/>
  <c r="B145" i="9"/>
  <c r="A145" i="9"/>
  <c r="B144" i="9"/>
  <c r="A144" i="9"/>
  <c r="B143" i="9"/>
  <c r="A143" i="9"/>
  <c r="B142" i="9"/>
  <c r="A142" i="9"/>
  <c r="B141" i="9"/>
  <c r="A141" i="9"/>
  <c r="B140" i="9"/>
  <c r="A140" i="9"/>
  <c r="B139" i="9"/>
  <c r="A139" i="9"/>
  <c r="B138" i="9"/>
  <c r="A138" i="9"/>
  <c r="B137" i="9"/>
  <c r="A137" i="9"/>
  <c r="B136" i="9"/>
  <c r="A136" i="9"/>
  <c r="B135" i="9"/>
  <c r="A135" i="9"/>
  <c r="B134" i="9"/>
  <c r="A134" i="9"/>
  <c r="B133" i="9"/>
  <c r="A133" i="9"/>
  <c r="B132" i="9"/>
  <c r="A132" i="9"/>
  <c r="B131" i="9"/>
  <c r="A131" i="9"/>
  <c r="B130" i="9"/>
  <c r="A130" i="9"/>
  <c r="B129" i="9"/>
  <c r="A129" i="9"/>
  <c r="B128" i="9"/>
  <c r="A128" i="9"/>
  <c r="B127" i="9"/>
  <c r="A127" i="9"/>
  <c r="B126" i="9"/>
  <c r="A126" i="9"/>
  <c r="B125" i="9"/>
  <c r="A125" i="9"/>
  <c r="B124" i="9"/>
  <c r="A124" i="9"/>
  <c r="B123" i="9"/>
  <c r="A123" i="9"/>
  <c r="B122" i="9"/>
  <c r="A122" i="9"/>
  <c r="B121" i="9"/>
  <c r="A121" i="9"/>
  <c r="B120" i="9"/>
  <c r="A120" i="9"/>
  <c r="B119" i="9"/>
  <c r="A119" i="9"/>
  <c r="B118" i="9"/>
  <c r="A118" i="9"/>
  <c r="B117" i="9"/>
  <c r="A117" i="9"/>
  <c r="B116" i="9"/>
  <c r="A116" i="9"/>
  <c r="B115" i="9"/>
  <c r="A115" i="9"/>
  <c r="B114" i="9"/>
  <c r="A114" i="9"/>
  <c r="B113" i="9"/>
  <c r="A113" i="9"/>
  <c r="B112" i="9"/>
  <c r="A112" i="9"/>
  <c r="B111" i="9"/>
  <c r="A111" i="9"/>
  <c r="B110" i="9"/>
  <c r="A110" i="9"/>
  <c r="B109" i="9"/>
  <c r="A109" i="9"/>
  <c r="B108" i="9"/>
  <c r="A108" i="9"/>
  <c r="B107" i="9"/>
  <c r="A107" i="9"/>
  <c r="B106" i="9"/>
  <c r="A106" i="9"/>
  <c r="B105" i="9"/>
  <c r="A105" i="9"/>
  <c r="B104" i="9"/>
  <c r="A104" i="9"/>
  <c r="B103" i="9"/>
  <c r="A103" i="9"/>
  <c r="B102" i="9"/>
  <c r="A102" i="9"/>
  <c r="B101" i="9"/>
  <c r="A101" i="9"/>
  <c r="B100" i="9"/>
  <c r="A100" i="9"/>
  <c r="B99" i="9"/>
  <c r="A99" i="9"/>
  <c r="B98" i="9"/>
  <c r="A98" i="9"/>
  <c r="B97" i="9"/>
  <c r="A97" i="9"/>
  <c r="B96" i="9"/>
  <c r="A96" i="9"/>
  <c r="B95" i="9"/>
  <c r="A95" i="9"/>
  <c r="B94" i="9"/>
  <c r="A94" i="9"/>
  <c r="B93" i="9"/>
  <c r="A93" i="9"/>
  <c r="B92" i="9"/>
  <c r="A92" i="9"/>
  <c r="B91" i="9"/>
  <c r="A91" i="9"/>
  <c r="B90" i="9"/>
  <c r="A90" i="9"/>
  <c r="B89" i="9"/>
  <c r="A89" i="9"/>
  <c r="B88" i="9"/>
  <c r="A88" i="9"/>
  <c r="B87" i="9"/>
  <c r="A87" i="9"/>
  <c r="B86" i="9"/>
  <c r="A86" i="9"/>
  <c r="B85" i="9"/>
  <c r="A85" i="9"/>
  <c r="B84" i="9"/>
  <c r="A84" i="9"/>
  <c r="B83" i="9"/>
  <c r="A83" i="9"/>
  <c r="B82" i="9"/>
  <c r="A82" i="9"/>
  <c r="B81" i="9"/>
  <c r="A81" i="9"/>
  <c r="B80" i="9"/>
  <c r="A80" i="9"/>
  <c r="B79" i="9"/>
  <c r="A79" i="9"/>
  <c r="B78" i="9"/>
  <c r="A78" i="9"/>
  <c r="B77" i="9"/>
  <c r="A77" i="9"/>
  <c r="B76" i="9"/>
  <c r="A76" i="9"/>
  <c r="B75" i="9"/>
  <c r="A75" i="9"/>
  <c r="B74" i="9"/>
  <c r="A74" i="9"/>
  <c r="B73" i="9"/>
  <c r="A73" i="9"/>
  <c r="B72" i="9"/>
  <c r="A72" i="9"/>
  <c r="B71" i="9"/>
  <c r="A71" i="9"/>
  <c r="B70" i="9"/>
  <c r="A70" i="9"/>
  <c r="B69" i="9"/>
  <c r="A69" i="9"/>
  <c r="B68" i="9"/>
  <c r="A68" i="9"/>
  <c r="B67" i="9"/>
  <c r="A67" i="9"/>
  <c r="B66" i="9"/>
  <c r="A66" i="9"/>
  <c r="B65" i="9"/>
  <c r="A65" i="9"/>
  <c r="B64" i="9"/>
  <c r="A64" i="9"/>
  <c r="B63" i="9"/>
  <c r="A63" i="9"/>
  <c r="B62" i="9"/>
  <c r="A62" i="9"/>
  <c r="B61" i="9"/>
  <c r="A61" i="9"/>
  <c r="B60" i="9"/>
  <c r="A60" i="9"/>
  <c r="B59" i="9"/>
  <c r="A59" i="9"/>
  <c r="B58" i="9"/>
  <c r="A58" i="9"/>
  <c r="B57" i="9"/>
  <c r="A57" i="9"/>
  <c r="B56" i="9"/>
  <c r="A56" i="9"/>
  <c r="B55" i="9"/>
  <c r="A55" i="9"/>
  <c r="B54" i="9"/>
  <c r="A54" i="9"/>
  <c r="B53" i="9"/>
  <c r="A53" i="9"/>
  <c r="B52" i="9"/>
  <c r="A52" i="9"/>
  <c r="B51" i="9"/>
  <c r="A51" i="9"/>
  <c r="B50" i="9"/>
  <c r="A50" i="9"/>
  <c r="B49" i="9"/>
  <c r="A49" i="9"/>
  <c r="B48" i="9"/>
  <c r="A48" i="9"/>
  <c r="B47" i="9"/>
  <c r="A47" i="9"/>
  <c r="B46" i="9"/>
  <c r="A46" i="9"/>
  <c r="B45" i="9"/>
  <c r="A45" i="9"/>
  <c r="B44" i="9"/>
  <c r="A44" i="9"/>
  <c r="B43" i="9"/>
  <c r="A43" i="9"/>
  <c r="B42" i="9"/>
  <c r="A42" i="9"/>
  <c r="B41" i="9"/>
  <c r="A41" i="9"/>
  <c r="B40" i="9"/>
  <c r="A40" i="9"/>
  <c r="B39" i="9"/>
  <c r="A39" i="9"/>
  <c r="B38" i="9"/>
  <c r="A38" i="9"/>
  <c r="B37" i="9"/>
  <c r="A37" i="9"/>
  <c r="B36" i="9"/>
  <c r="A36" i="9"/>
  <c r="B35" i="9"/>
  <c r="A35" i="9"/>
  <c r="B34" i="9"/>
  <c r="A34" i="9"/>
  <c r="B33" i="9"/>
  <c r="A33" i="9"/>
  <c r="B32" i="9"/>
  <c r="A32" i="9"/>
  <c r="B31" i="9"/>
  <c r="A31" i="9"/>
  <c r="B30" i="9"/>
  <c r="A30" i="9"/>
  <c r="B29" i="9"/>
  <c r="A29" i="9"/>
  <c r="B28" i="9"/>
  <c r="A28" i="9"/>
  <c r="B27" i="9"/>
  <c r="A27" i="9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4" i="9"/>
  <c r="A4" i="9"/>
  <c r="B3" i="9"/>
  <c r="A3" i="9"/>
  <c r="B91" i="8"/>
  <c r="A91" i="8"/>
  <c r="B90" i="8"/>
  <c r="A90" i="8"/>
  <c r="B89" i="8"/>
  <c r="A89" i="8"/>
  <c r="B88" i="8"/>
  <c r="A88" i="8"/>
  <c r="B87" i="8"/>
  <c r="A87" i="8"/>
  <c r="B86" i="8"/>
  <c r="A86" i="8"/>
  <c r="B85" i="8"/>
  <c r="A85" i="8"/>
  <c r="B84" i="8"/>
  <c r="A84" i="8"/>
  <c r="B83" i="8"/>
  <c r="A83" i="8"/>
  <c r="B82" i="8"/>
  <c r="A82" i="8"/>
  <c r="B81" i="8"/>
  <c r="A81" i="8"/>
  <c r="B80" i="8"/>
  <c r="A80" i="8"/>
  <c r="B79" i="8"/>
  <c r="A79" i="8"/>
  <c r="B78" i="8"/>
  <c r="A78" i="8"/>
  <c r="B77" i="8"/>
  <c r="A77" i="8"/>
  <c r="B76" i="8"/>
  <c r="A76" i="8"/>
  <c r="B75" i="8"/>
  <c r="A75" i="8"/>
  <c r="B74" i="8"/>
  <c r="A74" i="8"/>
  <c r="B73" i="8"/>
  <c r="A73" i="8"/>
  <c r="B72" i="8"/>
  <c r="A72" i="8"/>
  <c r="B71" i="8"/>
  <c r="A71" i="8"/>
  <c r="B70" i="8"/>
  <c r="A70" i="8"/>
  <c r="B69" i="8"/>
  <c r="A69" i="8"/>
  <c r="B68" i="8"/>
  <c r="A68" i="8"/>
  <c r="B67" i="8"/>
  <c r="A67" i="8"/>
  <c r="B66" i="8"/>
  <c r="A66" i="8"/>
  <c r="B65" i="8"/>
  <c r="A65" i="8"/>
  <c r="B64" i="8"/>
  <c r="A64" i="8"/>
  <c r="B63" i="8"/>
  <c r="A63" i="8"/>
  <c r="B62" i="8"/>
  <c r="A62" i="8"/>
  <c r="B61" i="8"/>
  <c r="A61" i="8"/>
  <c r="B60" i="8"/>
  <c r="A60" i="8"/>
  <c r="B59" i="8"/>
  <c r="A59" i="8"/>
  <c r="B58" i="8"/>
  <c r="A58" i="8"/>
  <c r="B57" i="8"/>
  <c r="A57" i="8"/>
  <c r="B56" i="8"/>
  <c r="A56" i="8"/>
  <c r="B55" i="8"/>
  <c r="A55" i="8"/>
  <c r="B54" i="8"/>
  <c r="A54" i="8"/>
  <c r="B53" i="8"/>
  <c r="A53" i="8"/>
  <c r="B52" i="8"/>
  <c r="A52" i="8"/>
  <c r="B51" i="8"/>
  <c r="A51" i="8"/>
  <c r="B50" i="8"/>
  <c r="A50" i="8"/>
  <c r="B49" i="8"/>
  <c r="A49" i="8"/>
  <c r="B48" i="8"/>
  <c r="A48" i="8"/>
  <c r="B47" i="8"/>
  <c r="A47" i="8"/>
  <c r="B46" i="8"/>
  <c r="A46" i="8"/>
  <c r="B45" i="8"/>
  <c r="A45" i="8"/>
  <c r="B44" i="8"/>
  <c r="A44" i="8"/>
  <c r="B43" i="8"/>
  <c r="A43" i="8"/>
  <c r="B42" i="8"/>
  <c r="A42" i="8"/>
  <c r="B41" i="8"/>
  <c r="A41" i="8"/>
  <c r="B40" i="8"/>
  <c r="A40" i="8"/>
  <c r="B39" i="8"/>
  <c r="A39" i="8"/>
  <c r="B38" i="8"/>
  <c r="A38" i="8"/>
  <c r="B37" i="8"/>
  <c r="A37" i="8"/>
  <c r="B36" i="8"/>
  <c r="A36" i="8"/>
  <c r="B35" i="8"/>
  <c r="A35" i="8"/>
  <c r="B34" i="8"/>
  <c r="A34" i="8"/>
  <c r="B33" i="8"/>
  <c r="A33" i="8"/>
  <c r="B32" i="8"/>
  <c r="A32" i="8"/>
  <c r="B31" i="8"/>
  <c r="A31" i="8"/>
  <c r="B30" i="8"/>
  <c r="A30" i="8"/>
  <c r="B29" i="8"/>
  <c r="A29" i="8"/>
  <c r="B28" i="8"/>
  <c r="A28" i="8"/>
  <c r="B27" i="8"/>
  <c r="A27" i="8"/>
  <c r="B26" i="8"/>
  <c r="A26" i="8"/>
  <c r="B25" i="8"/>
  <c r="A25" i="8"/>
  <c r="B24" i="8"/>
  <c r="A24" i="8"/>
  <c r="B23" i="8"/>
  <c r="A23" i="8"/>
  <c r="B22" i="8"/>
  <c r="A22" i="8"/>
  <c r="B21" i="8"/>
  <c r="A21" i="8"/>
  <c r="B20" i="8"/>
  <c r="A20" i="8"/>
  <c r="B19" i="8"/>
  <c r="A19" i="8"/>
  <c r="B18" i="8"/>
  <c r="A18" i="8"/>
  <c r="B17" i="8"/>
  <c r="A17" i="8"/>
  <c r="B16" i="8"/>
  <c r="A16" i="8"/>
  <c r="B15" i="8"/>
  <c r="A15" i="8"/>
  <c r="B14" i="8"/>
  <c r="A14" i="8"/>
  <c r="B13" i="8"/>
  <c r="A13" i="8"/>
  <c r="B12" i="8"/>
  <c r="A12" i="8"/>
  <c r="B11" i="8"/>
  <c r="A11" i="8"/>
  <c r="B10" i="8"/>
  <c r="A10" i="8"/>
  <c r="B9" i="8"/>
  <c r="A9" i="8"/>
  <c r="B8" i="8"/>
  <c r="A8" i="8"/>
  <c r="B7" i="8"/>
  <c r="A7" i="8"/>
  <c r="B6" i="8"/>
  <c r="A6" i="8"/>
  <c r="B5" i="8"/>
  <c r="A5" i="8"/>
  <c r="B4" i="8"/>
  <c r="A4" i="8"/>
  <c r="B3" i="8"/>
  <c r="A3" i="8"/>
  <c r="B91" i="7"/>
  <c r="A91" i="7"/>
  <c r="B90" i="7"/>
  <c r="A90" i="7"/>
  <c r="B89" i="7"/>
  <c r="A89" i="7"/>
  <c r="B88" i="7"/>
  <c r="A88" i="7"/>
  <c r="B87" i="7"/>
  <c r="A87" i="7"/>
  <c r="B86" i="7"/>
  <c r="A86" i="7"/>
  <c r="B85" i="7"/>
  <c r="A85" i="7"/>
  <c r="B84" i="7"/>
  <c r="A84" i="7"/>
  <c r="B83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B75" i="7"/>
  <c r="A75" i="7"/>
  <c r="B74" i="7"/>
  <c r="A74" i="7"/>
  <c r="B73" i="7"/>
  <c r="A73" i="7"/>
  <c r="B72" i="7"/>
  <c r="A72" i="7"/>
  <c r="B71" i="7"/>
  <c r="A71" i="7"/>
  <c r="B70" i="7"/>
  <c r="A70" i="7"/>
  <c r="B69" i="7"/>
  <c r="A69" i="7"/>
  <c r="B68" i="7"/>
  <c r="A68" i="7"/>
  <c r="B67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B59" i="7"/>
  <c r="A59" i="7"/>
  <c r="B58" i="7"/>
  <c r="A58" i="7"/>
  <c r="B57" i="7"/>
  <c r="A57" i="7"/>
  <c r="B56" i="7"/>
  <c r="A56" i="7"/>
  <c r="B55" i="7"/>
  <c r="A55" i="7"/>
  <c r="B54" i="7"/>
  <c r="A54" i="7"/>
  <c r="B53" i="7"/>
  <c r="A53" i="7"/>
  <c r="B52" i="7"/>
  <c r="A52" i="7"/>
  <c r="B51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43" i="7"/>
  <c r="A43" i="7"/>
  <c r="B42" i="7"/>
  <c r="A42" i="7"/>
  <c r="B41" i="7"/>
  <c r="A41" i="7"/>
  <c r="B40" i="7"/>
  <c r="A40" i="7"/>
  <c r="B39" i="7"/>
  <c r="A39" i="7"/>
  <c r="B38" i="7"/>
  <c r="A38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B30" i="7"/>
  <c r="A30" i="7"/>
  <c r="B29" i="7"/>
  <c r="A29" i="7"/>
  <c r="B28" i="7"/>
  <c r="A28" i="7"/>
  <c r="B27" i="7"/>
  <c r="A27" i="7"/>
  <c r="B26" i="7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B6" i="7"/>
  <c r="A6" i="7"/>
  <c r="B5" i="7"/>
  <c r="A5" i="7"/>
  <c r="B4" i="7"/>
  <c r="A4" i="7"/>
  <c r="B3" i="7"/>
  <c r="A3" i="7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B11" i="6"/>
  <c r="A11" i="6"/>
  <c r="B10" i="6"/>
  <c r="A10" i="6"/>
  <c r="B9" i="6"/>
  <c r="A9" i="6"/>
  <c r="B8" i="6"/>
  <c r="A8" i="6"/>
  <c r="B7" i="6"/>
  <c r="A7" i="6"/>
  <c r="B6" i="6"/>
  <c r="A6" i="6"/>
  <c r="B5" i="6"/>
  <c r="A5" i="6"/>
  <c r="B4" i="6"/>
  <c r="A4" i="6"/>
  <c r="B3" i="6"/>
  <c r="A3" i="6"/>
  <c r="B194" i="5"/>
  <c r="A194" i="5"/>
  <c r="B193" i="5"/>
  <c r="A193" i="5"/>
  <c r="B192" i="5"/>
  <c r="A192" i="5"/>
  <c r="B191" i="5"/>
  <c r="A191" i="5"/>
  <c r="B190" i="5"/>
  <c r="A190" i="5"/>
  <c r="B189" i="5"/>
  <c r="A189" i="5"/>
  <c r="B188" i="5"/>
  <c r="A188" i="5"/>
  <c r="B187" i="5"/>
  <c r="A187" i="5"/>
  <c r="B186" i="5"/>
  <c r="A186" i="5"/>
  <c r="B185" i="5"/>
  <c r="A185" i="5"/>
  <c r="B184" i="5"/>
  <c r="A184" i="5"/>
  <c r="B183" i="5"/>
  <c r="A183" i="5"/>
  <c r="B182" i="5"/>
  <c r="A182" i="5"/>
  <c r="B181" i="5"/>
  <c r="A181" i="5"/>
  <c r="B180" i="5"/>
  <c r="A180" i="5"/>
  <c r="B179" i="5"/>
  <c r="A179" i="5"/>
  <c r="B178" i="5"/>
  <c r="A178" i="5"/>
  <c r="B177" i="5"/>
  <c r="A177" i="5"/>
  <c r="B176" i="5"/>
  <c r="A176" i="5"/>
  <c r="B175" i="5"/>
  <c r="A175" i="5"/>
  <c r="B174" i="5"/>
  <c r="A174" i="5"/>
  <c r="B173" i="5"/>
  <c r="A173" i="5"/>
  <c r="B172" i="5"/>
  <c r="A172" i="5"/>
  <c r="B171" i="5"/>
  <c r="A171" i="5"/>
  <c r="B170" i="5"/>
  <c r="A170" i="5"/>
  <c r="B169" i="5"/>
  <c r="A169" i="5"/>
  <c r="B168" i="5"/>
  <c r="A168" i="5"/>
  <c r="B167" i="5"/>
  <c r="A167" i="5"/>
  <c r="B166" i="5"/>
  <c r="A166" i="5"/>
  <c r="B165" i="5"/>
  <c r="A165" i="5"/>
  <c r="B164" i="5"/>
  <c r="A164" i="5"/>
  <c r="B163" i="5"/>
  <c r="A163" i="5"/>
  <c r="B162" i="5"/>
  <c r="A162" i="5"/>
  <c r="B161" i="5"/>
  <c r="A161" i="5"/>
  <c r="B160" i="5"/>
  <c r="A160" i="5"/>
  <c r="B159" i="5"/>
  <c r="A159" i="5"/>
  <c r="B158" i="5"/>
  <c r="A158" i="5"/>
  <c r="B157" i="5"/>
  <c r="A157" i="5"/>
  <c r="B156" i="5"/>
  <c r="A156" i="5"/>
  <c r="B155" i="5"/>
  <c r="A155" i="5"/>
  <c r="B154" i="5"/>
  <c r="A154" i="5"/>
  <c r="B153" i="5"/>
  <c r="A153" i="5"/>
  <c r="B152" i="5"/>
  <c r="A152" i="5"/>
  <c r="B151" i="5"/>
  <c r="A151" i="5"/>
  <c r="B150" i="5"/>
  <c r="A150" i="5"/>
  <c r="B149" i="5"/>
  <c r="A149" i="5"/>
  <c r="B148" i="5"/>
  <c r="A148" i="5"/>
  <c r="B147" i="5"/>
  <c r="A147" i="5"/>
  <c r="B146" i="5"/>
  <c r="A146" i="5"/>
  <c r="B145" i="5"/>
  <c r="A145" i="5"/>
  <c r="B144" i="5"/>
  <c r="A144" i="5"/>
  <c r="B143" i="5"/>
  <c r="A143" i="5"/>
  <c r="B142" i="5"/>
  <c r="A142" i="5"/>
  <c r="B141" i="5"/>
  <c r="A141" i="5"/>
  <c r="B140" i="5"/>
  <c r="A140" i="5"/>
  <c r="B139" i="5"/>
  <c r="A139" i="5"/>
  <c r="B138" i="5"/>
  <c r="A138" i="5"/>
  <c r="B137" i="5"/>
  <c r="A137" i="5"/>
  <c r="B136" i="5"/>
  <c r="A136" i="5"/>
  <c r="B135" i="5"/>
  <c r="A135" i="5"/>
  <c r="B134" i="5"/>
  <c r="A134" i="5"/>
  <c r="B133" i="5"/>
  <c r="A133" i="5"/>
  <c r="B132" i="5"/>
  <c r="A132" i="5"/>
  <c r="B131" i="5"/>
  <c r="A131" i="5"/>
  <c r="B130" i="5"/>
  <c r="A130" i="5"/>
  <c r="B129" i="5"/>
  <c r="A129" i="5"/>
  <c r="B128" i="5"/>
  <c r="A128" i="5"/>
  <c r="B127" i="5"/>
  <c r="A127" i="5"/>
  <c r="B126" i="5"/>
  <c r="A126" i="5"/>
  <c r="B125" i="5"/>
  <c r="A125" i="5"/>
  <c r="B124" i="5"/>
  <c r="A124" i="5"/>
  <c r="B123" i="5"/>
  <c r="A123" i="5"/>
  <c r="B122" i="5"/>
  <c r="A122" i="5"/>
  <c r="B121" i="5"/>
  <c r="A121" i="5"/>
  <c r="B120" i="5"/>
  <c r="A120" i="5"/>
  <c r="B119" i="5"/>
  <c r="A119" i="5"/>
  <c r="B118" i="5"/>
  <c r="A118" i="5"/>
  <c r="B117" i="5"/>
  <c r="A117" i="5"/>
  <c r="B116" i="5"/>
  <c r="A116" i="5"/>
  <c r="B115" i="5"/>
  <c r="A115" i="5"/>
  <c r="B114" i="5"/>
  <c r="A114" i="5"/>
  <c r="B113" i="5"/>
  <c r="A113" i="5"/>
  <c r="B112" i="5"/>
  <c r="A112" i="5"/>
  <c r="B111" i="5"/>
  <c r="A111" i="5"/>
  <c r="B110" i="5"/>
  <c r="A110" i="5"/>
  <c r="B109" i="5"/>
  <c r="A109" i="5"/>
  <c r="B108" i="5"/>
  <c r="A108" i="5"/>
  <c r="B107" i="5"/>
  <c r="A107" i="5"/>
  <c r="B106" i="5"/>
  <c r="A106" i="5"/>
  <c r="B105" i="5"/>
  <c r="A105" i="5"/>
  <c r="B104" i="5"/>
  <c r="A104" i="5"/>
  <c r="B103" i="5"/>
  <c r="A103" i="5"/>
  <c r="B102" i="5"/>
  <c r="A102" i="5"/>
  <c r="B101" i="5"/>
  <c r="A101" i="5"/>
  <c r="B100" i="5"/>
  <c r="A100" i="5"/>
  <c r="B99" i="5"/>
  <c r="A99" i="5"/>
  <c r="B98" i="5"/>
  <c r="A98" i="5"/>
  <c r="B97" i="5"/>
  <c r="A97" i="5"/>
  <c r="B96" i="5"/>
  <c r="A96" i="5"/>
  <c r="B95" i="5"/>
  <c r="A95" i="5"/>
  <c r="B94" i="5"/>
  <c r="A94" i="5"/>
  <c r="B93" i="5"/>
  <c r="A93" i="5"/>
  <c r="B92" i="5"/>
  <c r="A92" i="5"/>
  <c r="B91" i="5"/>
  <c r="A91" i="5"/>
  <c r="B90" i="5"/>
  <c r="A90" i="5"/>
  <c r="B89" i="5"/>
  <c r="A89" i="5"/>
  <c r="B88" i="5"/>
  <c r="A88" i="5"/>
  <c r="B87" i="5"/>
  <c r="A87" i="5"/>
  <c r="B86" i="5"/>
  <c r="A86" i="5"/>
  <c r="B85" i="5"/>
  <c r="A85" i="5"/>
  <c r="B84" i="5"/>
  <c r="A84" i="5"/>
  <c r="B83" i="5"/>
  <c r="A83" i="5"/>
  <c r="B82" i="5"/>
  <c r="A82" i="5"/>
  <c r="B81" i="5"/>
  <c r="A81" i="5"/>
  <c r="B80" i="5"/>
  <c r="A80" i="5"/>
  <c r="B79" i="5"/>
  <c r="A79" i="5"/>
  <c r="B78" i="5"/>
  <c r="A78" i="5"/>
  <c r="B77" i="5"/>
  <c r="A77" i="5"/>
  <c r="B76" i="5"/>
  <c r="A76" i="5"/>
  <c r="B75" i="5"/>
  <c r="A75" i="5"/>
  <c r="B74" i="5"/>
  <c r="A74" i="5"/>
  <c r="B73" i="5"/>
  <c r="A73" i="5"/>
  <c r="B72" i="5"/>
  <c r="A72" i="5"/>
  <c r="B71" i="5"/>
  <c r="A71" i="5"/>
  <c r="B70" i="5"/>
  <c r="A70" i="5"/>
  <c r="B69" i="5"/>
  <c r="A69" i="5"/>
  <c r="B68" i="5"/>
  <c r="A68" i="5"/>
  <c r="B67" i="5"/>
  <c r="A67" i="5"/>
  <c r="B66" i="5"/>
  <c r="A66" i="5"/>
  <c r="B65" i="5"/>
  <c r="A65" i="5"/>
  <c r="B64" i="5"/>
  <c r="A64" i="5"/>
  <c r="B63" i="5"/>
  <c r="A63" i="5"/>
  <c r="B62" i="5"/>
  <c r="A62" i="5"/>
  <c r="B61" i="5"/>
  <c r="A61" i="5"/>
  <c r="B60" i="5"/>
  <c r="A60" i="5"/>
  <c r="B59" i="5"/>
  <c r="A59" i="5"/>
  <c r="B58" i="5"/>
  <c r="A58" i="5"/>
  <c r="B57" i="5"/>
  <c r="A57" i="5"/>
  <c r="B56" i="5"/>
  <c r="A56" i="5"/>
  <c r="B55" i="5"/>
  <c r="A55" i="5"/>
  <c r="B54" i="5"/>
  <c r="A54" i="5"/>
  <c r="B53" i="5"/>
  <c r="A53" i="5"/>
  <c r="B52" i="5"/>
  <c r="A52" i="5"/>
  <c r="B51" i="5"/>
  <c r="A51" i="5"/>
  <c r="B50" i="5"/>
  <c r="A50" i="5"/>
  <c r="B49" i="5"/>
  <c r="A49" i="5"/>
  <c r="B48" i="5"/>
  <c r="A48" i="5"/>
  <c r="B47" i="5"/>
  <c r="A47" i="5"/>
  <c r="B46" i="5"/>
  <c r="A46" i="5"/>
  <c r="B45" i="5"/>
  <c r="A45" i="5"/>
  <c r="B44" i="5"/>
  <c r="A44" i="5"/>
  <c r="B43" i="5"/>
  <c r="A43" i="5"/>
  <c r="B42" i="5"/>
  <c r="A42" i="5"/>
  <c r="B41" i="5"/>
  <c r="A41" i="5"/>
  <c r="B40" i="5"/>
  <c r="A40" i="5"/>
  <c r="B39" i="5"/>
  <c r="A39" i="5"/>
  <c r="B38" i="5"/>
  <c r="A38" i="5"/>
  <c r="B37" i="5"/>
  <c r="A37" i="5"/>
  <c r="B36" i="5"/>
  <c r="A36" i="5"/>
  <c r="B35" i="5"/>
  <c r="A35" i="5"/>
  <c r="B34" i="5"/>
  <c r="A34" i="5"/>
  <c r="B33" i="5"/>
  <c r="A33" i="5"/>
  <c r="B32" i="5"/>
  <c r="A32" i="5"/>
  <c r="B31" i="5"/>
  <c r="A31" i="5"/>
  <c r="B30" i="5"/>
  <c r="A30" i="5"/>
  <c r="B29" i="5"/>
  <c r="A29" i="5"/>
  <c r="B28" i="5"/>
  <c r="A28" i="5"/>
  <c r="B27" i="5"/>
  <c r="A27" i="5"/>
  <c r="B26" i="5"/>
  <c r="A26" i="5"/>
  <c r="B25" i="5"/>
  <c r="A25" i="5"/>
  <c r="B24" i="5"/>
  <c r="A24" i="5"/>
  <c r="B23" i="5"/>
  <c r="A23" i="5"/>
  <c r="B22" i="5"/>
  <c r="A22" i="5"/>
  <c r="B21" i="5"/>
  <c r="A21" i="5"/>
  <c r="B20" i="5"/>
  <c r="A20" i="5"/>
  <c r="B19" i="5"/>
  <c r="A19" i="5"/>
  <c r="B18" i="5"/>
  <c r="A18" i="5"/>
  <c r="B17" i="5"/>
  <c r="A17" i="5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B4" i="5"/>
  <c r="A4" i="5"/>
  <c r="B3" i="5"/>
  <c r="A3" i="5"/>
  <c r="E1949" i="1"/>
  <c r="E1867" i="1"/>
  <c r="E1795" i="1"/>
  <c r="E1699" i="1"/>
  <c r="E1690" i="1"/>
  <c r="E1216" i="1"/>
  <c r="E1149" i="1"/>
  <c r="E1033" i="1"/>
  <c r="E933" i="1"/>
  <c r="E893" i="1"/>
  <c r="E780" i="1"/>
  <c r="E705" i="1"/>
  <c r="E287" i="1"/>
  <c r="E196" i="1"/>
  <c r="H1948" i="1"/>
  <c r="G1948" i="1"/>
  <c r="H1947" i="1"/>
  <c r="G1947" i="1"/>
  <c r="C81" i="31" s="1"/>
  <c r="H1946" i="1"/>
  <c r="G1946" i="1"/>
  <c r="H1945" i="1"/>
  <c r="G1945" i="1"/>
  <c r="C79" i="31" s="1"/>
  <c r="H1944" i="1"/>
  <c r="G1944" i="1"/>
  <c r="H1943" i="1"/>
  <c r="G1943" i="1"/>
  <c r="C77" i="31" s="1"/>
  <c r="H1942" i="1"/>
  <c r="G1942" i="1"/>
  <c r="H1941" i="1"/>
  <c r="G1941" i="1"/>
  <c r="C75" i="31" s="1"/>
  <c r="H1940" i="1"/>
  <c r="G1940" i="1"/>
  <c r="H1939" i="1"/>
  <c r="G1939" i="1"/>
  <c r="H1938" i="1"/>
  <c r="G1938" i="1"/>
  <c r="H1937" i="1"/>
  <c r="G1937" i="1"/>
  <c r="C71" i="31" s="1"/>
  <c r="H1936" i="1"/>
  <c r="G1936" i="1"/>
  <c r="H1935" i="1"/>
  <c r="C69" i="32" s="1"/>
  <c r="G1935" i="1"/>
  <c r="C69" i="31" s="1"/>
  <c r="H1934" i="1"/>
  <c r="G1934" i="1"/>
  <c r="H1933" i="1"/>
  <c r="G1933" i="1"/>
  <c r="C67" i="31" s="1"/>
  <c r="H1932" i="1"/>
  <c r="G1932" i="1"/>
  <c r="H1931" i="1"/>
  <c r="G1931" i="1"/>
  <c r="H1930" i="1"/>
  <c r="G1930" i="1"/>
  <c r="H1929" i="1"/>
  <c r="G1929" i="1"/>
  <c r="C63" i="31" s="1"/>
  <c r="H1928" i="1"/>
  <c r="G1928" i="1"/>
  <c r="H1927" i="1"/>
  <c r="G1927" i="1"/>
  <c r="C61" i="31" s="1"/>
  <c r="H1926" i="1"/>
  <c r="G1926" i="1"/>
  <c r="H1925" i="1"/>
  <c r="G1925" i="1"/>
  <c r="H1924" i="1"/>
  <c r="G1924" i="1"/>
  <c r="H1923" i="1"/>
  <c r="G1923" i="1"/>
  <c r="H1922" i="1"/>
  <c r="G1922" i="1"/>
  <c r="H1921" i="1"/>
  <c r="G1921" i="1"/>
  <c r="H1920" i="1"/>
  <c r="G1920" i="1"/>
  <c r="H1919" i="1"/>
  <c r="C53" i="32" s="1"/>
  <c r="G1919" i="1"/>
  <c r="C53" i="31" s="1"/>
  <c r="H1918" i="1"/>
  <c r="G1918" i="1"/>
  <c r="H1917" i="1"/>
  <c r="G1917" i="1"/>
  <c r="C51" i="31" s="1"/>
  <c r="H1916" i="1"/>
  <c r="G1916" i="1"/>
  <c r="H1915" i="1"/>
  <c r="C49" i="32" s="1"/>
  <c r="G1915" i="1"/>
  <c r="H1914" i="1"/>
  <c r="C48" i="32" s="1"/>
  <c r="G1914" i="1"/>
  <c r="H1913" i="1"/>
  <c r="G1913" i="1"/>
  <c r="H1912" i="1"/>
  <c r="G1912" i="1"/>
  <c r="H1911" i="1"/>
  <c r="G1911" i="1"/>
  <c r="C45" i="31" s="1"/>
  <c r="H1910" i="1"/>
  <c r="G1910" i="1"/>
  <c r="H1909" i="1"/>
  <c r="G1909" i="1"/>
  <c r="H1908" i="1"/>
  <c r="G1908" i="1"/>
  <c r="H1907" i="1"/>
  <c r="G1907" i="1"/>
  <c r="H1906" i="1"/>
  <c r="C40" i="32" s="1"/>
  <c r="G1906" i="1"/>
  <c r="H1905" i="1"/>
  <c r="G1905" i="1"/>
  <c r="C39" i="31" s="1"/>
  <c r="H1904" i="1"/>
  <c r="G1904" i="1"/>
  <c r="C38" i="31" s="1"/>
  <c r="H1903" i="1"/>
  <c r="G1903" i="1"/>
  <c r="C37" i="31" s="1"/>
  <c r="H1902" i="1"/>
  <c r="G1902" i="1"/>
  <c r="H1901" i="1"/>
  <c r="G1901" i="1"/>
  <c r="C35" i="31" s="1"/>
  <c r="H1900" i="1"/>
  <c r="G1900" i="1"/>
  <c r="H1899" i="1"/>
  <c r="C33" i="32" s="1"/>
  <c r="G1899" i="1"/>
  <c r="H1898" i="1"/>
  <c r="C32" i="32" s="1"/>
  <c r="G1898" i="1"/>
  <c r="H1897" i="1"/>
  <c r="C31" i="32" s="1"/>
  <c r="G1897" i="1"/>
  <c r="H1896" i="1"/>
  <c r="G1896" i="1"/>
  <c r="H1895" i="1"/>
  <c r="G1895" i="1"/>
  <c r="C29" i="31" s="1"/>
  <c r="H1894" i="1"/>
  <c r="G1894" i="1"/>
  <c r="H1893" i="1"/>
  <c r="G1893" i="1"/>
  <c r="C27" i="31" s="1"/>
  <c r="H1892" i="1"/>
  <c r="G1892" i="1"/>
  <c r="H1891" i="1"/>
  <c r="G1891" i="1"/>
  <c r="H1890" i="1"/>
  <c r="G1890" i="1"/>
  <c r="H1889" i="1"/>
  <c r="C23" i="32" s="1"/>
  <c r="G1889" i="1"/>
  <c r="H1888" i="1"/>
  <c r="G1888" i="1"/>
  <c r="H1887" i="1"/>
  <c r="C21" i="32" s="1"/>
  <c r="G1887" i="1"/>
  <c r="C21" i="31" s="1"/>
  <c r="H1886" i="1"/>
  <c r="G1886" i="1"/>
  <c r="C20" i="31" s="1"/>
  <c r="H1885" i="1"/>
  <c r="G1885" i="1"/>
  <c r="H1884" i="1"/>
  <c r="G1884" i="1"/>
  <c r="H1883" i="1"/>
  <c r="C17" i="32" s="1"/>
  <c r="G1883" i="1"/>
  <c r="H1882" i="1"/>
  <c r="G1882" i="1"/>
  <c r="H1881" i="1"/>
  <c r="C15" i="32" s="1"/>
  <c r="G1881" i="1"/>
  <c r="H1880" i="1"/>
  <c r="G1880" i="1"/>
  <c r="H1879" i="1"/>
  <c r="G1879" i="1"/>
  <c r="C13" i="31" s="1"/>
  <c r="H1878" i="1"/>
  <c r="G1878" i="1"/>
  <c r="H1877" i="1"/>
  <c r="G1877" i="1"/>
  <c r="C11" i="31" s="1"/>
  <c r="H1876" i="1"/>
  <c r="G1876" i="1"/>
  <c r="H1875" i="1"/>
  <c r="G1875" i="1"/>
  <c r="H1874" i="1"/>
  <c r="G1874" i="1"/>
  <c r="H1873" i="1"/>
  <c r="C7" i="32" s="1"/>
  <c r="G1873" i="1"/>
  <c r="H1872" i="1"/>
  <c r="G1872" i="1"/>
  <c r="H1871" i="1"/>
  <c r="C5" i="32" s="1"/>
  <c r="G1871" i="1"/>
  <c r="C5" i="31" s="1"/>
  <c r="H1870" i="1"/>
  <c r="G1870" i="1"/>
  <c r="H1869" i="1"/>
  <c r="G1869" i="1"/>
  <c r="H1866" i="1"/>
  <c r="G1866" i="1"/>
  <c r="H1865" i="1"/>
  <c r="C71" i="30" s="1"/>
  <c r="G1865" i="1"/>
  <c r="C71" i="29" s="1"/>
  <c r="H1864" i="1"/>
  <c r="G1864" i="1"/>
  <c r="H1863" i="1"/>
  <c r="G1863" i="1"/>
  <c r="C69" i="29" s="1"/>
  <c r="H1862" i="1"/>
  <c r="G1862" i="1"/>
  <c r="H1861" i="1"/>
  <c r="G1861" i="1"/>
  <c r="H1860" i="1"/>
  <c r="G1860" i="1"/>
  <c r="H1859" i="1"/>
  <c r="G1859" i="1"/>
  <c r="H1858" i="1"/>
  <c r="C64" i="30" s="1"/>
  <c r="G1858" i="1"/>
  <c r="H1857" i="1"/>
  <c r="C63" i="30" s="1"/>
  <c r="G1857" i="1"/>
  <c r="H1856" i="1"/>
  <c r="G1856" i="1"/>
  <c r="H1855" i="1"/>
  <c r="G1855" i="1"/>
  <c r="C61" i="29" s="1"/>
  <c r="H1854" i="1"/>
  <c r="G1854" i="1"/>
  <c r="H1853" i="1"/>
  <c r="C59" i="30" s="1"/>
  <c r="G1853" i="1"/>
  <c r="C59" i="29" s="1"/>
  <c r="H1852" i="1"/>
  <c r="G1852" i="1"/>
  <c r="H1851" i="1"/>
  <c r="G1851" i="1"/>
  <c r="H1850" i="1"/>
  <c r="C56" i="30" s="1"/>
  <c r="G1850" i="1"/>
  <c r="H1849" i="1"/>
  <c r="C55" i="30" s="1"/>
  <c r="G1849" i="1"/>
  <c r="H1848" i="1"/>
  <c r="G1848" i="1"/>
  <c r="H1847" i="1"/>
  <c r="G1847" i="1"/>
  <c r="C53" i="29" s="1"/>
  <c r="H1846" i="1"/>
  <c r="G1846" i="1"/>
  <c r="H1845" i="1"/>
  <c r="G1845" i="1"/>
  <c r="H1844" i="1"/>
  <c r="G1844" i="1"/>
  <c r="H1843" i="1"/>
  <c r="G1843" i="1"/>
  <c r="H1842" i="1"/>
  <c r="C48" i="30" s="1"/>
  <c r="G1842" i="1"/>
  <c r="H1841" i="1"/>
  <c r="C47" i="30" s="1"/>
  <c r="G1841" i="1"/>
  <c r="H1840" i="1"/>
  <c r="G1840" i="1"/>
  <c r="H1839" i="1"/>
  <c r="G1839" i="1"/>
  <c r="C45" i="29" s="1"/>
  <c r="H1838" i="1"/>
  <c r="G1838" i="1"/>
  <c r="H1837" i="1"/>
  <c r="C43" i="30" s="1"/>
  <c r="G1837" i="1"/>
  <c r="C43" i="29" s="1"/>
  <c r="H1836" i="1"/>
  <c r="G1836" i="1"/>
  <c r="H1835" i="1"/>
  <c r="C41" i="30" s="1"/>
  <c r="G1835" i="1"/>
  <c r="H1834" i="1"/>
  <c r="C40" i="30" s="1"/>
  <c r="G1834" i="1"/>
  <c r="H1833" i="1"/>
  <c r="C39" i="30" s="1"/>
  <c r="G1833" i="1"/>
  <c r="H1832" i="1"/>
  <c r="G1832" i="1"/>
  <c r="H1831" i="1"/>
  <c r="G1831" i="1"/>
  <c r="C37" i="29" s="1"/>
  <c r="H1830" i="1"/>
  <c r="G1830" i="1"/>
  <c r="H1829" i="1"/>
  <c r="C35" i="30" s="1"/>
  <c r="G1829" i="1"/>
  <c r="C35" i="29" s="1"/>
  <c r="H1828" i="1"/>
  <c r="G1828" i="1"/>
  <c r="H1827" i="1"/>
  <c r="G1827" i="1"/>
  <c r="H1826" i="1"/>
  <c r="C32" i="30" s="1"/>
  <c r="G1826" i="1"/>
  <c r="H1825" i="1"/>
  <c r="C31" i="30" s="1"/>
  <c r="G1825" i="1"/>
  <c r="H1824" i="1"/>
  <c r="G1824" i="1"/>
  <c r="H1823" i="1"/>
  <c r="G1823" i="1"/>
  <c r="C29" i="29" s="1"/>
  <c r="H1822" i="1"/>
  <c r="G1822" i="1"/>
  <c r="H1821" i="1"/>
  <c r="G1821" i="1"/>
  <c r="H1820" i="1"/>
  <c r="G1820" i="1"/>
  <c r="H1819" i="1"/>
  <c r="G1819" i="1"/>
  <c r="H1818" i="1"/>
  <c r="G1818" i="1"/>
  <c r="H1817" i="1"/>
  <c r="C23" i="30" s="1"/>
  <c r="G1817" i="1"/>
  <c r="C23" i="29" s="1"/>
  <c r="H1816" i="1"/>
  <c r="G1816" i="1"/>
  <c r="C22" i="29" s="1"/>
  <c r="H1815" i="1"/>
  <c r="G1815" i="1"/>
  <c r="C21" i="29" s="1"/>
  <c r="H1814" i="1"/>
  <c r="C20" i="30" s="1"/>
  <c r="G1814" i="1"/>
  <c r="H1813" i="1"/>
  <c r="G1813" i="1"/>
  <c r="H1812" i="1"/>
  <c r="C18" i="30" s="1"/>
  <c r="G1812" i="1"/>
  <c r="H1811" i="1"/>
  <c r="G1811" i="1"/>
  <c r="C17" i="29" s="1"/>
  <c r="H1810" i="1"/>
  <c r="G1810" i="1"/>
  <c r="C16" i="29" s="1"/>
  <c r="H1809" i="1"/>
  <c r="G1809" i="1"/>
  <c r="H1808" i="1"/>
  <c r="G1808" i="1"/>
  <c r="C14" i="29" s="1"/>
  <c r="H1807" i="1"/>
  <c r="C13" i="30" s="1"/>
  <c r="G1807" i="1"/>
  <c r="H1806" i="1"/>
  <c r="C12" i="30" s="1"/>
  <c r="G1806" i="1"/>
  <c r="C12" i="29" s="1"/>
  <c r="H1805" i="1"/>
  <c r="G1805" i="1"/>
  <c r="C11" i="29" s="1"/>
  <c r="H1804" i="1"/>
  <c r="G1804" i="1"/>
  <c r="H1803" i="1"/>
  <c r="G1803" i="1"/>
  <c r="C9" i="29" s="1"/>
  <c r="H1802" i="1"/>
  <c r="G1802" i="1"/>
  <c r="C8" i="29" s="1"/>
  <c r="H1801" i="1"/>
  <c r="G1801" i="1"/>
  <c r="H1800" i="1"/>
  <c r="G1800" i="1"/>
  <c r="H1799" i="1"/>
  <c r="G1799" i="1"/>
  <c r="H1798" i="1"/>
  <c r="C4" i="30" s="1"/>
  <c r="G1798" i="1"/>
  <c r="C4" i="29" s="1"/>
  <c r="H1797" i="1"/>
  <c r="G1797" i="1"/>
  <c r="H1794" i="1"/>
  <c r="C96" i="28" s="1"/>
  <c r="G1794" i="1"/>
  <c r="H1793" i="1"/>
  <c r="G1793" i="1"/>
  <c r="H1792" i="1"/>
  <c r="G1792" i="1"/>
  <c r="H1791" i="1"/>
  <c r="G1791" i="1"/>
  <c r="H1790" i="1"/>
  <c r="G1790" i="1"/>
  <c r="C92" i="27" s="1"/>
  <c r="H1789" i="1"/>
  <c r="G1789" i="1"/>
  <c r="C91" i="27" s="1"/>
  <c r="H1788" i="1"/>
  <c r="G1788" i="1"/>
  <c r="H1787" i="1"/>
  <c r="G1787" i="1"/>
  <c r="C89" i="27" s="1"/>
  <c r="H1786" i="1"/>
  <c r="G1786" i="1"/>
  <c r="H1785" i="1"/>
  <c r="G1785" i="1"/>
  <c r="C87" i="27" s="1"/>
  <c r="H1784" i="1"/>
  <c r="G1784" i="1"/>
  <c r="H1783" i="1"/>
  <c r="G1783" i="1"/>
  <c r="H1782" i="1"/>
  <c r="G1782" i="1"/>
  <c r="C84" i="27" s="1"/>
  <c r="H1781" i="1"/>
  <c r="G1781" i="1"/>
  <c r="H1780" i="1"/>
  <c r="C82" i="28" s="1"/>
  <c r="G1780" i="1"/>
  <c r="H1779" i="1"/>
  <c r="G1779" i="1"/>
  <c r="C81" i="27" s="1"/>
  <c r="H1778" i="1"/>
  <c r="G1778" i="1"/>
  <c r="H1777" i="1"/>
  <c r="G1777" i="1"/>
  <c r="C79" i="27" s="1"/>
  <c r="H1776" i="1"/>
  <c r="G1776" i="1"/>
  <c r="H1775" i="1"/>
  <c r="G1775" i="1"/>
  <c r="H1774" i="1"/>
  <c r="G1774" i="1"/>
  <c r="C76" i="27" s="1"/>
  <c r="H1773" i="1"/>
  <c r="G1773" i="1"/>
  <c r="C75" i="27" s="1"/>
  <c r="H1772" i="1"/>
  <c r="C74" i="28" s="1"/>
  <c r="G1772" i="1"/>
  <c r="H1771" i="1"/>
  <c r="G1771" i="1"/>
  <c r="C73" i="27" s="1"/>
  <c r="H1770" i="1"/>
  <c r="G1770" i="1"/>
  <c r="H1769" i="1"/>
  <c r="G1769" i="1"/>
  <c r="H1768" i="1"/>
  <c r="C70" i="28" s="1"/>
  <c r="G1768" i="1"/>
  <c r="C70" i="27" s="1"/>
  <c r="H1767" i="1"/>
  <c r="G1767" i="1"/>
  <c r="H1766" i="1"/>
  <c r="G1766" i="1"/>
  <c r="C68" i="27" s="1"/>
  <c r="H1765" i="1"/>
  <c r="G1765" i="1"/>
  <c r="H1764" i="1"/>
  <c r="C66" i="28" s="1"/>
  <c r="G1764" i="1"/>
  <c r="H1763" i="1"/>
  <c r="G1763" i="1"/>
  <c r="C65" i="27" s="1"/>
  <c r="H1762" i="1"/>
  <c r="G1762" i="1"/>
  <c r="C64" i="27" s="1"/>
  <c r="H1761" i="1"/>
  <c r="C63" i="28" s="1"/>
  <c r="G1761" i="1"/>
  <c r="H1760" i="1"/>
  <c r="C62" i="28" s="1"/>
  <c r="G1760" i="1"/>
  <c r="H1759" i="1"/>
  <c r="C61" i="28" s="1"/>
  <c r="G1759" i="1"/>
  <c r="H1758" i="1"/>
  <c r="G1758" i="1"/>
  <c r="C60" i="27" s="1"/>
  <c r="H1757" i="1"/>
  <c r="G1757" i="1"/>
  <c r="H1756" i="1"/>
  <c r="C58" i="28" s="1"/>
  <c r="G1756" i="1"/>
  <c r="H1755" i="1"/>
  <c r="G1755" i="1"/>
  <c r="C57" i="27" s="1"/>
  <c r="H1754" i="1"/>
  <c r="C56" i="28" s="1"/>
  <c r="G1754" i="1"/>
  <c r="H1753" i="1"/>
  <c r="G1753" i="1"/>
  <c r="H1752" i="1"/>
  <c r="C54" i="28" s="1"/>
  <c r="G1752" i="1"/>
  <c r="C54" i="27" s="1"/>
  <c r="H1751" i="1"/>
  <c r="G1751" i="1"/>
  <c r="H1750" i="1"/>
  <c r="C52" i="28" s="1"/>
  <c r="G1750" i="1"/>
  <c r="C52" i="27" s="1"/>
  <c r="H1749" i="1"/>
  <c r="G1749" i="1"/>
  <c r="C51" i="27" s="1"/>
  <c r="H1748" i="1"/>
  <c r="C50" i="28" s="1"/>
  <c r="G1748" i="1"/>
  <c r="H1747" i="1"/>
  <c r="G1747" i="1"/>
  <c r="C49" i="27" s="1"/>
  <c r="H1746" i="1"/>
  <c r="G1746" i="1"/>
  <c r="C48" i="27" s="1"/>
  <c r="H1745" i="1"/>
  <c r="G1745" i="1"/>
  <c r="H1744" i="1"/>
  <c r="C46" i="28" s="1"/>
  <c r="G1744" i="1"/>
  <c r="H1743" i="1"/>
  <c r="C45" i="28" s="1"/>
  <c r="G1743" i="1"/>
  <c r="H1742" i="1"/>
  <c r="G1742" i="1"/>
  <c r="C44" i="27" s="1"/>
  <c r="H1741" i="1"/>
  <c r="G1741" i="1"/>
  <c r="H1740" i="1"/>
  <c r="G1740" i="1"/>
  <c r="C42" i="27" s="1"/>
  <c r="H1739" i="1"/>
  <c r="G1739" i="1"/>
  <c r="C41" i="27" s="1"/>
  <c r="H1738" i="1"/>
  <c r="G1738" i="1"/>
  <c r="C40" i="27" s="1"/>
  <c r="H1737" i="1"/>
  <c r="C39" i="28" s="1"/>
  <c r="G1737" i="1"/>
  <c r="H1736" i="1"/>
  <c r="C38" i="28" s="1"/>
  <c r="G1736" i="1"/>
  <c r="H1735" i="1"/>
  <c r="G1735" i="1"/>
  <c r="C37" i="27" s="1"/>
  <c r="H1734" i="1"/>
  <c r="G1734" i="1"/>
  <c r="C36" i="27" s="1"/>
  <c r="H1733" i="1"/>
  <c r="G1733" i="1"/>
  <c r="C35" i="27" s="1"/>
  <c r="H1732" i="1"/>
  <c r="G1732" i="1"/>
  <c r="H1731" i="1"/>
  <c r="G1731" i="1"/>
  <c r="H1730" i="1"/>
  <c r="C32" i="28" s="1"/>
  <c r="G1730" i="1"/>
  <c r="H1729" i="1"/>
  <c r="G1729" i="1"/>
  <c r="H1728" i="1"/>
  <c r="G1728" i="1"/>
  <c r="C30" i="27" s="1"/>
  <c r="H1727" i="1"/>
  <c r="G1727" i="1"/>
  <c r="C29" i="27" s="1"/>
  <c r="H1726" i="1"/>
  <c r="C28" i="28" s="1"/>
  <c r="G1726" i="1"/>
  <c r="C28" i="27" s="1"/>
  <c r="H1725" i="1"/>
  <c r="G1725" i="1"/>
  <c r="H1724" i="1"/>
  <c r="C26" i="28" s="1"/>
  <c r="G1724" i="1"/>
  <c r="C26" i="27" s="1"/>
  <c r="H1723" i="1"/>
  <c r="G1723" i="1"/>
  <c r="H1722" i="1"/>
  <c r="C24" i="28" s="1"/>
  <c r="G1722" i="1"/>
  <c r="H1721" i="1"/>
  <c r="C23" i="28" s="1"/>
  <c r="G1721" i="1"/>
  <c r="H1720" i="1"/>
  <c r="G1720" i="1"/>
  <c r="C22" i="27" s="1"/>
  <c r="H1719" i="1"/>
  <c r="G1719" i="1"/>
  <c r="C21" i="27" s="1"/>
  <c r="H1718" i="1"/>
  <c r="G1718" i="1"/>
  <c r="C20" i="27" s="1"/>
  <c r="H1717" i="1"/>
  <c r="G1717" i="1"/>
  <c r="H1716" i="1"/>
  <c r="C18" i="28" s="1"/>
  <c r="G1716" i="1"/>
  <c r="H1715" i="1"/>
  <c r="G1715" i="1"/>
  <c r="H1714" i="1"/>
  <c r="C16" i="28" s="1"/>
  <c r="G1714" i="1"/>
  <c r="H1713" i="1"/>
  <c r="G1713" i="1"/>
  <c r="H1712" i="1"/>
  <c r="G1712" i="1"/>
  <c r="H1711" i="1"/>
  <c r="G1711" i="1"/>
  <c r="H1710" i="1"/>
  <c r="C12" i="28" s="1"/>
  <c r="G1710" i="1"/>
  <c r="C12" i="27" s="1"/>
  <c r="H1709" i="1"/>
  <c r="G1709" i="1"/>
  <c r="C11" i="27" s="1"/>
  <c r="H1708" i="1"/>
  <c r="G1708" i="1"/>
  <c r="H1707" i="1"/>
  <c r="G1707" i="1"/>
  <c r="H1706" i="1"/>
  <c r="G1706" i="1"/>
  <c r="H1705" i="1"/>
  <c r="C7" i="28" s="1"/>
  <c r="G1705" i="1"/>
  <c r="H1704" i="1"/>
  <c r="G1704" i="1"/>
  <c r="H1703" i="1"/>
  <c r="G1703" i="1"/>
  <c r="C5" i="27" s="1"/>
  <c r="H1702" i="1"/>
  <c r="G1702" i="1"/>
  <c r="C4" i="27" s="1"/>
  <c r="H1701" i="1"/>
  <c r="G1701" i="1"/>
  <c r="H1698" i="1"/>
  <c r="C9" i="26" s="1"/>
  <c r="G1698" i="1"/>
  <c r="H1697" i="1"/>
  <c r="C8" i="26" s="1"/>
  <c r="G1697" i="1"/>
  <c r="H1696" i="1"/>
  <c r="G1696" i="1"/>
  <c r="C7" i="25" s="1"/>
  <c r="H1695" i="1"/>
  <c r="G1695" i="1"/>
  <c r="C6" i="25" s="1"/>
  <c r="H1694" i="1"/>
  <c r="G1694" i="1"/>
  <c r="C5" i="25" s="1"/>
  <c r="H1693" i="1"/>
  <c r="G1693" i="1"/>
  <c r="H1692" i="1"/>
  <c r="G1692" i="1"/>
  <c r="H1689" i="1"/>
  <c r="C474" i="24" s="1"/>
  <c r="G1689" i="1"/>
  <c r="H1688" i="1"/>
  <c r="G1688" i="1"/>
  <c r="C473" i="23" s="1"/>
  <c r="H1687" i="1"/>
  <c r="G1687" i="1"/>
  <c r="H1686" i="1"/>
  <c r="G1686" i="1"/>
  <c r="C471" i="23" s="1"/>
  <c r="H1685" i="1"/>
  <c r="C470" i="24" s="1"/>
  <c r="G1685" i="1"/>
  <c r="H1684" i="1"/>
  <c r="C469" i="24" s="1"/>
  <c r="G1684" i="1"/>
  <c r="H1683" i="1"/>
  <c r="G1683" i="1"/>
  <c r="C468" i="23" s="1"/>
  <c r="H1682" i="1"/>
  <c r="G1682" i="1"/>
  <c r="C467" i="23" s="1"/>
  <c r="H1681" i="1"/>
  <c r="G1681" i="1"/>
  <c r="H1680" i="1"/>
  <c r="G1680" i="1"/>
  <c r="H1679" i="1"/>
  <c r="G1679" i="1"/>
  <c r="H1678" i="1"/>
  <c r="G1678" i="1"/>
  <c r="C463" i="23" s="1"/>
  <c r="H1677" i="1"/>
  <c r="G1677" i="1"/>
  <c r="H1676" i="1"/>
  <c r="G1676" i="1"/>
  <c r="C461" i="23" s="1"/>
  <c r="H1675" i="1"/>
  <c r="G1675" i="1"/>
  <c r="C460" i="23" s="1"/>
  <c r="H1674" i="1"/>
  <c r="C459" i="24" s="1"/>
  <c r="G1674" i="1"/>
  <c r="H1673" i="1"/>
  <c r="C458" i="24" s="1"/>
  <c r="G1673" i="1"/>
  <c r="H1672" i="1"/>
  <c r="G1672" i="1"/>
  <c r="H1671" i="1"/>
  <c r="G1671" i="1"/>
  <c r="H1670" i="1"/>
  <c r="G1670" i="1"/>
  <c r="C455" i="23" s="1"/>
  <c r="H1669" i="1"/>
  <c r="G1669" i="1"/>
  <c r="H1668" i="1"/>
  <c r="C453" i="24" s="1"/>
  <c r="G1668" i="1"/>
  <c r="H1667" i="1"/>
  <c r="G1667" i="1"/>
  <c r="C452" i="23" s="1"/>
  <c r="H1666" i="1"/>
  <c r="G1666" i="1"/>
  <c r="C451" i="23" s="1"/>
  <c r="H1665" i="1"/>
  <c r="G1665" i="1"/>
  <c r="H1664" i="1"/>
  <c r="G1664" i="1"/>
  <c r="C449" i="23" s="1"/>
  <c r="H1663" i="1"/>
  <c r="G1663" i="1"/>
  <c r="C448" i="23" s="1"/>
  <c r="H1662" i="1"/>
  <c r="G1662" i="1"/>
  <c r="C447" i="23" s="1"/>
  <c r="H1661" i="1"/>
  <c r="C446" i="24" s="1"/>
  <c r="G1661" i="1"/>
  <c r="H1660" i="1"/>
  <c r="G1660" i="1"/>
  <c r="C445" i="23" s="1"/>
  <c r="H1659" i="1"/>
  <c r="G1659" i="1"/>
  <c r="C444" i="23" s="1"/>
  <c r="H1658" i="1"/>
  <c r="G1658" i="1"/>
  <c r="H1657" i="1"/>
  <c r="G1657" i="1"/>
  <c r="H1656" i="1"/>
  <c r="G1656" i="1"/>
  <c r="H1655" i="1"/>
  <c r="G1655" i="1"/>
  <c r="H1654" i="1"/>
  <c r="G1654" i="1"/>
  <c r="C439" i="23" s="1"/>
  <c r="H1653" i="1"/>
  <c r="G1653" i="1"/>
  <c r="H1652" i="1"/>
  <c r="G1652" i="1"/>
  <c r="C437" i="23" s="1"/>
  <c r="H1651" i="1"/>
  <c r="G1651" i="1"/>
  <c r="C436" i="23" s="1"/>
  <c r="H1650" i="1"/>
  <c r="C435" i="24" s="1"/>
  <c r="G1650" i="1"/>
  <c r="H1649" i="1"/>
  <c r="G1649" i="1"/>
  <c r="C434" i="23" s="1"/>
  <c r="H1648" i="1"/>
  <c r="G1648" i="1"/>
  <c r="C433" i="23" s="1"/>
  <c r="H1647" i="1"/>
  <c r="G1647" i="1"/>
  <c r="C432" i="23" s="1"/>
  <c r="H1646" i="1"/>
  <c r="G1646" i="1"/>
  <c r="C431" i="23" s="1"/>
  <c r="H1645" i="1"/>
  <c r="G1645" i="1"/>
  <c r="H1644" i="1"/>
  <c r="G1644" i="1"/>
  <c r="H1643" i="1"/>
  <c r="G1643" i="1"/>
  <c r="H1642" i="1"/>
  <c r="G1642" i="1"/>
  <c r="H1641" i="1"/>
  <c r="G1641" i="1"/>
  <c r="H1640" i="1"/>
  <c r="C425" i="24" s="1"/>
  <c r="G1640" i="1"/>
  <c r="C425" i="23" s="1"/>
  <c r="H1639" i="1"/>
  <c r="G1639" i="1"/>
  <c r="H1638" i="1"/>
  <c r="G1638" i="1"/>
  <c r="C423" i="23" s="1"/>
  <c r="H1637" i="1"/>
  <c r="G1637" i="1"/>
  <c r="H1636" i="1"/>
  <c r="G1636" i="1"/>
  <c r="H1635" i="1"/>
  <c r="G1635" i="1"/>
  <c r="H1634" i="1"/>
  <c r="C419" i="24" s="1"/>
  <c r="G1634" i="1"/>
  <c r="C419" i="23" s="1"/>
  <c r="H1633" i="1"/>
  <c r="G1633" i="1"/>
  <c r="C418" i="23" s="1"/>
  <c r="H1632" i="1"/>
  <c r="G1632" i="1"/>
  <c r="C417" i="23" s="1"/>
  <c r="H1631" i="1"/>
  <c r="G1631" i="1"/>
  <c r="H1630" i="1"/>
  <c r="C415" i="24" s="1"/>
  <c r="G1630" i="1"/>
  <c r="H1629" i="1"/>
  <c r="G1629" i="1"/>
  <c r="H1628" i="1"/>
  <c r="G1628" i="1"/>
  <c r="H1627" i="1"/>
  <c r="C412" i="24" s="1"/>
  <c r="G1627" i="1"/>
  <c r="H1626" i="1"/>
  <c r="C411" i="24" s="1"/>
  <c r="G1626" i="1"/>
  <c r="H1625" i="1"/>
  <c r="G1625" i="1"/>
  <c r="H1624" i="1"/>
  <c r="C409" i="24" s="1"/>
  <c r="G1624" i="1"/>
  <c r="C409" i="23" s="1"/>
  <c r="H1623" i="1"/>
  <c r="G1623" i="1"/>
  <c r="H1622" i="1"/>
  <c r="G1622" i="1"/>
  <c r="C407" i="23" s="1"/>
  <c r="H1621" i="1"/>
  <c r="G1621" i="1"/>
  <c r="H1620" i="1"/>
  <c r="G1620" i="1"/>
  <c r="C405" i="23" s="1"/>
  <c r="H1619" i="1"/>
  <c r="G1619" i="1"/>
  <c r="H1618" i="1"/>
  <c r="C403" i="24" s="1"/>
  <c r="G1618" i="1"/>
  <c r="H1617" i="1"/>
  <c r="G1617" i="1"/>
  <c r="H1616" i="1"/>
  <c r="C401" i="24" s="1"/>
  <c r="G1616" i="1"/>
  <c r="C401" i="23" s="1"/>
  <c r="H1615" i="1"/>
  <c r="G1615" i="1"/>
  <c r="C400" i="23" s="1"/>
  <c r="H1614" i="1"/>
  <c r="C399" i="24" s="1"/>
  <c r="G1614" i="1"/>
  <c r="H1613" i="1"/>
  <c r="G1613" i="1"/>
  <c r="H1612" i="1"/>
  <c r="G1612" i="1"/>
  <c r="H1611" i="1"/>
  <c r="C396" i="24" s="1"/>
  <c r="G1611" i="1"/>
  <c r="H1610" i="1"/>
  <c r="C395" i="24" s="1"/>
  <c r="G1610" i="1"/>
  <c r="H1609" i="1"/>
  <c r="G1609" i="1"/>
  <c r="H1608" i="1"/>
  <c r="C393" i="24" s="1"/>
  <c r="G1608" i="1"/>
  <c r="C393" i="23" s="1"/>
  <c r="H1607" i="1"/>
  <c r="G1607" i="1"/>
  <c r="H1606" i="1"/>
  <c r="G1606" i="1"/>
  <c r="C391" i="23" s="1"/>
  <c r="H1605" i="1"/>
  <c r="G1605" i="1"/>
  <c r="H1604" i="1"/>
  <c r="C389" i="24" s="1"/>
  <c r="G1604" i="1"/>
  <c r="C389" i="23" s="1"/>
  <c r="H1603" i="1"/>
  <c r="G1603" i="1"/>
  <c r="H1602" i="1"/>
  <c r="C387" i="24" s="1"/>
  <c r="G1602" i="1"/>
  <c r="C387" i="23" s="1"/>
  <c r="H1601" i="1"/>
  <c r="G1601" i="1"/>
  <c r="H1600" i="1"/>
  <c r="C385" i="24" s="1"/>
  <c r="G1600" i="1"/>
  <c r="C385" i="23" s="1"/>
  <c r="H1599" i="1"/>
  <c r="C384" i="24" s="1"/>
  <c r="G1599" i="1"/>
  <c r="H1598" i="1"/>
  <c r="G1598" i="1"/>
  <c r="H1597" i="1"/>
  <c r="G1597" i="1"/>
  <c r="H1596" i="1"/>
  <c r="C381" i="24" s="1"/>
  <c r="G1596" i="1"/>
  <c r="C381" i="23" s="1"/>
  <c r="H1595" i="1"/>
  <c r="C380" i="24" s="1"/>
  <c r="G1595" i="1"/>
  <c r="H1594" i="1"/>
  <c r="C379" i="24" s="1"/>
  <c r="G1594" i="1"/>
  <c r="C379" i="23" s="1"/>
  <c r="H1593" i="1"/>
  <c r="G1593" i="1"/>
  <c r="C378" i="23" s="1"/>
  <c r="H1592" i="1"/>
  <c r="G1592" i="1"/>
  <c r="C377" i="23" s="1"/>
  <c r="H1591" i="1"/>
  <c r="G1591" i="1"/>
  <c r="H1590" i="1"/>
  <c r="G1590" i="1"/>
  <c r="H1589" i="1"/>
  <c r="G1589" i="1"/>
  <c r="H1588" i="1"/>
  <c r="G1588" i="1"/>
  <c r="H1587" i="1"/>
  <c r="G1587" i="1"/>
  <c r="H1586" i="1"/>
  <c r="C371" i="24" s="1"/>
  <c r="G1586" i="1"/>
  <c r="C371" i="23" s="1"/>
  <c r="H1585" i="1"/>
  <c r="G1585" i="1"/>
  <c r="C370" i="23" s="1"/>
  <c r="H1584" i="1"/>
  <c r="C369" i="24" s="1"/>
  <c r="G1584" i="1"/>
  <c r="C369" i="23" s="1"/>
  <c r="H1583" i="1"/>
  <c r="G1583" i="1"/>
  <c r="H1582" i="1"/>
  <c r="G1582" i="1"/>
  <c r="H1581" i="1"/>
  <c r="G1581" i="1"/>
  <c r="C366" i="23" s="1"/>
  <c r="H1580" i="1"/>
  <c r="G1580" i="1"/>
  <c r="C365" i="23" s="1"/>
  <c r="H1579" i="1"/>
  <c r="G1579" i="1"/>
  <c r="H1578" i="1"/>
  <c r="C363" i="24" s="1"/>
  <c r="G1578" i="1"/>
  <c r="H1577" i="1"/>
  <c r="G1577" i="1"/>
  <c r="H1576" i="1"/>
  <c r="G1576" i="1"/>
  <c r="C361" i="23" s="1"/>
  <c r="H1575" i="1"/>
  <c r="G1575" i="1"/>
  <c r="H1574" i="1"/>
  <c r="G1574" i="1"/>
  <c r="C359" i="23" s="1"/>
  <c r="H1573" i="1"/>
  <c r="G1573" i="1"/>
  <c r="C358" i="23" s="1"/>
  <c r="H1572" i="1"/>
  <c r="G1572" i="1"/>
  <c r="H1571" i="1"/>
  <c r="G1571" i="1"/>
  <c r="H1570" i="1"/>
  <c r="C355" i="24" s="1"/>
  <c r="G1570" i="1"/>
  <c r="H1569" i="1"/>
  <c r="G1569" i="1"/>
  <c r="C354" i="23" s="1"/>
  <c r="H1568" i="1"/>
  <c r="G1568" i="1"/>
  <c r="C353" i="23" s="1"/>
  <c r="H1567" i="1"/>
  <c r="G1567" i="1"/>
  <c r="H1566" i="1"/>
  <c r="G1566" i="1"/>
  <c r="H1565" i="1"/>
  <c r="G1565" i="1"/>
  <c r="C350" i="23" s="1"/>
  <c r="H1564" i="1"/>
  <c r="G1564" i="1"/>
  <c r="H1563" i="1"/>
  <c r="G1563" i="1"/>
  <c r="H1562" i="1"/>
  <c r="C347" i="24" s="1"/>
  <c r="G1562" i="1"/>
  <c r="C347" i="23" s="1"/>
  <c r="H1561" i="1"/>
  <c r="G1561" i="1"/>
  <c r="H1560" i="1"/>
  <c r="G1560" i="1"/>
  <c r="C345" i="23" s="1"/>
  <c r="H1559" i="1"/>
  <c r="G1559" i="1"/>
  <c r="C344" i="23" s="1"/>
  <c r="H1558" i="1"/>
  <c r="C343" i="24" s="1"/>
  <c r="G1558" i="1"/>
  <c r="H1557" i="1"/>
  <c r="G1557" i="1"/>
  <c r="C342" i="23" s="1"/>
  <c r="H1556" i="1"/>
  <c r="G1556" i="1"/>
  <c r="C341" i="23" s="1"/>
  <c r="H1555" i="1"/>
  <c r="G1555" i="1"/>
  <c r="H1554" i="1"/>
  <c r="G1554" i="1"/>
  <c r="H1553" i="1"/>
  <c r="G1553" i="1"/>
  <c r="H1552" i="1"/>
  <c r="G1552" i="1"/>
  <c r="H1551" i="1"/>
  <c r="G1551" i="1"/>
  <c r="H1550" i="1"/>
  <c r="C335" i="24" s="1"/>
  <c r="G1550" i="1"/>
  <c r="H1549" i="1"/>
  <c r="G1549" i="1"/>
  <c r="H1548" i="1"/>
  <c r="C333" i="24" s="1"/>
  <c r="G1548" i="1"/>
  <c r="H1547" i="1"/>
  <c r="G1547" i="1"/>
  <c r="C332" i="23" s="1"/>
  <c r="H1546" i="1"/>
  <c r="C331" i="24" s="1"/>
  <c r="G1546" i="1"/>
  <c r="H1545" i="1"/>
  <c r="C330" i="24" s="1"/>
  <c r="G1545" i="1"/>
  <c r="H1544" i="1"/>
  <c r="G1544" i="1"/>
  <c r="H1543" i="1"/>
  <c r="G1543" i="1"/>
  <c r="C328" i="23" s="1"/>
  <c r="H1542" i="1"/>
  <c r="G1542" i="1"/>
  <c r="H1541" i="1"/>
  <c r="G1541" i="1"/>
  <c r="H1540" i="1"/>
  <c r="G1540" i="1"/>
  <c r="H1539" i="1"/>
  <c r="G1539" i="1"/>
  <c r="C324" i="23" s="1"/>
  <c r="H1538" i="1"/>
  <c r="C323" i="24" s="1"/>
  <c r="G1538" i="1"/>
  <c r="H1537" i="1"/>
  <c r="C322" i="24" s="1"/>
  <c r="G1537" i="1"/>
  <c r="C322" i="23" s="1"/>
  <c r="H1536" i="1"/>
  <c r="G1536" i="1"/>
  <c r="H1535" i="1"/>
  <c r="C320" i="24" s="1"/>
  <c r="G1535" i="1"/>
  <c r="H1534" i="1"/>
  <c r="C319" i="24" s="1"/>
  <c r="G1534" i="1"/>
  <c r="H1533" i="1"/>
  <c r="G1533" i="1"/>
  <c r="H1532" i="1"/>
  <c r="G1532" i="1"/>
  <c r="C317" i="23" s="1"/>
  <c r="H1531" i="1"/>
  <c r="G1531" i="1"/>
  <c r="C316" i="23" s="1"/>
  <c r="H1530" i="1"/>
  <c r="C315" i="24" s="1"/>
  <c r="G1530" i="1"/>
  <c r="H1529" i="1"/>
  <c r="G1529" i="1"/>
  <c r="C314" i="23" s="1"/>
  <c r="H1528" i="1"/>
  <c r="G1528" i="1"/>
  <c r="H1527" i="1"/>
  <c r="C312" i="24" s="1"/>
  <c r="G1527" i="1"/>
  <c r="C312" i="23" s="1"/>
  <c r="H1526" i="1"/>
  <c r="G1526" i="1"/>
  <c r="H1525" i="1"/>
  <c r="G1525" i="1"/>
  <c r="C310" i="23" s="1"/>
  <c r="H1524" i="1"/>
  <c r="G1524" i="1"/>
  <c r="H1523" i="1"/>
  <c r="G1523" i="1"/>
  <c r="C308" i="23" s="1"/>
  <c r="H1522" i="1"/>
  <c r="C307" i="24" s="1"/>
  <c r="G1522" i="1"/>
  <c r="H1521" i="1"/>
  <c r="G1521" i="1"/>
  <c r="C306" i="23" s="1"/>
  <c r="H1520" i="1"/>
  <c r="G1520" i="1"/>
  <c r="H1519" i="1"/>
  <c r="C304" i="24" s="1"/>
  <c r="G1519" i="1"/>
  <c r="H1518" i="1"/>
  <c r="G1518" i="1"/>
  <c r="H1517" i="1"/>
  <c r="G1517" i="1"/>
  <c r="H1516" i="1"/>
  <c r="G1516" i="1"/>
  <c r="H1515" i="1"/>
  <c r="G1515" i="1"/>
  <c r="C300" i="23" s="1"/>
  <c r="H1514" i="1"/>
  <c r="C299" i="24" s="1"/>
  <c r="G1514" i="1"/>
  <c r="H1513" i="1"/>
  <c r="G1513" i="1"/>
  <c r="C298" i="23" s="1"/>
  <c r="H1512" i="1"/>
  <c r="G1512" i="1"/>
  <c r="H1511" i="1"/>
  <c r="C296" i="24" s="1"/>
  <c r="G1511" i="1"/>
  <c r="H1510" i="1"/>
  <c r="G1510" i="1"/>
  <c r="H1509" i="1"/>
  <c r="G1509" i="1"/>
  <c r="H1508" i="1"/>
  <c r="G1508" i="1"/>
  <c r="C293" i="23" s="1"/>
  <c r="H1507" i="1"/>
  <c r="C292" i="24" s="1"/>
  <c r="G1507" i="1"/>
  <c r="C292" i="23" s="1"/>
  <c r="H1506" i="1"/>
  <c r="C291" i="24" s="1"/>
  <c r="G1506" i="1"/>
  <c r="H1505" i="1"/>
  <c r="C290" i="24" s="1"/>
  <c r="G1505" i="1"/>
  <c r="H1504" i="1"/>
  <c r="G1504" i="1"/>
  <c r="H1503" i="1"/>
  <c r="G1503" i="1"/>
  <c r="C288" i="23" s="1"/>
  <c r="H1502" i="1"/>
  <c r="G1502" i="1"/>
  <c r="H1501" i="1"/>
  <c r="G1501" i="1"/>
  <c r="C286" i="23" s="1"/>
  <c r="H1500" i="1"/>
  <c r="G1500" i="1"/>
  <c r="H1499" i="1"/>
  <c r="G1499" i="1"/>
  <c r="C284" i="23" s="1"/>
  <c r="H1498" i="1"/>
  <c r="C283" i="24" s="1"/>
  <c r="G1498" i="1"/>
  <c r="H1497" i="1"/>
  <c r="C282" i="24" s="1"/>
  <c r="G1497" i="1"/>
  <c r="C282" i="23" s="1"/>
  <c r="H1496" i="1"/>
  <c r="G1496" i="1"/>
  <c r="H1495" i="1"/>
  <c r="G1495" i="1"/>
  <c r="H1494" i="1"/>
  <c r="C279" i="24" s="1"/>
  <c r="G1494" i="1"/>
  <c r="H1493" i="1"/>
  <c r="G1493" i="1"/>
  <c r="H1492" i="1"/>
  <c r="G1492" i="1"/>
  <c r="C277" i="23" s="1"/>
  <c r="H1491" i="1"/>
  <c r="G1491" i="1"/>
  <c r="C276" i="23" s="1"/>
  <c r="H1490" i="1"/>
  <c r="C275" i="24" s="1"/>
  <c r="G1490" i="1"/>
  <c r="H1489" i="1"/>
  <c r="G1489" i="1"/>
  <c r="C274" i="23" s="1"/>
  <c r="H1488" i="1"/>
  <c r="G1488" i="1"/>
  <c r="H1487" i="1"/>
  <c r="C272" i="24" s="1"/>
  <c r="G1487" i="1"/>
  <c r="C272" i="23" s="1"/>
  <c r="H1486" i="1"/>
  <c r="G1486" i="1"/>
  <c r="H1485" i="1"/>
  <c r="G1485" i="1"/>
  <c r="H1484" i="1"/>
  <c r="G1484" i="1"/>
  <c r="H1483" i="1"/>
  <c r="G1483" i="1"/>
  <c r="C268" i="23" s="1"/>
  <c r="H1482" i="1"/>
  <c r="G1482" i="1"/>
  <c r="C267" i="23" s="1"/>
  <c r="H1481" i="1"/>
  <c r="C266" i="24" s="1"/>
  <c r="G1481" i="1"/>
  <c r="H1480" i="1"/>
  <c r="G1480" i="1"/>
  <c r="C265" i="23" s="1"/>
  <c r="H1479" i="1"/>
  <c r="G1479" i="1"/>
  <c r="C264" i="23" s="1"/>
  <c r="H1478" i="1"/>
  <c r="G1478" i="1"/>
  <c r="H1477" i="1"/>
  <c r="G1477" i="1"/>
  <c r="C262" i="23" s="1"/>
  <c r="H1476" i="1"/>
  <c r="G1476" i="1"/>
  <c r="C261" i="23" s="1"/>
  <c r="H1475" i="1"/>
  <c r="G1475" i="1"/>
  <c r="C260" i="23" s="1"/>
  <c r="H1474" i="1"/>
  <c r="G1474" i="1"/>
  <c r="H1473" i="1"/>
  <c r="C258" i="24" s="1"/>
  <c r="G1473" i="1"/>
  <c r="C258" i="23" s="1"/>
  <c r="H1472" i="1"/>
  <c r="G1472" i="1"/>
  <c r="C257" i="23" s="1"/>
  <c r="H1471" i="1"/>
  <c r="G1471" i="1"/>
  <c r="C256" i="23" s="1"/>
  <c r="H1470" i="1"/>
  <c r="C255" i="24" s="1"/>
  <c r="G1470" i="1"/>
  <c r="H1469" i="1"/>
  <c r="G1469" i="1"/>
  <c r="C254" i="23" s="1"/>
  <c r="H1468" i="1"/>
  <c r="G1468" i="1"/>
  <c r="C253" i="23" s="1"/>
  <c r="H1467" i="1"/>
  <c r="G1467" i="1"/>
  <c r="C252" i="23" s="1"/>
  <c r="H1466" i="1"/>
  <c r="G1466" i="1"/>
  <c r="H1465" i="1"/>
  <c r="C250" i="24" s="1"/>
  <c r="G1465" i="1"/>
  <c r="H1464" i="1"/>
  <c r="G1464" i="1"/>
  <c r="C249" i="23" s="1"/>
  <c r="H1463" i="1"/>
  <c r="G1463" i="1"/>
  <c r="C248" i="23" s="1"/>
  <c r="H1462" i="1"/>
  <c r="G1462" i="1"/>
  <c r="H1461" i="1"/>
  <c r="G1461" i="1"/>
  <c r="C246" i="23" s="1"/>
  <c r="H1460" i="1"/>
  <c r="G1460" i="1"/>
  <c r="C245" i="23" s="1"/>
  <c r="H1459" i="1"/>
  <c r="C244" i="24" s="1"/>
  <c r="G1459" i="1"/>
  <c r="C244" i="23" s="1"/>
  <c r="H1458" i="1"/>
  <c r="C243" i="24" s="1"/>
  <c r="G1458" i="1"/>
  <c r="H1457" i="1"/>
  <c r="G1457" i="1"/>
  <c r="H1456" i="1"/>
  <c r="G1456" i="1"/>
  <c r="C241" i="23" s="1"/>
  <c r="H1455" i="1"/>
  <c r="G1455" i="1"/>
  <c r="H1454" i="1"/>
  <c r="C239" i="24" s="1"/>
  <c r="G1454" i="1"/>
  <c r="H1453" i="1"/>
  <c r="G1453" i="1"/>
  <c r="H1452" i="1"/>
  <c r="G1452" i="1"/>
  <c r="C237" i="23" s="1"/>
  <c r="H1451" i="1"/>
  <c r="C236" i="24" s="1"/>
  <c r="G1451" i="1"/>
  <c r="C236" i="23" s="1"/>
  <c r="H1450" i="1"/>
  <c r="G1450" i="1"/>
  <c r="H1449" i="1"/>
  <c r="G1449" i="1"/>
  <c r="C234" i="23" s="1"/>
  <c r="H1448" i="1"/>
  <c r="G1448" i="1"/>
  <c r="C233" i="23" s="1"/>
  <c r="H1447" i="1"/>
  <c r="G1447" i="1"/>
  <c r="C232" i="23" s="1"/>
  <c r="H1446" i="1"/>
  <c r="G1446" i="1"/>
  <c r="H1445" i="1"/>
  <c r="G1445" i="1"/>
  <c r="H1444" i="1"/>
  <c r="G1444" i="1"/>
  <c r="C229" i="23" s="1"/>
  <c r="H1443" i="1"/>
  <c r="G1443" i="1"/>
  <c r="C228" i="23" s="1"/>
  <c r="H1442" i="1"/>
  <c r="G1442" i="1"/>
  <c r="H1441" i="1"/>
  <c r="G1441" i="1"/>
  <c r="C226" i="23" s="1"/>
  <c r="H1440" i="1"/>
  <c r="G1440" i="1"/>
  <c r="H1439" i="1"/>
  <c r="G1439" i="1"/>
  <c r="C224" i="23" s="1"/>
  <c r="H1438" i="1"/>
  <c r="G1438" i="1"/>
  <c r="C223" i="23" s="1"/>
  <c r="H1437" i="1"/>
  <c r="C222" i="24" s="1"/>
  <c r="G1437" i="1"/>
  <c r="H1436" i="1"/>
  <c r="G1436" i="1"/>
  <c r="C221" i="23" s="1"/>
  <c r="H1435" i="1"/>
  <c r="G1435" i="1"/>
  <c r="H1434" i="1"/>
  <c r="C219" i="24" s="1"/>
  <c r="G1434" i="1"/>
  <c r="C219" i="23" s="1"/>
  <c r="H1433" i="1"/>
  <c r="G1433" i="1"/>
  <c r="H1432" i="1"/>
  <c r="G1432" i="1"/>
  <c r="H1431" i="1"/>
  <c r="C216" i="24" s="1"/>
  <c r="G1431" i="1"/>
  <c r="H1430" i="1"/>
  <c r="G1430" i="1"/>
  <c r="C215" i="23" s="1"/>
  <c r="H1429" i="1"/>
  <c r="C214" i="24" s="1"/>
  <c r="G1429" i="1"/>
  <c r="H1428" i="1"/>
  <c r="G1428" i="1"/>
  <c r="H1427" i="1"/>
  <c r="G1427" i="1"/>
  <c r="H1426" i="1"/>
  <c r="C211" i="24" s="1"/>
  <c r="G1426" i="1"/>
  <c r="H1425" i="1"/>
  <c r="G1425" i="1"/>
  <c r="H1424" i="1"/>
  <c r="G1424" i="1"/>
  <c r="C209" i="23" s="1"/>
  <c r="H1423" i="1"/>
  <c r="G1423" i="1"/>
  <c r="H1422" i="1"/>
  <c r="G1422" i="1"/>
  <c r="C207" i="23" s="1"/>
  <c r="H1421" i="1"/>
  <c r="G1421" i="1"/>
  <c r="H1420" i="1"/>
  <c r="C205" i="24" s="1"/>
  <c r="G1420" i="1"/>
  <c r="H1419" i="1"/>
  <c r="G1419" i="1"/>
  <c r="H1418" i="1"/>
  <c r="G1418" i="1"/>
  <c r="H1417" i="1"/>
  <c r="C202" i="24" s="1"/>
  <c r="G1417" i="1"/>
  <c r="H1416" i="1"/>
  <c r="G1416" i="1"/>
  <c r="C201" i="23" s="1"/>
  <c r="H1415" i="1"/>
  <c r="G1415" i="1"/>
  <c r="H1414" i="1"/>
  <c r="G1414" i="1"/>
  <c r="C199" i="23" s="1"/>
  <c r="H1413" i="1"/>
  <c r="G1413" i="1"/>
  <c r="C198" i="23" s="1"/>
  <c r="H1412" i="1"/>
  <c r="G1412" i="1"/>
  <c r="H1411" i="1"/>
  <c r="G1411" i="1"/>
  <c r="H1410" i="1"/>
  <c r="C195" i="24" s="1"/>
  <c r="G1410" i="1"/>
  <c r="C195" i="23" s="1"/>
  <c r="H1409" i="1"/>
  <c r="C194" i="24" s="1"/>
  <c r="G1409" i="1"/>
  <c r="H1408" i="1"/>
  <c r="G1408" i="1"/>
  <c r="C193" i="23" s="1"/>
  <c r="H1407" i="1"/>
  <c r="C192" i="24" s="1"/>
  <c r="G1407" i="1"/>
  <c r="C192" i="23" s="1"/>
  <c r="H1406" i="1"/>
  <c r="C191" i="24" s="1"/>
  <c r="G1406" i="1"/>
  <c r="C191" i="23" s="1"/>
  <c r="H1405" i="1"/>
  <c r="C190" i="24" s="1"/>
  <c r="G1405" i="1"/>
  <c r="C190" i="23" s="1"/>
  <c r="H1404" i="1"/>
  <c r="G1404" i="1"/>
  <c r="C189" i="23" s="1"/>
  <c r="H1403" i="1"/>
  <c r="G1403" i="1"/>
  <c r="H1402" i="1"/>
  <c r="C187" i="24" s="1"/>
  <c r="G1402" i="1"/>
  <c r="C187" i="23" s="1"/>
  <c r="H1401" i="1"/>
  <c r="G1401" i="1"/>
  <c r="H1400" i="1"/>
  <c r="G1400" i="1"/>
  <c r="C185" i="23" s="1"/>
  <c r="H1399" i="1"/>
  <c r="C184" i="24" s="1"/>
  <c r="G1399" i="1"/>
  <c r="H1398" i="1"/>
  <c r="G1398" i="1"/>
  <c r="C183" i="23" s="1"/>
  <c r="H1397" i="1"/>
  <c r="G1397" i="1"/>
  <c r="H1396" i="1"/>
  <c r="C181" i="24" s="1"/>
  <c r="G1396" i="1"/>
  <c r="H1395" i="1"/>
  <c r="G1395" i="1"/>
  <c r="H1394" i="1"/>
  <c r="G1394" i="1"/>
  <c r="H1393" i="1"/>
  <c r="G1393" i="1"/>
  <c r="H1392" i="1"/>
  <c r="G1392" i="1"/>
  <c r="C177" i="23" s="1"/>
  <c r="H1391" i="1"/>
  <c r="G1391" i="1"/>
  <c r="H1390" i="1"/>
  <c r="G1390" i="1"/>
  <c r="C175" i="23" s="1"/>
  <c r="H1389" i="1"/>
  <c r="G1389" i="1"/>
  <c r="H1388" i="1"/>
  <c r="C173" i="24" s="1"/>
  <c r="G1388" i="1"/>
  <c r="H1387" i="1"/>
  <c r="G1387" i="1"/>
  <c r="H1386" i="1"/>
  <c r="C171" i="24" s="1"/>
  <c r="G1386" i="1"/>
  <c r="H1385" i="1"/>
  <c r="C170" i="24" s="1"/>
  <c r="G1385" i="1"/>
  <c r="H1384" i="1"/>
  <c r="G1384" i="1"/>
  <c r="H1383" i="1"/>
  <c r="G1383" i="1"/>
  <c r="C168" i="23" s="1"/>
  <c r="H1382" i="1"/>
  <c r="C167" i="24" s="1"/>
  <c r="G1382" i="1"/>
  <c r="C167" i="23" s="1"/>
  <c r="H1381" i="1"/>
  <c r="G1381" i="1"/>
  <c r="H1380" i="1"/>
  <c r="C165" i="24" s="1"/>
  <c r="G1380" i="1"/>
  <c r="H1379" i="1"/>
  <c r="G1379" i="1"/>
  <c r="H1378" i="1"/>
  <c r="G1378" i="1"/>
  <c r="C163" i="23" s="1"/>
  <c r="H1377" i="1"/>
  <c r="G1377" i="1"/>
  <c r="H1376" i="1"/>
  <c r="G1376" i="1"/>
  <c r="H1375" i="1"/>
  <c r="G1375" i="1"/>
  <c r="C160" i="23" s="1"/>
  <c r="H1374" i="1"/>
  <c r="G1374" i="1"/>
  <c r="C159" i="23" s="1"/>
  <c r="H1373" i="1"/>
  <c r="G1373" i="1"/>
  <c r="H1372" i="1"/>
  <c r="C157" i="24" s="1"/>
  <c r="G1372" i="1"/>
  <c r="C157" i="23" s="1"/>
  <c r="H1371" i="1"/>
  <c r="G1371" i="1"/>
  <c r="H1370" i="1"/>
  <c r="G1370" i="1"/>
  <c r="H1369" i="1"/>
  <c r="G1369" i="1"/>
  <c r="H1368" i="1"/>
  <c r="G1368" i="1"/>
  <c r="C153" i="23" s="1"/>
  <c r="H1367" i="1"/>
  <c r="C152" i="24" s="1"/>
  <c r="G1367" i="1"/>
  <c r="H1366" i="1"/>
  <c r="G1366" i="1"/>
  <c r="C151" i="23" s="1"/>
  <c r="H1365" i="1"/>
  <c r="G1365" i="1"/>
  <c r="H1364" i="1"/>
  <c r="C149" i="24" s="1"/>
  <c r="G1364" i="1"/>
  <c r="H1363" i="1"/>
  <c r="G1363" i="1"/>
  <c r="H1362" i="1"/>
  <c r="G1362" i="1"/>
  <c r="H1361" i="1"/>
  <c r="C146" i="24" s="1"/>
  <c r="G1361" i="1"/>
  <c r="H1360" i="1"/>
  <c r="G1360" i="1"/>
  <c r="C145" i="23" s="1"/>
  <c r="H1359" i="1"/>
  <c r="G1359" i="1"/>
  <c r="C144" i="23" s="1"/>
  <c r="H1358" i="1"/>
  <c r="C143" i="24" s="1"/>
  <c r="G1358" i="1"/>
  <c r="C143" i="23" s="1"/>
  <c r="H1357" i="1"/>
  <c r="G1357" i="1"/>
  <c r="C142" i="23" s="1"/>
  <c r="H1356" i="1"/>
  <c r="C141" i="24" s="1"/>
  <c r="G1356" i="1"/>
  <c r="H1355" i="1"/>
  <c r="G1355" i="1"/>
  <c r="H1354" i="1"/>
  <c r="C139" i="24" s="1"/>
  <c r="G1354" i="1"/>
  <c r="H1353" i="1"/>
  <c r="G1353" i="1"/>
  <c r="H1352" i="1"/>
  <c r="G1352" i="1"/>
  <c r="C137" i="23" s="1"/>
  <c r="H1351" i="1"/>
  <c r="G1351" i="1"/>
  <c r="C136" i="23" s="1"/>
  <c r="H1350" i="1"/>
  <c r="G1350" i="1"/>
  <c r="C135" i="23" s="1"/>
  <c r="H1349" i="1"/>
  <c r="G1349" i="1"/>
  <c r="H1348" i="1"/>
  <c r="C133" i="24" s="1"/>
  <c r="G1348" i="1"/>
  <c r="C133" i="23" s="1"/>
  <c r="H1347" i="1"/>
  <c r="G1347" i="1"/>
  <c r="H1346" i="1"/>
  <c r="G1346" i="1"/>
  <c r="H1345" i="1"/>
  <c r="C130" i="24" s="1"/>
  <c r="G1345" i="1"/>
  <c r="H1344" i="1"/>
  <c r="G1344" i="1"/>
  <c r="C129" i="23" s="1"/>
  <c r="H1343" i="1"/>
  <c r="G1343" i="1"/>
  <c r="H1342" i="1"/>
  <c r="C127" i="24" s="1"/>
  <c r="G1342" i="1"/>
  <c r="C127" i="23" s="1"/>
  <c r="H1341" i="1"/>
  <c r="G1341" i="1"/>
  <c r="C126" i="23" s="1"/>
  <c r="H1340" i="1"/>
  <c r="C125" i="24" s="1"/>
  <c r="G1340" i="1"/>
  <c r="C125" i="23" s="1"/>
  <c r="H1339" i="1"/>
  <c r="G1339" i="1"/>
  <c r="H1338" i="1"/>
  <c r="G1338" i="1"/>
  <c r="H1337" i="1"/>
  <c r="G1337" i="1"/>
  <c r="H1336" i="1"/>
  <c r="G1336" i="1"/>
  <c r="H1335" i="1"/>
  <c r="G1335" i="1"/>
  <c r="H1334" i="1"/>
  <c r="G1334" i="1"/>
  <c r="C119" i="23" s="1"/>
  <c r="H1333" i="1"/>
  <c r="G1333" i="1"/>
  <c r="H1332" i="1"/>
  <c r="G1332" i="1"/>
  <c r="H1331" i="1"/>
  <c r="G1331" i="1"/>
  <c r="H1330" i="1"/>
  <c r="C115" i="24" s="1"/>
  <c r="G1330" i="1"/>
  <c r="C115" i="23" s="1"/>
  <c r="H1329" i="1"/>
  <c r="C114" i="24" s="1"/>
  <c r="G1329" i="1"/>
  <c r="H1328" i="1"/>
  <c r="G1328" i="1"/>
  <c r="C113" i="23" s="1"/>
  <c r="H1327" i="1"/>
  <c r="C112" i="24" s="1"/>
  <c r="G1327" i="1"/>
  <c r="C112" i="23" s="1"/>
  <c r="H1326" i="1"/>
  <c r="C111" i="24" s="1"/>
  <c r="G1326" i="1"/>
  <c r="C111" i="23" s="1"/>
  <c r="H1325" i="1"/>
  <c r="G1325" i="1"/>
  <c r="C110" i="23" s="1"/>
  <c r="H1324" i="1"/>
  <c r="C109" i="24" s="1"/>
  <c r="G1324" i="1"/>
  <c r="C109" i="23" s="1"/>
  <c r="H1323" i="1"/>
  <c r="G1323" i="1"/>
  <c r="H1322" i="1"/>
  <c r="G1322" i="1"/>
  <c r="H1321" i="1"/>
  <c r="C106" i="24" s="1"/>
  <c r="G1321" i="1"/>
  <c r="H1320" i="1"/>
  <c r="G1320" i="1"/>
  <c r="H1319" i="1"/>
  <c r="G1319" i="1"/>
  <c r="C104" i="23" s="1"/>
  <c r="H1318" i="1"/>
  <c r="C103" i="24" s="1"/>
  <c r="G1318" i="1"/>
  <c r="C103" i="23" s="1"/>
  <c r="H1317" i="1"/>
  <c r="G1317" i="1"/>
  <c r="H1316" i="1"/>
  <c r="C101" i="24" s="1"/>
  <c r="G1316" i="1"/>
  <c r="H1315" i="1"/>
  <c r="G1315" i="1"/>
  <c r="H1314" i="1"/>
  <c r="G1314" i="1"/>
  <c r="H1313" i="1"/>
  <c r="C98" i="24" s="1"/>
  <c r="G1313" i="1"/>
  <c r="H1312" i="1"/>
  <c r="G1312" i="1"/>
  <c r="C97" i="23" s="1"/>
  <c r="H1311" i="1"/>
  <c r="C96" i="24" s="1"/>
  <c r="G1311" i="1"/>
  <c r="H1310" i="1"/>
  <c r="G1310" i="1"/>
  <c r="C95" i="23" s="1"/>
  <c r="H1309" i="1"/>
  <c r="G1309" i="1"/>
  <c r="H1308" i="1"/>
  <c r="G1308" i="1"/>
  <c r="H1307" i="1"/>
  <c r="G1307" i="1"/>
  <c r="H1306" i="1"/>
  <c r="G1306" i="1"/>
  <c r="C91" i="23" s="1"/>
  <c r="H1305" i="1"/>
  <c r="G1305" i="1"/>
  <c r="H1304" i="1"/>
  <c r="G1304" i="1"/>
  <c r="H1303" i="1"/>
  <c r="C88" i="24" s="1"/>
  <c r="G1303" i="1"/>
  <c r="H1302" i="1"/>
  <c r="G1302" i="1"/>
  <c r="C87" i="23" s="1"/>
  <c r="H1301" i="1"/>
  <c r="G1301" i="1"/>
  <c r="C86" i="23" s="1"/>
  <c r="H1300" i="1"/>
  <c r="C85" i="24" s="1"/>
  <c r="G1300" i="1"/>
  <c r="C85" i="23" s="1"/>
  <c r="H1299" i="1"/>
  <c r="G1299" i="1"/>
  <c r="C84" i="23" s="1"/>
  <c r="H1298" i="1"/>
  <c r="G1298" i="1"/>
  <c r="H1297" i="1"/>
  <c r="C82" i="24" s="1"/>
  <c r="G1297" i="1"/>
  <c r="C82" i="23" s="1"/>
  <c r="H1296" i="1"/>
  <c r="G1296" i="1"/>
  <c r="H1295" i="1"/>
  <c r="C80" i="24" s="1"/>
  <c r="G1295" i="1"/>
  <c r="C80" i="23" s="1"/>
  <c r="H1294" i="1"/>
  <c r="C79" i="24" s="1"/>
  <c r="G1294" i="1"/>
  <c r="C79" i="23" s="1"/>
  <c r="H1293" i="1"/>
  <c r="G1293" i="1"/>
  <c r="H1292" i="1"/>
  <c r="G1292" i="1"/>
  <c r="C77" i="23" s="1"/>
  <c r="H1291" i="1"/>
  <c r="G1291" i="1"/>
  <c r="C76" i="23" s="1"/>
  <c r="H1290" i="1"/>
  <c r="G1290" i="1"/>
  <c r="H1289" i="1"/>
  <c r="G1289" i="1"/>
  <c r="H1288" i="1"/>
  <c r="G1288" i="1"/>
  <c r="C73" i="23" s="1"/>
  <c r="H1287" i="1"/>
  <c r="G1287" i="1"/>
  <c r="H1286" i="1"/>
  <c r="G1286" i="1"/>
  <c r="C71" i="23" s="1"/>
  <c r="H1285" i="1"/>
  <c r="G1285" i="1"/>
  <c r="C70" i="23" s="1"/>
  <c r="H1284" i="1"/>
  <c r="C69" i="24" s="1"/>
  <c r="G1284" i="1"/>
  <c r="C69" i="23" s="1"/>
  <c r="H1283" i="1"/>
  <c r="G1283" i="1"/>
  <c r="C68" i="23" s="1"/>
  <c r="H1282" i="1"/>
  <c r="G1282" i="1"/>
  <c r="C67" i="23" s="1"/>
  <c r="H1281" i="1"/>
  <c r="C66" i="24" s="1"/>
  <c r="G1281" i="1"/>
  <c r="H1280" i="1"/>
  <c r="G1280" i="1"/>
  <c r="C65" i="23" s="1"/>
  <c r="H1279" i="1"/>
  <c r="G1279" i="1"/>
  <c r="C64" i="23" s="1"/>
  <c r="H1278" i="1"/>
  <c r="G1278" i="1"/>
  <c r="C63" i="23" s="1"/>
  <c r="H1277" i="1"/>
  <c r="C62" i="24" s="1"/>
  <c r="G1277" i="1"/>
  <c r="H1276" i="1"/>
  <c r="G1276" i="1"/>
  <c r="C61" i="23" s="1"/>
  <c r="H1275" i="1"/>
  <c r="G1275" i="1"/>
  <c r="C60" i="23" s="1"/>
  <c r="H1274" i="1"/>
  <c r="C59" i="24" s="1"/>
  <c r="G1274" i="1"/>
  <c r="C59" i="23" s="1"/>
  <c r="H1273" i="1"/>
  <c r="C58" i="24" s="1"/>
  <c r="G1273" i="1"/>
  <c r="H1272" i="1"/>
  <c r="G1272" i="1"/>
  <c r="H1271" i="1"/>
  <c r="G1271" i="1"/>
  <c r="H1270" i="1"/>
  <c r="G1270" i="1"/>
  <c r="C55" i="23" s="1"/>
  <c r="H1269" i="1"/>
  <c r="G1269" i="1"/>
  <c r="C54" i="23" s="1"/>
  <c r="H1268" i="1"/>
  <c r="G1268" i="1"/>
  <c r="C53" i="23" s="1"/>
  <c r="H1267" i="1"/>
  <c r="G1267" i="1"/>
  <c r="C52" i="23" s="1"/>
  <c r="H1266" i="1"/>
  <c r="C51" i="24" s="1"/>
  <c r="G1266" i="1"/>
  <c r="C51" i="23" s="1"/>
  <c r="H1265" i="1"/>
  <c r="G1265" i="1"/>
  <c r="C50" i="23" s="1"/>
  <c r="H1264" i="1"/>
  <c r="G1264" i="1"/>
  <c r="H1263" i="1"/>
  <c r="G1263" i="1"/>
  <c r="C48" i="23" s="1"/>
  <c r="H1262" i="1"/>
  <c r="G1262" i="1"/>
  <c r="C47" i="23" s="1"/>
  <c r="H1261" i="1"/>
  <c r="G1261" i="1"/>
  <c r="H1260" i="1"/>
  <c r="G1260" i="1"/>
  <c r="H1259" i="1"/>
  <c r="C44" i="24" s="1"/>
  <c r="G1259" i="1"/>
  <c r="H1258" i="1"/>
  <c r="G1258" i="1"/>
  <c r="H1257" i="1"/>
  <c r="C42" i="24" s="1"/>
  <c r="G1257" i="1"/>
  <c r="C42" i="23" s="1"/>
  <c r="H1256" i="1"/>
  <c r="G1256" i="1"/>
  <c r="C41" i="23" s="1"/>
  <c r="H1255" i="1"/>
  <c r="G1255" i="1"/>
  <c r="C40" i="23" s="1"/>
  <c r="H1254" i="1"/>
  <c r="G1254" i="1"/>
  <c r="H1253" i="1"/>
  <c r="C38" i="24" s="1"/>
  <c r="G1253" i="1"/>
  <c r="H1252" i="1"/>
  <c r="G1252" i="1"/>
  <c r="H1251" i="1"/>
  <c r="C36" i="24" s="1"/>
  <c r="G1251" i="1"/>
  <c r="H1250" i="1"/>
  <c r="C35" i="24" s="1"/>
  <c r="G1250" i="1"/>
  <c r="H1249" i="1"/>
  <c r="C34" i="24" s="1"/>
  <c r="G1249" i="1"/>
  <c r="C34" i="23" s="1"/>
  <c r="H1248" i="1"/>
  <c r="G1248" i="1"/>
  <c r="C33" i="23" s="1"/>
  <c r="H1247" i="1"/>
  <c r="C32" i="24" s="1"/>
  <c r="G1247" i="1"/>
  <c r="C32" i="23" s="1"/>
  <c r="H1246" i="1"/>
  <c r="G1246" i="1"/>
  <c r="H1245" i="1"/>
  <c r="G1245" i="1"/>
  <c r="H1244" i="1"/>
  <c r="G1244" i="1"/>
  <c r="H1243" i="1"/>
  <c r="C28" i="24" s="1"/>
  <c r="G1243" i="1"/>
  <c r="H1242" i="1"/>
  <c r="G1242" i="1"/>
  <c r="H1241" i="1"/>
  <c r="C26" i="24" s="1"/>
  <c r="G1241" i="1"/>
  <c r="H1240" i="1"/>
  <c r="G1240" i="1"/>
  <c r="C25" i="23" s="1"/>
  <c r="H1239" i="1"/>
  <c r="G1239" i="1"/>
  <c r="C24" i="23" s="1"/>
  <c r="H1238" i="1"/>
  <c r="G1238" i="1"/>
  <c r="H1237" i="1"/>
  <c r="G1237" i="1"/>
  <c r="H1236" i="1"/>
  <c r="G1236" i="1"/>
  <c r="H1235" i="1"/>
  <c r="C20" i="24" s="1"/>
  <c r="G1235" i="1"/>
  <c r="H1234" i="1"/>
  <c r="G1234" i="1"/>
  <c r="H1233" i="1"/>
  <c r="C18" i="24" s="1"/>
  <c r="G1233" i="1"/>
  <c r="H1232" i="1"/>
  <c r="G1232" i="1"/>
  <c r="C17" i="23" s="1"/>
  <c r="H1231" i="1"/>
  <c r="G1231" i="1"/>
  <c r="C16" i="23" s="1"/>
  <c r="H1230" i="1"/>
  <c r="C15" i="24" s="1"/>
  <c r="G1230" i="1"/>
  <c r="H1229" i="1"/>
  <c r="G1229" i="1"/>
  <c r="C14" i="23" s="1"/>
  <c r="H1228" i="1"/>
  <c r="G1228" i="1"/>
  <c r="H1227" i="1"/>
  <c r="G1227" i="1"/>
  <c r="H1226" i="1"/>
  <c r="G1226" i="1"/>
  <c r="C11" i="23" s="1"/>
  <c r="H1225" i="1"/>
  <c r="C10" i="24" s="1"/>
  <c r="G1225" i="1"/>
  <c r="H1224" i="1"/>
  <c r="G1224" i="1"/>
  <c r="C9" i="23" s="1"/>
  <c r="H1223" i="1"/>
  <c r="G1223" i="1"/>
  <c r="C8" i="23" s="1"/>
  <c r="H1222" i="1"/>
  <c r="C7" i="24" s="1"/>
  <c r="G1222" i="1"/>
  <c r="H1221" i="1"/>
  <c r="G1221" i="1"/>
  <c r="H1220" i="1"/>
  <c r="G1220" i="1"/>
  <c r="H1219" i="1"/>
  <c r="G1219" i="1"/>
  <c r="H1218" i="1"/>
  <c r="G1218" i="1"/>
  <c r="H1215" i="1"/>
  <c r="C67" i="22" s="1"/>
  <c r="G1215" i="1"/>
  <c r="C67" i="21" s="1"/>
  <c r="H1214" i="1"/>
  <c r="G1214" i="1"/>
  <c r="H1213" i="1"/>
  <c r="G1213" i="1"/>
  <c r="H1212" i="1"/>
  <c r="G1212" i="1"/>
  <c r="H1211" i="1"/>
  <c r="C63" i="22" s="1"/>
  <c r="G1211" i="1"/>
  <c r="H1210" i="1"/>
  <c r="G1210" i="1"/>
  <c r="H1209" i="1"/>
  <c r="C61" i="22" s="1"/>
  <c r="G1209" i="1"/>
  <c r="H1208" i="1"/>
  <c r="G1208" i="1"/>
  <c r="H1207" i="1"/>
  <c r="G1207" i="1"/>
  <c r="C59" i="21" s="1"/>
  <c r="H1206" i="1"/>
  <c r="C58" i="22" s="1"/>
  <c r="G1206" i="1"/>
  <c r="H1205" i="1"/>
  <c r="G1205" i="1"/>
  <c r="C57" i="21" s="1"/>
  <c r="H1204" i="1"/>
  <c r="G1204" i="1"/>
  <c r="H1203" i="1"/>
  <c r="G1203" i="1"/>
  <c r="H1202" i="1"/>
  <c r="G1202" i="1"/>
  <c r="H1201" i="1"/>
  <c r="C53" i="22" s="1"/>
  <c r="G1201" i="1"/>
  <c r="H1200" i="1"/>
  <c r="C52" i="22" s="1"/>
  <c r="G1200" i="1"/>
  <c r="H1199" i="1"/>
  <c r="C51" i="22" s="1"/>
  <c r="G1199" i="1"/>
  <c r="C51" i="21" s="1"/>
  <c r="H1198" i="1"/>
  <c r="G1198" i="1"/>
  <c r="C50" i="21" s="1"/>
  <c r="H1197" i="1"/>
  <c r="G1197" i="1"/>
  <c r="C49" i="21" s="1"/>
  <c r="H1196" i="1"/>
  <c r="G1196" i="1"/>
  <c r="H1195" i="1"/>
  <c r="C47" i="22" s="1"/>
  <c r="G1195" i="1"/>
  <c r="H1194" i="1"/>
  <c r="G1194" i="1"/>
  <c r="H1193" i="1"/>
  <c r="C45" i="22" s="1"/>
  <c r="G1193" i="1"/>
  <c r="C45" i="21" s="1"/>
  <c r="H1192" i="1"/>
  <c r="G1192" i="1"/>
  <c r="H1191" i="1"/>
  <c r="G1191" i="1"/>
  <c r="C43" i="21" s="1"/>
  <c r="H1190" i="1"/>
  <c r="C42" i="22" s="1"/>
  <c r="G1190" i="1"/>
  <c r="H1189" i="1"/>
  <c r="C41" i="22" s="1"/>
  <c r="G1189" i="1"/>
  <c r="C41" i="21" s="1"/>
  <c r="H1188" i="1"/>
  <c r="G1188" i="1"/>
  <c r="H1187" i="1"/>
  <c r="G1187" i="1"/>
  <c r="H1186" i="1"/>
  <c r="C38" i="22" s="1"/>
  <c r="G1186" i="1"/>
  <c r="H1185" i="1"/>
  <c r="C37" i="22" s="1"/>
  <c r="G1185" i="1"/>
  <c r="H1184" i="1"/>
  <c r="C36" i="22" s="1"/>
  <c r="G1184" i="1"/>
  <c r="H1183" i="1"/>
  <c r="G1183" i="1"/>
  <c r="C35" i="21" s="1"/>
  <c r="H1182" i="1"/>
  <c r="G1182" i="1"/>
  <c r="H1181" i="1"/>
  <c r="G1181" i="1"/>
  <c r="C33" i="21" s="1"/>
  <c r="H1180" i="1"/>
  <c r="G1180" i="1"/>
  <c r="H1179" i="1"/>
  <c r="G1179" i="1"/>
  <c r="H1178" i="1"/>
  <c r="C30" i="22" s="1"/>
  <c r="G1178" i="1"/>
  <c r="H1177" i="1"/>
  <c r="C29" i="22" s="1"/>
  <c r="G1177" i="1"/>
  <c r="C29" i="21" s="1"/>
  <c r="H1176" i="1"/>
  <c r="G1176" i="1"/>
  <c r="C28" i="21" s="1"/>
  <c r="H1175" i="1"/>
  <c r="G1175" i="1"/>
  <c r="C27" i="21" s="1"/>
  <c r="H1174" i="1"/>
  <c r="G1174" i="1"/>
  <c r="H1173" i="1"/>
  <c r="G1173" i="1"/>
  <c r="H1172" i="1"/>
  <c r="G1172" i="1"/>
  <c r="H1171" i="1"/>
  <c r="G1171" i="1"/>
  <c r="H1170" i="1"/>
  <c r="C22" i="22" s="1"/>
  <c r="G1170" i="1"/>
  <c r="H1169" i="1"/>
  <c r="C21" i="22" s="1"/>
  <c r="G1169" i="1"/>
  <c r="H1168" i="1"/>
  <c r="C20" i="22" s="1"/>
  <c r="G1168" i="1"/>
  <c r="C20" i="21" s="1"/>
  <c r="H1167" i="1"/>
  <c r="G1167" i="1"/>
  <c r="C19" i="21" s="1"/>
  <c r="H1166" i="1"/>
  <c r="G1166" i="1"/>
  <c r="H1165" i="1"/>
  <c r="G1165" i="1"/>
  <c r="H1164" i="1"/>
  <c r="C16" i="22" s="1"/>
  <c r="G1164" i="1"/>
  <c r="H1163" i="1"/>
  <c r="G1163" i="1"/>
  <c r="H1162" i="1"/>
  <c r="C14" i="22" s="1"/>
  <c r="G1162" i="1"/>
  <c r="H1161" i="1"/>
  <c r="C13" i="22" s="1"/>
  <c r="G1161" i="1"/>
  <c r="H1160" i="1"/>
  <c r="G1160" i="1"/>
  <c r="C12" i="21" s="1"/>
  <c r="H1159" i="1"/>
  <c r="C11" i="22" s="1"/>
  <c r="G1159" i="1"/>
  <c r="H1158" i="1"/>
  <c r="G1158" i="1"/>
  <c r="H1157" i="1"/>
  <c r="G1157" i="1"/>
  <c r="C9" i="21" s="1"/>
  <c r="H1156" i="1"/>
  <c r="C8" i="22" s="1"/>
  <c r="G1156" i="1"/>
  <c r="H1155" i="1"/>
  <c r="C7" i="22" s="1"/>
  <c r="G1155" i="1"/>
  <c r="H1154" i="1"/>
  <c r="C6" i="22" s="1"/>
  <c r="G1154" i="1"/>
  <c r="H1153" i="1"/>
  <c r="G1153" i="1"/>
  <c r="C5" i="21" s="1"/>
  <c r="H1152" i="1"/>
  <c r="G1152" i="1"/>
  <c r="C4" i="21" s="1"/>
  <c r="H1151" i="1"/>
  <c r="G1151" i="1"/>
  <c r="H1148" i="1"/>
  <c r="C116" i="20" s="1"/>
  <c r="G1148" i="1"/>
  <c r="H1147" i="1"/>
  <c r="G1147" i="1"/>
  <c r="H1146" i="1"/>
  <c r="C114" i="20" s="1"/>
  <c r="G1146" i="1"/>
  <c r="H1145" i="1"/>
  <c r="G1145" i="1"/>
  <c r="H1144" i="1"/>
  <c r="G1144" i="1"/>
  <c r="C112" i="19" s="1"/>
  <c r="H1143" i="1"/>
  <c r="C111" i="20" s="1"/>
  <c r="G1143" i="1"/>
  <c r="H1142" i="1"/>
  <c r="G1142" i="1"/>
  <c r="H1141" i="1"/>
  <c r="G1141" i="1"/>
  <c r="C109" i="19" s="1"/>
  <c r="H1140" i="1"/>
  <c r="G1140" i="1"/>
  <c r="H1139" i="1"/>
  <c r="G1139" i="1"/>
  <c r="H1138" i="1"/>
  <c r="C106" i="20" s="1"/>
  <c r="G1138" i="1"/>
  <c r="H1137" i="1"/>
  <c r="G1137" i="1"/>
  <c r="C105" i="19" s="1"/>
  <c r="H1136" i="1"/>
  <c r="G1136" i="1"/>
  <c r="C104" i="19" s="1"/>
  <c r="H1135" i="1"/>
  <c r="C103" i="20" s="1"/>
  <c r="G1135" i="1"/>
  <c r="H1134" i="1"/>
  <c r="G1134" i="1"/>
  <c r="C102" i="19" s="1"/>
  <c r="H1133" i="1"/>
  <c r="G1133" i="1"/>
  <c r="C101" i="19" s="1"/>
  <c r="H1132" i="1"/>
  <c r="G1132" i="1"/>
  <c r="H1131" i="1"/>
  <c r="G1131" i="1"/>
  <c r="H1130" i="1"/>
  <c r="C98" i="20" s="1"/>
  <c r="G1130" i="1"/>
  <c r="H1129" i="1"/>
  <c r="G1129" i="1"/>
  <c r="H1128" i="1"/>
  <c r="G1128" i="1"/>
  <c r="C96" i="19" s="1"/>
  <c r="H1127" i="1"/>
  <c r="C95" i="20" s="1"/>
  <c r="G1127" i="1"/>
  <c r="H1126" i="1"/>
  <c r="G1126" i="1"/>
  <c r="H1125" i="1"/>
  <c r="G1125" i="1"/>
  <c r="C93" i="19" s="1"/>
  <c r="H1124" i="1"/>
  <c r="G1124" i="1"/>
  <c r="H1123" i="1"/>
  <c r="G1123" i="1"/>
  <c r="H1122" i="1"/>
  <c r="C90" i="20" s="1"/>
  <c r="G1122" i="1"/>
  <c r="H1121" i="1"/>
  <c r="G1121" i="1"/>
  <c r="H1120" i="1"/>
  <c r="C88" i="20" s="1"/>
  <c r="G1120" i="1"/>
  <c r="C88" i="19" s="1"/>
  <c r="H1119" i="1"/>
  <c r="C87" i="20" s="1"/>
  <c r="G1119" i="1"/>
  <c r="H1118" i="1"/>
  <c r="G1118" i="1"/>
  <c r="H1117" i="1"/>
  <c r="G1117" i="1"/>
  <c r="C85" i="19" s="1"/>
  <c r="H1116" i="1"/>
  <c r="G1116" i="1"/>
  <c r="C84" i="19" s="1"/>
  <c r="H1115" i="1"/>
  <c r="G1115" i="1"/>
  <c r="H1114" i="1"/>
  <c r="C82" i="20" s="1"/>
  <c r="G1114" i="1"/>
  <c r="C82" i="19" s="1"/>
  <c r="H1113" i="1"/>
  <c r="G1113" i="1"/>
  <c r="H1112" i="1"/>
  <c r="G1112" i="1"/>
  <c r="C80" i="19" s="1"/>
  <c r="H1111" i="1"/>
  <c r="C79" i="20" s="1"/>
  <c r="G1111" i="1"/>
  <c r="H1110" i="1"/>
  <c r="G1110" i="1"/>
  <c r="C78" i="19" s="1"/>
  <c r="H1109" i="1"/>
  <c r="G1109" i="1"/>
  <c r="C77" i="19" s="1"/>
  <c r="H1108" i="1"/>
  <c r="G1108" i="1"/>
  <c r="H1107" i="1"/>
  <c r="G1107" i="1"/>
  <c r="C75" i="19" s="1"/>
  <c r="H1106" i="1"/>
  <c r="C74" i="20" s="1"/>
  <c r="G1106" i="1"/>
  <c r="H1105" i="1"/>
  <c r="C73" i="20" s="1"/>
  <c r="G1105" i="1"/>
  <c r="C73" i="19" s="1"/>
  <c r="H1104" i="1"/>
  <c r="C72" i="20" s="1"/>
  <c r="G1104" i="1"/>
  <c r="C72" i="19" s="1"/>
  <c r="H1103" i="1"/>
  <c r="C71" i="20" s="1"/>
  <c r="G1103" i="1"/>
  <c r="C71" i="19" s="1"/>
  <c r="H1102" i="1"/>
  <c r="G1102" i="1"/>
  <c r="H1101" i="1"/>
  <c r="G1101" i="1"/>
  <c r="C69" i="19" s="1"/>
  <c r="H1100" i="1"/>
  <c r="G1100" i="1"/>
  <c r="H1099" i="1"/>
  <c r="G1099" i="1"/>
  <c r="H1098" i="1"/>
  <c r="C66" i="20" s="1"/>
  <c r="G1098" i="1"/>
  <c r="H1097" i="1"/>
  <c r="C65" i="20" s="1"/>
  <c r="G1097" i="1"/>
  <c r="H1096" i="1"/>
  <c r="G1096" i="1"/>
  <c r="C64" i="19" s="1"/>
  <c r="H1095" i="1"/>
  <c r="C63" i="20" s="1"/>
  <c r="G1095" i="1"/>
  <c r="H1094" i="1"/>
  <c r="G1094" i="1"/>
  <c r="H1093" i="1"/>
  <c r="G1093" i="1"/>
  <c r="C61" i="19" s="1"/>
  <c r="H1092" i="1"/>
  <c r="C60" i="20" s="1"/>
  <c r="G1092" i="1"/>
  <c r="H1091" i="1"/>
  <c r="C59" i="20" s="1"/>
  <c r="G1091" i="1"/>
  <c r="H1090" i="1"/>
  <c r="C58" i="20" s="1"/>
  <c r="G1090" i="1"/>
  <c r="H1089" i="1"/>
  <c r="G1089" i="1"/>
  <c r="H1088" i="1"/>
  <c r="C56" i="20" s="1"/>
  <c r="G1088" i="1"/>
  <c r="C56" i="19" s="1"/>
  <c r="H1087" i="1"/>
  <c r="G1087" i="1"/>
  <c r="H1086" i="1"/>
  <c r="G1086" i="1"/>
  <c r="C54" i="19" s="1"/>
  <c r="H1085" i="1"/>
  <c r="G1085" i="1"/>
  <c r="C53" i="19" s="1"/>
  <c r="H1084" i="1"/>
  <c r="G1084" i="1"/>
  <c r="H1083" i="1"/>
  <c r="C51" i="20" s="1"/>
  <c r="G1083" i="1"/>
  <c r="H1082" i="1"/>
  <c r="C50" i="20" s="1"/>
  <c r="G1082" i="1"/>
  <c r="C50" i="19" s="1"/>
  <c r="H1081" i="1"/>
  <c r="G1081" i="1"/>
  <c r="C49" i="19" s="1"/>
  <c r="H1080" i="1"/>
  <c r="G1080" i="1"/>
  <c r="C48" i="19" s="1"/>
  <c r="H1079" i="1"/>
  <c r="G1079" i="1"/>
  <c r="H1078" i="1"/>
  <c r="G1078" i="1"/>
  <c r="H1077" i="1"/>
  <c r="G1077" i="1"/>
  <c r="C45" i="19" s="1"/>
  <c r="H1076" i="1"/>
  <c r="C44" i="20" s="1"/>
  <c r="G1076" i="1"/>
  <c r="H1075" i="1"/>
  <c r="G1075" i="1"/>
  <c r="H1074" i="1"/>
  <c r="C42" i="20" s="1"/>
  <c r="G1074" i="1"/>
  <c r="C42" i="19" s="1"/>
  <c r="H1073" i="1"/>
  <c r="C41" i="20" s="1"/>
  <c r="G1073" i="1"/>
  <c r="C41" i="19" s="1"/>
  <c r="H1072" i="1"/>
  <c r="C40" i="20" s="1"/>
  <c r="G1072" i="1"/>
  <c r="C40" i="19" s="1"/>
  <c r="H1071" i="1"/>
  <c r="C39" i="20" s="1"/>
  <c r="G1071" i="1"/>
  <c r="H1070" i="1"/>
  <c r="G1070" i="1"/>
  <c r="H1069" i="1"/>
  <c r="G1069" i="1"/>
  <c r="C37" i="19" s="1"/>
  <c r="H1068" i="1"/>
  <c r="G1068" i="1"/>
  <c r="H1067" i="1"/>
  <c r="C35" i="20" s="1"/>
  <c r="G1067" i="1"/>
  <c r="H1066" i="1"/>
  <c r="C34" i="20" s="1"/>
  <c r="G1066" i="1"/>
  <c r="H1065" i="1"/>
  <c r="G1065" i="1"/>
  <c r="H1064" i="1"/>
  <c r="C32" i="20" s="1"/>
  <c r="G1064" i="1"/>
  <c r="C32" i="19" s="1"/>
  <c r="H1063" i="1"/>
  <c r="G1063" i="1"/>
  <c r="H1062" i="1"/>
  <c r="C30" i="20" s="1"/>
  <c r="G1062" i="1"/>
  <c r="H1061" i="1"/>
  <c r="G1061" i="1"/>
  <c r="C29" i="19" s="1"/>
  <c r="H1060" i="1"/>
  <c r="G1060" i="1"/>
  <c r="C28" i="19" s="1"/>
  <c r="H1059" i="1"/>
  <c r="G1059" i="1"/>
  <c r="H1058" i="1"/>
  <c r="C26" i="20" s="1"/>
  <c r="G1058" i="1"/>
  <c r="H1057" i="1"/>
  <c r="C25" i="20" s="1"/>
  <c r="G1057" i="1"/>
  <c r="C25" i="19" s="1"/>
  <c r="H1056" i="1"/>
  <c r="G1056" i="1"/>
  <c r="C24" i="19" s="1"/>
  <c r="H1055" i="1"/>
  <c r="G1055" i="1"/>
  <c r="H1054" i="1"/>
  <c r="G1054" i="1"/>
  <c r="H1053" i="1"/>
  <c r="G1053" i="1"/>
  <c r="H1052" i="1"/>
  <c r="G1052" i="1"/>
  <c r="H1051" i="1"/>
  <c r="G1051" i="1"/>
  <c r="H1050" i="1"/>
  <c r="G1050" i="1"/>
  <c r="H1049" i="1"/>
  <c r="C17" i="20" s="1"/>
  <c r="G1049" i="1"/>
  <c r="H1048" i="1"/>
  <c r="G1048" i="1"/>
  <c r="C16" i="19" s="1"/>
  <c r="H1047" i="1"/>
  <c r="G1047" i="1"/>
  <c r="H1046" i="1"/>
  <c r="C14" i="20" s="1"/>
  <c r="G1046" i="1"/>
  <c r="C14" i="19" s="1"/>
  <c r="H1045" i="1"/>
  <c r="C13" i="20" s="1"/>
  <c r="G1045" i="1"/>
  <c r="C13" i="19" s="1"/>
  <c r="H1044" i="1"/>
  <c r="G1044" i="1"/>
  <c r="C12" i="19" s="1"/>
  <c r="H1043" i="1"/>
  <c r="G1043" i="1"/>
  <c r="H1042" i="1"/>
  <c r="C10" i="20" s="1"/>
  <c r="G1042" i="1"/>
  <c r="C10" i="19" s="1"/>
  <c r="H1041" i="1"/>
  <c r="G1041" i="1"/>
  <c r="H1040" i="1"/>
  <c r="G1040" i="1"/>
  <c r="H1039" i="1"/>
  <c r="C7" i="20" s="1"/>
  <c r="G1039" i="1"/>
  <c r="H1038" i="1"/>
  <c r="G1038" i="1"/>
  <c r="C6" i="19" s="1"/>
  <c r="H1037" i="1"/>
  <c r="G1037" i="1"/>
  <c r="H1036" i="1"/>
  <c r="G1036" i="1"/>
  <c r="H1035" i="1"/>
  <c r="G1035" i="1"/>
  <c r="H1032" i="1"/>
  <c r="G1032" i="1"/>
  <c r="C100" i="17" s="1"/>
  <c r="H1031" i="1"/>
  <c r="G1031" i="1"/>
  <c r="H1030" i="1"/>
  <c r="G1030" i="1"/>
  <c r="H1029" i="1"/>
  <c r="C97" i="18" s="1"/>
  <c r="G1029" i="1"/>
  <c r="H1028" i="1"/>
  <c r="G1028" i="1"/>
  <c r="C96" i="17" s="1"/>
  <c r="H1027" i="1"/>
  <c r="C95" i="18" s="1"/>
  <c r="G1027" i="1"/>
  <c r="H1026" i="1"/>
  <c r="C94" i="18" s="1"/>
  <c r="G1026" i="1"/>
  <c r="H1025" i="1"/>
  <c r="C93" i="18" s="1"/>
  <c r="G1025" i="1"/>
  <c r="H1024" i="1"/>
  <c r="G1024" i="1"/>
  <c r="C92" i="17" s="1"/>
  <c r="H1023" i="1"/>
  <c r="G1023" i="1"/>
  <c r="C91" i="17" s="1"/>
  <c r="H1022" i="1"/>
  <c r="G1022" i="1"/>
  <c r="H1021" i="1"/>
  <c r="G1021" i="1"/>
  <c r="H1020" i="1"/>
  <c r="G1020" i="1"/>
  <c r="H1019" i="1"/>
  <c r="G1019" i="1"/>
  <c r="H1018" i="1"/>
  <c r="C86" i="18" s="1"/>
  <c r="G1018" i="1"/>
  <c r="H1017" i="1"/>
  <c r="G1017" i="1"/>
  <c r="C85" i="17" s="1"/>
  <c r="H1016" i="1"/>
  <c r="G1016" i="1"/>
  <c r="C84" i="17" s="1"/>
  <c r="H1015" i="1"/>
  <c r="G1015" i="1"/>
  <c r="C83" i="17" s="1"/>
  <c r="H1014" i="1"/>
  <c r="G1014" i="1"/>
  <c r="C82" i="17" s="1"/>
  <c r="H1013" i="1"/>
  <c r="G1013" i="1"/>
  <c r="H1012" i="1"/>
  <c r="G1012" i="1"/>
  <c r="C80" i="17" s="1"/>
  <c r="H1011" i="1"/>
  <c r="G1011" i="1"/>
  <c r="H1010" i="1"/>
  <c r="C78" i="18" s="1"/>
  <c r="G1010" i="1"/>
  <c r="H1009" i="1"/>
  <c r="G1009" i="1"/>
  <c r="H1008" i="1"/>
  <c r="G1008" i="1"/>
  <c r="C76" i="17" s="1"/>
  <c r="H1007" i="1"/>
  <c r="G1007" i="1"/>
  <c r="H1006" i="1"/>
  <c r="C74" i="18" s="1"/>
  <c r="G1006" i="1"/>
  <c r="H1005" i="1"/>
  <c r="G1005" i="1"/>
  <c r="H1004" i="1"/>
  <c r="G1004" i="1"/>
  <c r="C72" i="17" s="1"/>
  <c r="H1003" i="1"/>
  <c r="C71" i="18" s="1"/>
  <c r="G1003" i="1"/>
  <c r="H1002" i="1"/>
  <c r="C70" i="18" s="1"/>
  <c r="G1002" i="1"/>
  <c r="H1001" i="1"/>
  <c r="C69" i="18" s="1"/>
  <c r="G1001" i="1"/>
  <c r="H1000" i="1"/>
  <c r="G1000" i="1"/>
  <c r="C68" i="17" s="1"/>
  <c r="H999" i="1"/>
  <c r="G999" i="1"/>
  <c r="H998" i="1"/>
  <c r="C66" i="18" s="1"/>
  <c r="G998" i="1"/>
  <c r="H997" i="1"/>
  <c r="G997" i="1"/>
  <c r="H996" i="1"/>
  <c r="C64" i="18" s="1"/>
  <c r="G996" i="1"/>
  <c r="H995" i="1"/>
  <c r="C63" i="18" s="1"/>
  <c r="G995" i="1"/>
  <c r="H994" i="1"/>
  <c r="C62" i="18" s="1"/>
  <c r="G994" i="1"/>
  <c r="C62" i="17" s="1"/>
  <c r="H993" i="1"/>
  <c r="C61" i="18" s="1"/>
  <c r="G993" i="1"/>
  <c r="C61" i="17" s="1"/>
  <c r="H992" i="1"/>
  <c r="G992" i="1"/>
  <c r="C60" i="17" s="1"/>
  <c r="H991" i="1"/>
  <c r="G991" i="1"/>
  <c r="H990" i="1"/>
  <c r="G990" i="1"/>
  <c r="H989" i="1"/>
  <c r="G989" i="1"/>
  <c r="H988" i="1"/>
  <c r="G988" i="1"/>
  <c r="H987" i="1"/>
  <c r="G987" i="1"/>
  <c r="H986" i="1"/>
  <c r="C54" i="18" s="1"/>
  <c r="G986" i="1"/>
  <c r="H985" i="1"/>
  <c r="G985" i="1"/>
  <c r="H984" i="1"/>
  <c r="G984" i="1"/>
  <c r="C52" i="17" s="1"/>
  <c r="H983" i="1"/>
  <c r="G983" i="1"/>
  <c r="C51" i="17" s="1"/>
  <c r="H982" i="1"/>
  <c r="G982" i="1"/>
  <c r="H981" i="1"/>
  <c r="G981" i="1"/>
  <c r="H980" i="1"/>
  <c r="G980" i="1"/>
  <c r="H979" i="1"/>
  <c r="G979" i="1"/>
  <c r="H978" i="1"/>
  <c r="C46" i="18" s="1"/>
  <c r="G978" i="1"/>
  <c r="H977" i="1"/>
  <c r="C45" i="18" s="1"/>
  <c r="G977" i="1"/>
  <c r="H976" i="1"/>
  <c r="G976" i="1"/>
  <c r="C44" i="17" s="1"/>
  <c r="H975" i="1"/>
  <c r="G975" i="1"/>
  <c r="H974" i="1"/>
  <c r="G974" i="1"/>
  <c r="H973" i="1"/>
  <c r="G973" i="1"/>
  <c r="C41" i="17" s="1"/>
  <c r="H972" i="1"/>
  <c r="G972" i="1"/>
  <c r="C40" i="17" s="1"/>
  <c r="H971" i="1"/>
  <c r="G971" i="1"/>
  <c r="H970" i="1"/>
  <c r="C38" i="18" s="1"/>
  <c r="G970" i="1"/>
  <c r="C38" i="17" s="1"/>
  <c r="H969" i="1"/>
  <c r="C37" i="18" s="1"/>
  <c r="G969" i="1"/>
  <c r="H968" i="1"/>
  <c r="G968" i="1"/>
  <c r="C36" i="17" s="1"/>
  <c r="H967" i="1"/>
  <c r="G967" i="1"/>
  <c r="H966" i="1"/>
  <c r="C34" i="18" s="1"/>
  <c r="G966" i="1"/>
  <c r="H965" i="1"/>
  <c r="C33" i="18" s="1"/>
  <c r="G965" i="1"/>
  <c r="H964" i="1"/>
  <c r="G964" i="1"/>
  <c r="H963" i="1"/>
  <c r="G963" i="1"/>
  <c r="H962" i="1"/>
  <c r="C30" i="18" s="1"/>
  <c r="G962" i="1"/>
  <c r="H961" i="1"/>
  <c r="C29" i="18" s="1"/>
  <c r="G961" i="1"/>
  <c r="H960" i="1"/>
  <c r="G960" i="1"/>
  <c r="C28" i="17" s="1"/>
  <c r="H959" i="1"/>
  <c r="G959" i="1"/>
  <c r="C27" i="17" s="1"/>
  <c r="H958" i="1"/>
  <c r="G958" i="1"/>
  <c r="H957" i="1"/>
  <c r="G957" i="1"/>
  <c r="H956" i="1"/>
  <c r="G956" i="1"/>
  <c r="H955" i="1"/>
  <c r="G955" i="1"/>
  <c r="H954" i="1"/>
  <c r="C22" i="18" s="1"/>
  <c r="G954" i="1"/>
  <c r="H953" i="1"/>
  <c r="G953" i="1"/>
  <c r="C21" i="17" s="1"/>
  <c r="H952" i="1"/>
  <c r="G952" i="1"/>
  <c r="C20" i="17" s="1"/>
  <c r="H951" i="1"/>
  <c r="G951" i="1"/>
  <c r="C19" i="17" s="1"/>
  <c r="H950" i="1"/>
  <c r="G950" i="1"/>
  <c r="C18" i="17" s="1"/>
  <c r="H949" i="1"/>
  <c r="G949" i="1"/>
  <c r="H948" i="1"/>
  <c r="G948" i="1"/>
  <c r="H947" i="1"/>
  <c r="C15" i="18" s="1"/>
  <c r="G947" i="1"/>
  <c r="H946" i="1"/>
  <c r="C14" i="18" s="1"/>
  <c r="G946" i="1"/>
  <c r="H945" i="1"/>
  <c r="C13" i="18" s="1"/>
  <c r="G945" i="1"/>
  <c r="H944" i="1"/>
  <c r="G944" i="1"/>
  <c r="C12" i="17" s="1"/>
  <c r="H943" i="1"/>
  <c r="G943" i="1"/>
  <c r="H942" i="1"/>
  <c r="C10" i="18" s="1"/>
  <c r="G942" i="1"/>
  <c r="H941" i="1"/>
  <c r="G941" i="1"/>
  <c r="H940" i="1"/>
  <c r="C8" i="18" s="1"/>
  <c r="G940" i="1"/>
  <c r="H939" i="1"/>
  <c r="G939" i="1"/>
  <c r="H938" i="1"/>
  <c r="C6" i="18" s="1"/>
  <c r="G938" i="1"/>
  <c r="H937" i="1"/>
  <c r="G937" i="1"/>
  <c r="C5" i="17" s="1"/>
  <c r="H936" i="1"/>
  <c r="G936" i="1"/>
  <c r="C4" i="17" s="1"/>
  <c r="H935" i="1"/>
  <c r="G935" i="1"/>
  <c r="H932" i="1"/>
  <c r="G932" i="1"/>
  <c r="H931" i="1"/>
  <c r="G931" i="1"/>
  <c r="H930" i="1"/>
  <c r="C38" i="16" s="1"/>
  <c r="G930" i="1"/>
  <c r="H929" i="1"/>
  <c r="C37" i="16" s="1"/>
  <c r="G929" i="1"/>
  <c r="H928" i="1"/>
  <c r="G928" i="1"/>
  <c r="H927" i="1"/>
  <c r="G927" i="1"/>
  <c r="C35" i="15" s="1"/>
  <c r="H926" i="1"/>
  <c r="G926" i="1"/>
  <c r="H925" i="1"/>
  <c r="G925" i="1"/>
  <c r="H924" i="1"/>
  <c r="C32" i="16" s="1"/>
  <c r="G924" i="1"/>
  <c r="C32" i="15" s="1"/>
  <c r="H923" i="1"/>
  <c r="G923" i="1"/>
  <c r="H922" i="1"/>
  <c r="C30" i="16" s="1"/>
  <c r="G922" i="1"/>
  <c r="C30" i="15" s="1"/>
  <c r="H921" i="1"/>
  <c r="C29" i="16" s="1"/>
  <c r="G921" i="1"/>
  <c r="H920" i="1"/>
  <c r="G920" i="1"/>
  <c r="C28" i="15" s="1"/>
  <c r="H919" i="1"/>
  <c r="G919" i="1"/>
  <c r="C27" i="15" s="1"/>
  <c r="H918" i="1"/>
  <c r="G918" i="1"/>
  <c r="H917" i="1"/>
  <c r="C25" i="16" s="1"/>
  <c r="G917" i="1"/>
  <c r="H916" i="1"/>
  <c r="G916" i="1"/>
  <c r="C24" i="15" s="1"/>
  <c r="H915" i="1"/>
  <c r="G915" i="1"/>
  <c r="H914" i="1"/>
  <c r="C22" i="16" s="1"/>
  <c r="G914" i="1"/>
  <c r="H913" i="1"/>
  <c r="C21" i="16" s="1"/>
  <c r="G913" i="1"/>
  <c r="H912" i="1"/>
  <c r="G912" i="1"/>
  <c r="C20" i="15" s="1"/>
  <c r="H911" i="1"/>
  <c r="G911" i="1"/>
  <c r="C19" i="15" s="1"/>
  <c r="H910" i="1"/>
  <c r="C18" i="16" s="1"/>
  <c r="G910" i="1"/>
  <c r="H909" i="1"/>
  <c r="G909" i="1"/>
  <c r="H908" i="1"/>
  <c r="G908" i="1"/>
  <c r="C16" i="15" s="1"/>
  <c r="H907" i="1"/>
  <c r="G907" i="1"/>
  <c r="H906" i="1"/>
  <c r="G906" i="1"/>
  <c r="H905" i="1"/>
  <c r="C13" i="16" s="1"/>
  <c r="G905" i="1"/>
  <c r="H904" i="1"/>
  <c r="G904" i="1"/>
  <c r="C12" i="15" s="1"/>
  <c r="H903" i="1"/>
  <c r="C11" i="16" s="1"/>
  <c r="G903" i="1"/>
  <c r="C11" i="15" s="1"/>
  <c r="H902" i="1"/>
  <c r="G902" i="1"/>
  <c r="C10" i="15" s="1"/>
  <c r="H901" i="1"/>
  <c r="G901" i="1"/>
  <c r="H900" i="1"/>
  <c r="C8" i="16" s="1"/>
  <c r="G900" i="1"/>
  <c r="C8" i="15" s="1"/>
  <c r="H899" i="1"/>
  <c r="G899" i="1"/>
  <c r="H898" i="1"/>
  <c r="G898" i="1"/>
  <c r="H897" i="1"/>
  <c r="C5" i="16" s="1"/>
  <c r="G897" i="1"/>
  <c r="H896" i="1"/>
  <c r="G896" i="1"/>
  <c r="H895" i="1"/>
  <c r="G895" i="1"/>
  <c r="H892" i="1"/>
  <c r="C113" i="14" s="1"/>
  <c r="G892" i="1"/>
  <c r="H891" i="1"/>
  <c r="C112" i="14" s="1"/>
  <c r="G891" i="1"/>
  <c r="H890" i="1"/>
  <c r="C111" i="14" s="1"/>
  <c r="G890" i="1"/>
  <c r="H889" i="1"/>
  <c r="C110" i="14" s="1"/>
  <c r="G889" i="1"/>
  <c r="C110" i="13" s="1"/>
  <c r="H888" i="1"/>
  <c r="G888" i="1"/>
  <c r="H887" i="1"/>
  <c r="G887" i="1"/>
  <c r="C108" i="13" s="1"/>
  <c r="H886" i="1"/>
  <c r="G886" i="1"/>
  <c r="H885" i="1"/>
  <c r="G885" i="1"/>
  <c r="C106" i="13" s="1"/>
  <c r="H884" i="1"/>
  <c r="G884" i="1"/>
  <c r="H883" i="1"/>
  <c r="G883" i="1"/>
  <c r="H882" i="1"/>
  <c r="C103" i="14" s="1"/>
  <c r="G882" i="1"/>
  <c r="C103" i="13" s="1"/>
  <c r="H881" i="1"/>
  <c r="C102" i="14" s="1"/>
  <c r="G881" i="1"/>
  <c r="H880" i="1"/>
  <c r="G880" i="1"/>
  <c r="C101" i="13" s="1"/>
  <c r="H879" i="1"/>
  <c r="G879" i="1"/>
  <c r="C100" i="13" s="1"/>
  <c r="H878" i="1"/>
  <c r="C99" i="14" s="1"/>
  <c r="G878" i="1"/>
  <c r="C99" i="13" s="1"/>
  <c r="H877" i="1"/>
  <c r="G877" i="1"/>
  <c r="H876" i="1"/>
  <c r="C97" i="14" s="1"/>
  <c r="G876" i="1"/>
  <c r="H875" i="1"/>
  <c r="G875" i="1"/>
  <c r="H874" i="1"/>
  <c r="C95" i="14" s="1"/>
  <c r="G874" i="1"/>
  <c r="H873" i="1"/>
  <c r="C94" i="14" s="1"/>
  <c r="G873" i="1"/>
  <c r="H872" i="1"/>
  <c r="G872" i="1"/>
  <c r="H871" i="1"/>
  <c r="G871" i="1"/>
  <c r="C92" i="13" s="1"/>
  <c r="H870" i="1"/>
  <c r="C91" i="14" s="1"/>
  <c r="G870" i="1"/>
  <c r="H869" i="1"/>
  <c r="C90" i="14" s="1"/>
  <c r="G869" i="1"/>
  <c r="H868" i="1"/>
  <c r="G868" i="1"/>
  <c r="C89" i="13" s="1"/>
  <c r="H867" i="1"/>
  <c r="G867" i="1"/>
  <c r="H866" i="1"/>
  <c r="G866" i="1"/>
  <c r="H865" i="1"/>
  <c r="C86" i="14" s="1"/>
  <c r="G865" i="1"/>
  <c r="C86" i="13" s="1"/>
  <c r="H864" i="1"/>
  <c r="G864" i="1"/>
  <c r="H863" i="1"/>
  <c r="C84" i="14" s="1"/>
  <c r="G863" i="1"/>
  <c r="C84" i="13" s="1"/>
  <c r="H862" i="1"/>
  <c r="C83" i="14" s="1"/>
  <c r="G862" i="1"/>
  <c r="H861" i="1"/>
  <c r="C82" i="14" s="1"/>
  <c r="G861" i="1"/>
  <c r="C82" i="13" s="1"/>
  <c r="H860" i="1"/>
  <c r="G860" i="1"/>
  <c r="C81" i="13" s="1"/>
  <c r="H859" i="1"/>
  <c r="G859" i="1"/>
  <c r="C80" i="13" s="1"/>
  <c r="H858" i="1"/>
  <c r="G858" i="1"/>
  <c r="C79" i="13" s="1"/>
  <c r="H857" i="1"/>
  <c r="G857" i="1"/>
  <c r="C78" i="13" s="1"/>
  <c r="H856" i="1"/>
  <c r="G856" i="1"/>
  <c r="H855" i="1"/>
  <c r="G855" i="1"/>
  <c r="C76" i="13" s="1"/>
  <c r="H854" i="1"/>
  <c r="G854" i="1"/>
  <c r="H853" i="1"/>
  <c r="G853" i="1"/>
  <c r="H852" i="1"/>
  <c r="C73" i="14" s="1"/>
  <c r="G852" i="1"/>
  <c r="H851" i="1"/>
  <c r="G851" i="1"/>
  <c r="C72" i="13" s="1"/>
  <c r="H850" i="1"/>
  <c r="G850" i="1"/>
  <c r="C71" i="13" s="1"/>
  <c r="H849" i="1"/>
  <c r="C70" i="14" s="1"/>
  <c r="G849" i="1"/>
  <c r="H848" i="1"/>
  <c r="G848" i="1"/>
  <c r="C69" i="13" s="1"/>
  <c r="H847" i="1"/>
  <c r="C68" i="14" s="1"/>
  <c r="G847" i="1"/>
  <c r="H846" i="1"/>
  <c r="C67" i="14" s="1"/>
  <c r="G846" i="1"/>
  <c r="H845" i="1"/>
  <c r="G845" i="1"/>
  <c r="C66" i="13" s="1"/>
  <c r="H844" i="1"/>
  <c r="G844" i="1"/>
  <c r="H843" i="1"/>
  <c r="C64" i="14" s="1"/>
  <c r="G843" i="1"/>
  <c r="C64" i="13" s="1"/>
  <c r="H842" i="1"/>
  <c r="G842" i="1"/>
  <c r="H841" i="1"/>
  <c r="G841" i="1"/>
  <c r="C62" i="13" s="1"/>
  <c r="H840" i="1"/>
  <c r="G840" i="1"/>
  <c r="H839" i="1"/>
  <c r="C60" i="14" s="1"/>
  <c r="G839" i="1"/>
  <c r="H838" i="1"/>
  <c r="G838" i="1"/>
  <c r="C59" i="13" s="1"/>
  <c r="H837" i="1"/>
  <c r="C58" i="14" s="1"/>
  <c r="G837" i="1"/>
  <c r="C58" i="13" s="1"/>
  <c r="H836" i="1"/>
  <c r="G836" i="1"/>
  <c r="C57" i="13" s="1"/>
  <c r="H835" i="1"/>
  <c r="C56" i="14" s="1"/>
  <c r="G835" i="1"/>
  <c r="C56" i="13" s="1"/>
  <c r="H834" i="1"/>
  <c r="C55" i="14" s="1"/>
  <c r="G834" i="1"/>
  <c r="H833" i="1"/>
  <c r="C54" i="14" s="1"/>
  <c r="G833" i="1"/>
  <c r="C54" i="13" s="1"/>
  <c r="H832" i="1"/>
  <c r="G832" i="1"/>
  <c r="H831" i="1"/>
  <c r="G831" i="1"/>
  <c r="C52" i="13" s="1"/>
  <c r="H830" i="1"/>
  <c r="G830" i="1"/>
  <c r="H829" i="1"/>
  <c r="C50" i="14" s="1"/>
  <c r="G829" i="1"/>
  <c r="C50" i="13" s="1"/>
  <c r="H828" i="1"/>
  <c r="C49" i="14" s="1"/>
  <c r="G828" i="1"/>
  <c r="H827" i="1"/>
  <c r="G827" i="1"/>
  <c r="C48" i="13" s="1"/>
  <c r="H826" i="1"/>
  <c r="C47" i="14" s="1"/>
  <c r="G826" i="1"/>
  <c r="C47" i="13" s="1"/>
  <c r="H825" i="1"/>
  <c r="G825" i="1"/>
  <c r="C46" i="13" s="1"/>
  <c r="H824" i="1"/>
  <c r="G824" i="1"/>
  <c r="H823" i="1"/>
  <c r="C44" i="14" s="1"/>
  <c r="G823" i="1"/>
  <c r="H822" i="1"/>
  <c r="G822" i="1"/>
  <c r="H821" i="1"/>
  <c r="C42" i="14" s="1"/>
  <c r="G821" i="1"/>
  <c r="H820" i="1"/>
  <c r="C41" i="14" s="1"/>
  <c r="G820" i="1"/>
  <c r="H819" i="1"/>
  <c r="G819" i="1"/>
  <c r="C40" i="13" s="1"/>
  <c r="H818" i="1"/>
  <c r="G818" i="1"/>
  <c r="C39" i="13" s="1"/>
  <c r="H817" i="1"/>
  <c r="C38" i="14" s="1"/>
  <c r="G817" i="1"/>
  <c r="H816" i="1"/>
  <c r="G816" i="1"/>
  <c r="H815" i="1"/>
  <c r="G815" i="1"/>
  <c r="C36" i="13" s="1"/>
  <c r="H814" i="1"/>
  <c r="C35" i="14" s="1"/>
  <c r="G814" i="1"/>
  <c r="H813" i="1"/>
  <c r="C34" i="14" s="1"/>
  <c r="G813" i="1"/>
  <c r="H812" i="1"/>
  <c r="G812" i="1"/>
  <c r="H811" i="1"/>
  <c r="C32" i="14" s="1"/>
  <c r="G811" i="1"/>
  <c r="C32" i="13" s="1"/>
  <c r="H810" i="1"/>
  <c r="C31" i="14" s="1"/>
  <c r="G810" i="1"/>
  <c r="H809" i="1"/>
  <c r="C30" i="14" s="1"/>
  <c r="G809" i="1"/>
  <c r="H808" i="1"/>
  <c r="G808" i="1"/>
  <c r="H807" i="1"/>
  <c r="C28" i="14" s="1"/>
  <c r="G807" i="1"/>
  <c r="H806" i="1"/>
  <c r="G806" i="1"/>
  <c r="C27" i="13" s="1"/>
  <c r="H805" i="1"/>
  <c r="C26" i="14" s="1"/>
  <c r="G805" i="1"/>
  <c r="C26" i="13" s="1"/>
  <c r="H804" i="1"/>
  <c r="G804" i="1"/>
  <c r="C25" i="13" s="1"/>
  <c r="H803" i="1"/>
  <c r="C24" i="14" s="1"/>
  <c r="G803" i="1"/>
  <c r="C24" i="13" s="1"/>
  <c r="H802" i="1"/>
  <c r="C23" i="14" s="1"/>
  <c r="G802" i="1"/>
  <c r="H801" i="1"/>
  <c r="C22" i="14" s="1"/>
  <c r="G801" i="1"/>
  <c r="C22" i="13" s="1"/>
  <c r="H800" i="1"/>
  <c r="G800" i="1"/>
  <c r="H799" i="1"/>
  <c r="G799" i="1"/>
  <c r="C20" i="13" s="1"/>
  <c r="H798" i="1"/>
  <c r="G798" i="1"/>
  <c r="H797" i="1"/>
  <c r="C18" i="14" s="1"/>
  <c r="G797" i="1"/>
  <c r="C18" i="13" s="1"/>
  <c r="H796" i="1"/>
  <c r="G796" i="1"/>
  <c r="H795" i="1"/>
  <c r="G795" i="1"/>
  <c r="C16" i="13" s="1"/>
  <c r="H794" i="1"/>
  <c r="C15" i="14" s="1"/>
  <c r="G794" i="1"/>
  <c r="H793" i="1"/>
  <c r="G793" i="1"/>
  <c r="C14" i="13" s="1"/>
  <c r="H792" i="1"/>
  <c r="G792" i="1"/>
  <c r="H791" i="1"/>
  <c r="C12" i="14" s="1"/>
  <c r="G791" i="1"/>
  <c r="H790" i="1"/>
  <c r="G790" i="1"/>
  <c r="H789" i="1"/>
  <c r="C10" i="14" s="1"/>
  <c r="G789" i="1"/>
  <c r="H788" i="1"/>
  <c r="G788" i="1"/>
  <c r="H787" i="1"/>
  <c r="G787" i="1"/>
  <c r="C8" i="13" s="1"/>
  <c r="H786" i="1"/>
  <c r="G786" i="1"/>
  <c r="C7" i="13" s="1"/>
  <c r="H785" i="1"/>
  <c r="G785" i="1"/>
  <c r="H784" i="1"/>
  <c r="G784" i="1"/>
  <c r="H783" i="1"/>
  <c r="G783" i="1"/>
  <c r="C4" i="13" s="1"/>
  <c r="H782" i="1"/>
  <c r="G782" i="1"/>
  <c r="H779" i="1"/>
  <c r="G779" i="1"/>
  <c r="C75" i="11" s="1"/>
  <c r="H778" i="1"/>
  <c r="C74" i="12" s="1"/>
  <c r="G778" i="1"/>
  <c r="H777" i="1"/>
  <c r="G777" i="1"/>
  <c r="H776" i="1"/>
  <c r="G776" i="1"/>
  <c r="H775" i="1"/>
  <c r="C71" i="12" s="1"/>
  <c r="G775" i="1"/>
  <c r="H774" i="1"/>
  <c r="G774" i="1"/>
  <c r="C70" i="11" s="1"/>
  <c r="H773" i="1"/>
  <c r="C69" i="12" s="1"/>
  <c r="G773" i="1"/>
  <c r="H772" i="1"/>
  <c r="G772" i="1"/>
  <c r="C68" i="11" s="1"/>
  <c r="H771" i="1"/>
  <c r="C67" i="12" s="1"/>
  <c r="G771" i="1"/>
  <c r="C67" i="11" s="1"/>
  <c r="H770" i="1"/>
  <c r="C66" i="12" s="1"/>
  <c r="G770" i="1"/>
  <c r="H769" i="1"/>
  <c r="C65" i="12" s="1"/>
  <c r="G769" i="1"/>
  <c r="H768" i="1"/>
  <c r="G768" i="1"/>
  <c r="H767" i="1"/>
  <c r="G767" i="1"/>
  <c r="C63" i="11" s="1"/>
  <c r="H766" i="1"/>
  <c r="G766" i="1"/>
  <c r="H765" i="1"/>
  <c r="C61" i="12" s="1"/>
  <c r="G765" i="1"/>
  <c r="H764" i="1"/>
  <c r="G764" i="1"/>
  <c r="H763" i="1"/>
  <c r="G763" i="1"/>
  <c r="C59" i="11" s="1"/>
  <c r="H762" i="1"/>
  <c r="C58" i="12" s="1"/>
  <c r="G762" i="1"/>
  <c r="H761" i="1"/>
  <c r="G761" i="1"/>
  <c r="C57" i="11" s="1"/>
  <c r="H760" i="1"/>
  <c r="G760" i="1"/>
  <c r="H759" i="1"/>
  <c r="C55" i="12" s="1"/>
  <c r="G759" i="1"/>
  <c r="H758" i="1"/>
  <c r="G758" i="1"/>
  <c r="H757" i="1"/>
  <c r="C53" i="12" s="1"/>
  <c r="G757" i="1"/>
  <c r="H756" i="1"/>
  <c r="G756" i="1"/>
  <c r="H755" i="1"/>
  <c r="G755" i="1"/>
  <c r="C51" i="11" s="1"/>
  <c r="H754" i="1"/>
  <c r="G754" i="1"/>
  <c r="H753" i="1"/>
  <c r="G753" i="1"/>
  <c r="H752" i="1"/>
  <c r="G752" i="1"/>
  <c r="H751" i="1"/>
  <c r="G751" i="1"/>
  <c r="C47" i="11" s="1"/>
  <c r="H750" i="1"/>
  <c r="C46" i="12" s="1"/>
  <c r="G750" i="1"/>
  <c r="H749" i="1"/>
  <c r="C45" i="12" s="1"/>
  <c r="G749" i="1"/>
  <c r="H748" i="1"/>
  <c r="G748" i="1"/>
  <c r="C44" i="11" s="1"/>
  <c r="H747" i="1"/>
  <c r="G747" i="1"/>
  <c r="C43" i="11" s="1"/>
  <c r="H746" i="1"/>
  <c r="C42" i="12" s="1"/>
  <c r="G746" i="1"/>
  <c r="H745" i="1"/>
  <c r="G745" i="1"/>
  <c r="H744" i="1"/>
  <c r="G744" i="1"/>
  <c r="H743" i="1"/>
  <c r="C39" i="12" s="1"/>
  <c r="G743" i="1"/>
  <c r="H742" i="1"/>
  <c r="C38" i="12" s="1"/>
  <c r="G742" i="1"/>
  <c r="C38" i="11" s="1"/>
  <c r="H741" i="1"/>
  <c r="C37" i="12" s="1"/>
  <c r="G741" i="1"/>
  <c r="H740" i="1"/>
  <c r="G740" i="1"/>
  <c r="C36" i="11" s="1"/>
  <c r="H739" i="1"/>
  <c r="G739" i="1"/>
  <c r="C35" i="11" s="1"/>
  <c r="H738" i="1"/>
  <c r="C34" i="12" s="1"/>
  <c r="G738" i="1"/>
  <c r="H737" i="1"/>
  <c r="G737" i="1"/>
  <c r="H736" i="1"/>
  <c r="G736" i="1"/>
  <c r="H735" i="1"/>
  <c r="G735" i="1"/>
  <c r="C31" i="11" s="1"/>
  <c r="H734" i="1"/>
  <c r="C30" i="12" s="1"/>
  <c r="G734" i="1"/>
  <c r="H733" i="1"/>
  <c r="C29" i="12" s="1"/>
  <c r="G733" i="1"/>
  <c r="H732" i="1"/>
  <c r="G732" i="1"/>
  <c r="H731" i="1"/>
  <c r="G731" i="1"/>
  <c r="C27" i="11" s="1"/>
  <c r="H730" i="1"/>
  <c r="C26" i="12" s="1"/>
  <c r="G730" i="1"/>
  <c r="H729" i="1"/>
  <c r="G729" i="1"/>
  <c r="C25" i="11" s="1"/>
  <c r="H728" i="1"/>
  <c r="G728" i="1"/>
  <c r="H727" i="1"/>
  <c r="G727" i="1"/>
  <c r="H726" i="1"/>
  <c r="C22" i="12" s="1"/>
  <c r="G726" i="1"/>
  <c r="H725" i="1"/>
  <c r="G725" i="1"/>
  <c r="C21" i="11" s="1"/>
  <c r="H724" i="1"/>
  <c r="G724" i="1"/>
  <c r="H723" i="1"/>
  <c r="G723" i="1"/>
  <c r="C19" i="11" s="1"/>
  <c r="H722" i="1"/>
  <c r="G722" i="1"/>
  <c r="H721" i="1"/>
  <c r="G721" i="1"/>
  <c r="H720" i="1"/>
  <c r="G720" i="1"/>
  <c r="H719" i="1"/>
  <c r="G719" i="1"/>
  <c r="C15" i="11" s="1"/>
  <c r="H718" i="1"/>
  <c r="C14" i="12" s="1"/>
  <c r="G718" i="1"/>
  <c r="H717" i="1"/>
  <c r="G717" i="1"/>
  <c r="H716" i="1"/>
  <c r="G716" i="1"/>
  <c r="C12" i="11" s="1"/>
  <c r="H715" i="1"/>
  <c r="G715" i="1"/>
  <c r="C11" i="11" s="1"/>
  <c r="H714" i="1"/>
  <c r="C10" i="12" s="1"/>
  <c r="G714" i="1"/>
  <c r="H713" i="1"/>
  <c r="G713" i="1"/>
  <c r="H712" i="1"/>
  <c r="G712" i="1"/>
  <c r="H711" i="1"/>
  <c r="C7" i="12" s="1"/>
  <c r="G711" i="1"/>
  <c r="H710" i="1"/>
  <c r="C6" i="12" s="1"/>
  <c r="G710" i="1"/>
  <c r="C6" i="11" s="1"/>
  <c r="H709" i="1"/>
  <c r="C5" i="12" s="1"/>
  <c r="G709" i="1"/>
  <c r="H708" i="1"/>
  <c r="G708" i="1"/>
  <c r="C4" i="11" s="1"/>
  <c r="H707" i="1"/>
  <c r="G707" i="1"/>
  <c r="H704" i="1"/>
  <c r="G704" i="1"/>
  <c r="H703" i="1"/>
  <c r="G703" i="1"/>
  <c r="C417" i="9" s="1"/>
  <c r="H702" i="1"/>
  <c r="G702" i="1"/>
  <c r="H701" i="1"/>
  <c r="G701" i="1"/>
  <c r="C415" i="9" s="1"/>
  <c r="H700" i="1"/>
  <c r="G700" i="1"/>
  <c r="H699" i="1"/>
  <c r="G699" i="1"/>
  <c r="C413" i="9" s="1"/>
  <c r="H698" i="1"/>
  <c r="C412" i="10" s="1"/>
  <c r="G698" i="1"/>
  <c r="H697" i="1"/>
  <c r="G697" i="1"/>
  <c r="C411" i="9" s="1"/>
  <c r="H696" i="1"/>
  <c r="G696" i="1"/>
  <c r="H695" i="1"/>
  <c r="C409" i="10" s="1"/>
  <c r="G695" i="1"/>
  <c r="H694" i="1"/>
  <c r="G694" i="1"/>
  <c r="H693" i="1"/>
  <c r="G693" i="1"/>
  <c r="C407" i="9" s="1"/>
  <c r="H692" i="1"/>
  <c r="G692" i="1"/>
  <c r="H691" i="1"/>
  <c r="G691" i="1"/>
  <c r="C405" i="9" s="1"/>
  <c r="H690" i="1"/>
  <c r="G690" i="1"/>
  <c r="H689" i="1"/>
  <c r="G689" i="1"/>
  <c r="H688" i="1"/>
  <c r="G688" i="1"/>
  <c r="C402" i="9" s="1"/>
  <c r="H687" i="1"/>
  <c r="C401" i="10" s="1"/>
  <c r="G687" i="1"/>
  <c r="C401" i="9" s="1"/>
  <c r="H686" i="1"/>
  <c r="G686" i="1"/>
  <c r="H685" i="1"/>
  <c r="G685" i="1"/>
  <c r="C399" i="9" s="1"/>
  <c r="H684" i="1"/>
  <c r="G684" i="1"/>
  <c r="C398" i="9" s="1"/>
  <c r="H683" i="1"/>
  <c r="C397" i="10" s="1"/>
  <c r="G683" i="1"/>
  <c r="C397" i="9" s="1"/>
  <c r="H682" i="1"/>
  <c r="G682" i="1"/>
  <c r="H681" i="1"/>
  <c r="C395" i="10" s="1"/>
  <c r="G681" i="1"/>
  <c r="H680" i="1"/>
  <c r="G680" i="1"/>
  <c r="C394" i="9" s="1"/>
  <c r="H679" i="1"/>
  <c r="G679" i="1"/>
  <c r="H678" i="1"/>
  <c r="C392" i="10" s="1"/>
  <c r="G678" i="1"/>
  <c r="H677" i="1"/>
  <c r="G677" i="1"/>
  <c r="H676" i="1"/>
  <c r="G676" i="1"/>
  <c r="C390" i="9" s="1"/>
  <c r="H675" i="1"/>
  <c r="G675" i="1"/>
  <c r="C389" i="9" s="1"/>
  <c r="H674" i="1"/>
  <c r="G674" i="1"/>
  <c r="H673" i="1"/>
  <c r="G673" i="1"/>
  <c r="H672" i="1"/>
  <c r="G672" i="1"/>
  <c r="C386" i="9" s="1"/>
  <c r="H671" i="1"/>
  <c r="C385" i="10" s="1"/>
  <c r="G671" i="1"/>
  <c r="H670" i="1"/>
  <c r="G670" i="1"/>
  <c r="H669" i="1"/>
  <c r="G669" i="1"/>
  <c r="C383" i="9" s="1"/>
  <c r="H668" i="1"/>
  <c r="G668" i="1"/>
  <c r="C382" i="9" s="1"/>
  <c r="H667" i="1"/>
  <c r="G667" i="1"/>
  <c r="C381" i="9" s="1"/>
  <c r="H666" i="1"/>
  <c r="G666" i="1"/>
  <c r="H665" i="1"/>
  <c r="C379" i="10" s="1"/>
  <c r="G665" i="1"/>
  <c r="C379" i="9" s="1"/>
  <c r="H664" i="1"/>
  <c r="G664" i="1"/>
  <c r="C378" i="9" s="1"/>
  <c r="H663" i="1"/>
  <c r="G663" i="1"/>
  <c r="C377" i="9" s="1"/>
  <c r="H662" i="1"/>
  <c r="G662" i="1"/>
  <c r="H661" i="1"/>
  <c r="G661" i="1"/>
  <c r="H660" i="1"/>
  <c r="G660" i="1"/>
  <c r="H659" i="1"/>
  <c r="G659" i="1"/>
  <c r="C373" i="9" s="1"/>
  <c r="H658" i="1"/>
  <c r="G658" i="1"/>
  <c r="H657" i="1"/>
  <c r="G657" i="1"/>
  <c r="H656" i="1"/>
  <c r="G656" i="1"/>
  <c r="C370" i="9" s="1"/>
  <c r="H655" i="1"/>
  <c r="G655" i="1"/>
  <c r="H654" i="1"/>
  <c r="G654" i="1"/>
  <c r="H653" i="1"/>
  <c r="G653" i="1"/>
  <c r="C367" i="9" s="1"/>
  <c r="H652" i="1"/>
  <c r="G652" i="1"/>
  <c r="C366" i="9" s="1"/>
  <c r="H651" i="1"/>
  <c r="C365" i="10" s="1"/>
  <c r="G651" i="1"/>
  <c r="C365" i="9" s="1"/>
  <c r="H650" i="1"/>
  <c r="G650" i="1"/>
  <c r="H649" i="1"/>
  <c r="C363" i="10" s="1"/>
  <c r="G649" i="1"/>
  <c r="C363" i="9" s="1"/>
  <c r="H648" i="1"/>
  <c r="G648" i="1"/>
  <c r="C362" i="9" s="1"/>
  <c r="H647" i="1"/>
  <c r="G647" i="1"/>
  <c r="H646" i="1"/>
  <c r="C360" i="10" s="1"/>
  <c r="G646" i="1"/>
  <c r="H645" i="1"/>
  <c r="G645" i="1"/>
  <c r="H644" i="1"/>
  <c r="C358" i="10" s="1"/>
  <c r="G644" i="1"/>
  <c r="H643" i="1"/>
  <c r="G643" i="1"/>
  <c r="C357" i="9" s="1"/>
  <c r="H642" i="1"/>
  <c r="C356" i="10" s="1"/>
  <c r="G642" i="1"/>
  <c r="C356" i="9" s="1"/>
  <c r="H641" i="1"/>
  <c r="C355" i="10" s="1"/>
  <c r="G641" i="1"/>
  <c r="C355" i="9" s="1"/>
  <c r="H640" i="1"/>
  <c r="G640" i="1"/>
  <c r="C354" i="9" s="1"/>
  <c r="H639" i="1"/>
  <c r="G639" i="1"/>
  <c r="H638" i="1"/>
  <c r="G638" i="1"/>
  <c r="C352" i="9" s="1"/>
  <c r="H637" i="1"/>
  <c r="G637" i="1"/>
  <c r="H636" i="1"/>
  <c r="C350" i="10" s="1"/>
  <c r="G636" i="1"/>
  <c r="H635" i="1"/>
  <c r="G635" i="1"/>
  <c r="C349" i="9" s="1"/>
  <c r="H634" i="1"/>
  <c r="G634" i="1"/>
  <c r="H633" i="1"/>
  <c r="C347" i="10" s="1"/>
  <c r="G633" i="1"/>
  <c r="H632" i="1"/>
  <c r="G632" i="1"/>
  <c r="H631" i="1"/>
  <c r="G631" i="1"/>
  <c r="H630" i="1"/>
  <c r="C344" i="10" s="1"/>
  <c r="G630" i="1"/>
  <c r="C344" i="9" s="1"/>
  <c r="H629" i="1"/>
  <c r="G629" i="1"/>
  <c r="C343" i="9" s="1"/>
  <c r="H628" i="1"/>
  <c r="C342" i="10" s="1"/>
  <c r="G628" i="1"/>
  <c r="H627" i="1"/>
  <c r="G627" i="1"/>
  <c r="H626" i="1"/>
  <c r="G626" i="1"/>
  <c r="H625" i="1"/>
  <c r="G625" i="1"/>
  <c r="H624" i="1"/>
  <c r="G624" i="1"/>
  <c r="H623" i="1"/>
  <c r="G623" i="1"/>
  <c r="H622" i="1"/>
  <c r="C336" i="10" s="1"/>
  <c r="G622" i="1"/>
  <c r="H621" i="1"/>
  <c r="G621" i="1"/>
  <c r="H620" i="1"/>
  <c r="G620" i="1"/>
  <c r="C334" i="9" s="1"/>
  <c r="H619" i="1"/>
  <c r="C333" i="10" s="1"/>
  <c r="G619" i="1"/>
  <c r="H618" i="1"/>
  <c r="G618" i="1"/>
  <c r="H617" i="1"/>
  <c r="G617" i="1"/>
  <c r="H616" i="1"/>
  <c r="G616" i="1"/>
  <c r="H615" i="1"/>
  <c r="C329" i="10" s="1"/>
  <c r="G615" i="1"/>
  <c r="H614" i="1"/>
  <c r="C328" i="10" s="1"/>
  <c r="G614" i="1"/>
  <c r="C328" i="9" s="1"/>
  <c r="H613" i="1"/>
  <c r="C327" i="10" s="1"/>
  <c r="G613" i="1"/>
  <c r="C327" i="9" s="1"/>
  <c r="H612" i="1"/>
  <c r="G612" i="1"/>
  <c r="C326" i="9" s="1"/>
  <c r="H611" i="1"/>
  <c r="G611" i="1"/>
  <c r="H610" i="1"/>
  <c r="C324" i="10" s="1"/>
  <c r="G610" i="1"/>
  <c r="H609" i="1"/>
  <c r="G609" i="1"/>
  <c r="H608" i="1"/>
  <c r="C322" i="10" s="1"/>
  <c r="G608" i="1"/>
  <c r="H607" i="1"/>
  <c r="G607" i="1"/>
  <c r="H606" i="1"/>
  <c r="C320" i="10" s="1"/>
  <c r="G606" i="1"/>
  <c r="H605" i="1"/>
  <c r="G605" i="1"/>
  <c r="C319" i="9" s="1"/>
  <c r="H604" i="1"/>
  <c r="G604" i="1"/>
  <c r="C318" i="9" s="1"/>
  <c r="H603" i="1"/>
  <c r="G603" i="1"/>
  <c r="H602" i="1"/>
  <c r="C316" i="10" s="1"/>
  <c r="G602" i="1"/>
  <c r="H601" i="1"/>
  <c r="G601" i="1"/>
  <c r="H600" i="1"/>
  <c r="G600" i="1"/>
  <c r="C314" i="9" s="1"/>
  <c r="H599" i="1"/>
  <c r="G599" i="1"/>
  <c r="H598" i="1"/>
  <c r="C312" i="10" s="1"/>
  <c r="G598" i="1"/>
  <c r="H597" i="1"/>
  <c r="G597" i="1"/>
  <c r="C311" i="9" s="1"/>
  <c r="H596" i="1"/>
  <c r="G596" i="1"/>
  <c r="C310" i="9" s="1"/>
  <c r="H595" i="1"/>
  <c r="G595" i="1"/>
  <c r="C309" i="9" s="1"/>
  <c r="H594" i="1"/>
  <c r="G594" i="1"/>
  <c r="H593" i="1"/>
  <c r="G593" i="1"/>
  <c r="H592" i="1"/>
  <c r="G592" i="1"/>
  <c r="C306" i="9" s="1"/>
  <c r="H591" i="1"/>
  <c r="G591" i="1"/>
  <c r="H590" i="1"/>
  <c r="C304" i="10" s="1"/>
  <c r="G590" i="1"/>
  <c r="H589" i="1"/>
  <c r="C303" i="10" s="1"/>
  <c r="G589" i="1"/>
  <c r="H588" i="1"/>
  <c r="G588" i="1"/>
  <c r="C302" i="9" s="1"/>
  <c r="H587" i="1"/>
  <c r="G587" i="1"/>
  <c r="C301" i="9" s="1"/>
  <c r="H586" i="1"/>
  <c r="C300" i="10" s="1"/>
  <c r="G586" i="1"/>
  <c r="C300" i="9" s="1"/>
  <c r="H585" i="1"/>
  <c r="G585" i="1"/>
  <c r="H584" i="1"/>
  <c r="C298" i="10" s="1"/>
  <c r="G584" i="1"/>
  <c r="C298" i="9" s="1"/>
  <c r="H583" i="1"/>
  <c r="G583" i="1"/>
  <c r="H582" i="1"/>
  <c r="C296" i="10" s="1"/>
  <c r="G582" i="1"/>
  <c r="H581" i="1"/>
  <c r="G581" i="1"/>
  <c r="C295" i="9" s="1"/>
  <c r="H580" i="1"/>
  <c r="G580" i="1"/>
  <c r="C294" i="9" s="1"/>
  <c r="H579" i="1"/>
  <c r="G579" i="1"/>
  <c r="C293" i="9" s="1"/>
  <c r="H578" i="1"/>
  <c r="G578" i="1"/>
  <c r="H577" i="1"/>
  <c r="G577" i="1"/>
  <c r="H576" i="1"/>
  <c r="G576" i="1"/>
  <c r="C290" i="9" s="1"/>
  <c r="H575" i="1"/>
  <c r="C289" i="10" s="1"/>
  <c r="G575" i="1"/>
  <c r="H574" i="1"/>
  <c r="C288" i="10" s="1"/>
  <c r="G574" i="1"/>
  <c r="C288" i="9" s="1"/>
  <c r="H573" i="1"/>
  <c r="G573" i="1"/>
  <c r="C287" i="9" s="1"/>
  <c r="H572" i="1"/>
  <c r="G572" i="1"/>
  <c r="C286" i="9" s="1"/>
  <c r="H571" i="1"/>
  <c r="G571" i="1"/>
  <c r="C285" i="9" s="1"/>
  <c r="H570" i="1"/>
  <c r="G570" i="1"/>
  <c r="H569" i="1"/>
  <c r="G569" i="1"/>
  <c r="H568" i="1"/>
  <c r="G568" i="1"/>
  <c r="C282" i="9" s="1"/>
  <c r="H567" i="1"/>
  <c r="C281" i="10" s="1"/>
  <c r="G567" i="1"/>
  <c r="H566" i="1"/>
  <c r="C280" i="10" s="1"/>
  <c r="G566" i="1"/>
  <c r="C280" i="9" s="1"/>
  <c r="H565" i="1"/>
  <c r="G565" i="1"/>
  <c r="C279" i="9" s="1"/>
  <c r="H564" i="1"/>
  <c r="G564" i="1"/>
  <c r="C278" i="9" s="1"/>
  <c r="H563" i="1"/>
  <c r="G563" i="1"/>
  <c r="H562" i="1"/>
  <c r="C276" i="10" s="1"/>
  <c r="G562" i="1"/>
  <c r="H561" i="1"/>
  <c r="G561" i="1"/>
  <c r="H560" i="1"/>
  <c r="G560" i="1"/>
  <c r="C274" i="9" s="1"/>
  <c r="H559" i="1"/>
  <c r="C273" i="10" s="1"/>
  <c r="G559" i="1"/>
  <c r="H558" i="1"/>
  <c r="C272" i="10" s="1"/>
  <c r="G558" i="1"/>
  <c r="C272" i="9" s="1"/>
  <c r="H557" i="1"/>
  <c r="C271" i="10" s="1"/>
  <c r="G557" i="1"/>
  <c r="C271" i="9" s="1"/>
  <c r="H556" i="1"/>
  <c r="G556" i="1"/>
  <c r="C270" i="9" s="1"/>
  <c r="H555" i="1"/>
  <c r="G555" i="1"/>
  <c r="C269" i="9" s="1"/>
  <c r="H554" i="1"/>
  <c r="C268" i="10" s="1"/>
  <c r="G554" i="1"/>
  <c r="C268" i="9" s="1"/>
  <c r="H553" i="1"/>
  <c r="G553" i="1"/>
  <c r="H552" i="1"/>
  <c r="C266" i="10" s="1"/>
  <c r="G552" i="1"/>
  <c r="H551" i="1"/>
  <c r="G551" i="1"/>
  <c r="H550" i="1"/>
  <c r="G550" i="1"/>
  <c r="C264" i="9" s="1"/>
  <c r="H549" i="1"/>
  <c r="G549" i="1"/>
  <c r="C263" i="9" s="1"/>
  <c r="H548" i="1"/>
  <c r="G548" i="1"/>
  <c r="C262" i="9" s="1"/>
  <c r="H547" i="1"/>
  <c r="G547" i="1"/>
  <c r="H546" i="1"/>
  <c r="G546" i="1"/>
  <c r="H545" i="1"/>
  <c r="G545" i="1"/>
  <c r="H544" i="1"/>
  <c r="G544" i="1"/>
  <c r="C258" i="9" s="1"/>
  <c r="H543" i="1"/>
  <c r="C257" i="10" s="1"/>
  <c r="G543" i="1"/>
  <c r="H542" i="1"/>
  <c r="G542" i="1"/>
  <c r="C256" i="9" s="1"/>
  <c r="H541" i="1"/>
  <c r="C255" i="10" s="1"/>
  <c r="G541" i="1"/>
  <c r="H540" i="1"/>
  <c r="G540" i="1"/>
  <c r="C254" i="9" s="1"/>
  <c r="H539" i="1"/>
  <c r="G539" i="1"/>
  <c r="C253" i="9" s="1"/>
  <c r="H538" i="1"/>
  <c r="G538" i="1"/>
  <c r="H537" i="1"/>
  <c r="G537" i="1"/>
  <c r="H536" i="1"/>
  <c r="G536" i="1"/>
  <c r="C250" i="9" s="1"/>
  <c r="H535" i="1"/>
  <c r="G535" i="1"/>
  <c r="H534" i="1"/>
  <c r="G534" i="1"/>
  <c r="C248" i="9" s="1"/>
  <c r="H533" i="1"/>
  <c r="C247" i="10" s="1"/>
  <c r="G533" i="1"/>
  <c r="H532" i="1"/>
  <c r="G532" i="1"/>
  <c r="C246" i="9" s="1"/>
  <c r="H531" i="1"/>
  <c r="G531" i="1"/>
  <c r="C245" i="9" s="1"/>
  <c r="H530" i="1"/>
  <c r="G530" i="1"/>
  <c r="C244" i="9" s="1"/>
  <c r="H529" i="1"/>
  <c r="G529" i="1"/>
  <c r="H528" i="1"/>
  <c r="C242" i="10" s="1"/>
  <c r="G528" i="1"/>
  <c r="F528" i="1" s="1"/>
  <c r="H527" i="1"/>
  <c r="G527" i="1"/>
  <c r="H526" i="1"/>
  <c r="G526" i="1"/>
  <c r="C240" i="9" s="1"/>
  <c r="H525" i="1"/>
  <c r="C239" i="10" s="1"/>
  <c r="G525" i="1"/>
  <c r="C239" i="9" s="1"/>
  <c r="H524" i="1"/>
  <c r="G524" i="1"/>
  <c r="C238" i="9" s="1"/>
  <c r="H523" i="1"/>
  <c r="G523" i="1"/>
  <c r="H522" i="1"/>
  <c r="G522" i="1"/>
  <c r="H521" i="1"/>
  <c r="G521" i="1"/>
  <c r="H520" i="1"/>
  <c r="G520" i="1"/>
  <c r="C234" i="9" s="1"/>
  <c r="H519" i="1"/>
  <c r="C233" i="10" s="1"/>
  <c r="G519" i="1"/>
  <c r="H518" i="1"/>
  <c r="G518" i="1"/>
  <c r="H517" i="1"/>
  <c r="G517" i="1"/>
  <c r="C231" i="9" s="1"/>
  <c r="H516" i="1"/>
  <c r="G516" i="1"/>
  <c r="C230" i="9" s="1"/>
  <c r="H515" i="1"/>
  <c r="G515" i="1"/>
  <c r="H514" i="1"/>
  <c r="C228" i="10" s="1"/>
  <c r="G514" i="1"/>
  <c r="H513" i="1"/>
  <c r="G513" i="1"/>
  <c r="H512" i="1"/>
  <c r="G512" i="1"/>
  <c r="C226" i="9" s="1"/>
  <c r="H511" i="1"/>
  <c r="G511" i="1"/>
  <c r="H510" i="1"/>
  <c r="G510" i="1"/>
  <c r="H509" i="1"/>
  <c r="G509" i="1"/>
  <c r="H508" i="1"/>
  <c r="G508" i="1"/>
  <c r="C222" i="9" s="1"/>
  <c r="H507" i="1"/>
  <c r="G507" i="1"/>
  <c r="H506" i="1"/>
  <c r="G506" i="1"/>
  <c r="H505" i="1"/>
  <c r="G505" i="1"/>
  <c r="H504" i="1"/>
  <c r="G504" i="1"/>
  <c r="H503" i="1"/>
  <c r="G503" i="1"/>
  <c r="H502" i="1"/>
  <c r="G502" i="1"/>
  <c r="H501" i="1"/>
  <c r="C215" i="10" s="1"/>
  <c r="G501" i="1"/>
  <c r="C215" i="9" s="1"/>
  <c r="H500" i="1"/>
  <c r="G500" i="1"/>
  <c r="C214" i="9" s="1"/>
  <c r="H499" i="1"/>
  <c r="G499" i="1"/>
  <c r="H498" i="1"/>
  <c r="C212" i="10" s="1"/>
  <c r="G498" i="1"/>
  <c r="H497" i="1"/>
  <c r="G497" i="1"/>
  <c r="H496" i="1"/>
  <c r="G496" i="1"/>
  <c r="H495" i="1"/>
  <c r="C209" i="10" s="1"/>
  <c r="G495" i="1"/>
  <c r="H494" i="1"/>
  <c r="G494" i="1"/>
  <c r="C208" i="9" s="1"/>
  <c r="H493" i="1"/>
  <c r="G493" i="1"/>
  <c r="H492" i="1"/>
  <c r="G492" i="1"/>
  <c r="C206" i="9" s="1"/>
  <c r="H491" i="1"/>
  <c r="G491" i="1"/>
  <c r="C205" i="9" s="1"/>
  <c r="H490" i="1"/>
  <c r="C204" i="10" s="1"/>
  <c r="G490" i="1"/>
  <c r="H489" i="1"/>
  <c r="G489" i="1"/>
  <c r="H488" i="1"/>
  <c r="G488" i="1"/>
  <c r="C202" i="9" s="1"/>
  <c r="H487" i="1"/>
  <c r="G487" i="1"/>
  <c r="H486" i="1"/>
  <c r="G486" i="1"/>
  <c r="H485" i="1"/>
  <c r="G485" i="1"/>
  <c r="H484" i="1"/>
  <c r="G484" i="1"/>
  <c r="C198" i="9" s="1"/>
  <c r="H483" i="1"/>
  <c r="G483" i="1"/>
  <c r="H482" i="1"/>
  <c r="G482" i="1"/>
  <c r="C196" i="9" s="1"/>
  <c r="H481" i="1"/>
  <c r="G481" i="1"/>
  <c r="H480" i="1"/>
  <c r="G480" i="1"/>
  <c r="H479" i="1"/>
  <c r="G479" i="1"/>
  <c r="H478" i="1"/>
  <c r="G478" i="1"/>
  <c r="C192" i="9" s="1"/>
  <c r="H477" i="1"/>
  <c r="G477" i="1"/>
  <c r="C191" i="9" s="1"/>
  <c r="H476" i="1"/>
  <c r="G476" i="1"/>
  <c r="C190" i="9" s="1"/>
  <c r="H475" i="1"/>
  <c r="G475" i="1"/>
  <c r="H474" i="1"/>
  <c r="G474" i="1"/>
  <c r="H473" i="1"/>
  <c r="G473" i="1"/>
  <c r="H472" i="1"/>
  <c r="C186" i="10" s="1"/>
  <c r="G472" i="1"/>
  <c r="H471" i="1"/>
  <c r="C185" i="10" s="1"/>
  <c r="G471" i="1"/>
  <c r="H470" i="1"/>
  <c r="G470" i="1"/>
  <c r="H469" i="1"/>
  <c r="C183" i="10" s="1"/>
  <c r="G469" i="1"/>
  <c r="C183" i="9" s="1"/>
  <c r="H468" i="1"/>
  <c r="G468" i="1"/>
  <c r="C182" i="9" s="1"/>
  <c r="H467" i="1"/>
  <c r="G467" i="1"/>
  <c r="H466" i="1"/>
  <c r="C180" i="10" s="1"/>
  <c r="G466" i="1"/>
  <c r="H465" i="1"/>
  <c r="G465" i="1"/>
  <c r="H464" i="1"/>
  <c r="G464" i="1"/>
  <c r="H463" i="1"/>
  <c r="G463" i="1"/>
  <c r="H462" i="1"/>
  <c r="G462" i="1"/>
  <c r="H461" i="1"/>
  <c r="G461" i="1"/>
  <c r="C175" i="9" s="1"/>
  <c r="H460" i="1"/>
  <c r="G460" i="1"/>
  <c r="C174" i="9" s="1"/>
  <c r="H459" i="1"/>
  <c r="G459" i="1"/>
  <c r="H458" i="1"/>
  <c r="G458" i="1"/>
  <c r="H457" i="1"/>
  <c r="G457" i="1"/>
  <c r="H456" i="1"/>
  <c r="C170" i="10" s="1"/>
  <c r="G456" i="1"/>
  <c r="H455" i="1"/>
  <c r="G455" i="1"/>
  <c r="H454" i="1"/>
  <c r="G454" i="1"/>
  <c r="C168" i="9" s="1"/>
  <c r="H453" i="1"/>
  <c r="G453" i="1"/>
  <c r="C167" i="9" s="1"/>
  <c r="H452" i="1"/>
  <c r="G452" i="1"/>
  <c r="C166" i="9" s="1"/>
  <c r="H451" i="1"/>
  <c r="C165" i="10" s="1"/>
  <c r="G451" i="1"/>
  <c r="H450" i="1"/>
  <c r="G450" i="1"/>
  <c r="H449" i="1"/>
  <c r="G449" i="1"/>
  <c r="H448" i="1"/>
  <c r="G448" i="1"/>
  <c r="H447" i="1"/>
  <c r="G447" i="1"/>
  <c r="H446" i="1"/>
  <c r="C160" i="10" s="1"/>
  <c r="G446" i="1"/>
  <c r="H445" i="1"/>
  <c r="G445" i="1"/>
  <c r="H444" i="1"/>
  <c r="G444" i="1"/>
  <c r="C158" i="9" s="1"/>
  <c r="H443" i="1"/>
  <c r="G443" i="1"/>
  <c r="C157" i="9" s="1"/>
  <c r="H442" i="1"/>
  <c r="G442" i="1"/>
  <c r="C156" i="9" s="1"/>
  <c r="H441" i="1"/>
  <c r="G441" i="1"/>
  <c r="H440" i="1"/>
  <c r="G440" i="1"/>
  <c r="H439" i="1"/>
  <c r="G439" i="1"/>
  <c r="H438" i="1"/>
  <c r="C152" i="10" s="1"/>
  <c r="G438" i="1"/>
  <c r="C152" i="9" s="1"/>
  <c r="H437" i="1"/>
  <c r="G437" i="1"/>
  <c r="C151" i="9" s="1"/>
  <c r="H436" i="1"/>
  <c r="G436" i="1"/>
  <c r="C150" i="9" s="1"/>
  <c r="H435" i="1"/>
  <c r="G435" i="1"/>
  <c r="H434" i="1"/>
  <c r="G434" i="1"/>
  <c r="C148" i="9" s="1"/>
  <c r="H433" i="1"/>
  <c r="G433" i="1"/>
  <c r="H432" i="1"/>
  <c r="C146" i="10" s="1"/>
  <c r="G432" i="1"/>
  <c r="H431" i="1"/>
  <c r="G431" i="1"/>
  <c r="H430" i="1"/>
  <c r="C144" i="10" s="1"/>
  <c r="G430" i="1"/>
  <c r="C144" i="9" s="1"/>
  <c r="H429" i="1"/>
  <c r="G429" i="1"/>
  <c r="C143" i="9" s="1"/>
  <c r="H428" i="1"/>
  <c r="G428" i="1"/>
  <c r="C142" i="9" s="1"/>
  <c r="H427" i="1"/>
  <c r="G427" i="1"/>
  <c r="C141" i="9" s="1"/>
  <c r="H426" i="1"/>
  <c r="C140" i="10" s="1"/>
  <c r="G426" i="1"/>
  <c r="H425" i="1"/>
  <c r="G425" i="1"/>
  <c r="H424" i="1"/>
  <c r="G424" i="1"/>
  <c r="H423" i="1"/>
  <c r="G423" i="1"/>
  <c r="C137" i="9" s="1"/>
  <c r="H422" i="1"/>
  <c r="C136" i="10" s="1"/>
  <c r="G422" i="1"/>
  <c r="H421" i="1"/>
  <c r="G421" i="1"/>
  <c r="H420" i="1"/>
  <c r="G420" i="1"/>
  <c r="C134" i="9" s="1"/>
  <c r="H419" i="1"/>
  <c r="G419" i="1"/>
  <c r="H418" i="1"/>
  <c r="G418" i="1"/>
  <c r="H417" i="1"/>
  <c r="G417" i="1"/>
  <c r="C131" i="9" s="1"/>
  <c r="H416" i="1"/>
  <c r="G416" i="1"/>
  <c r="H415" i="1"/>
  <c r="G415" i="1"/>
  <c r="H414" i="1"/>
  <c r="G414" i="1"/>
  <c r="C128" i="9" s="1"/>
  <c r="H413" i="1"/>
  <c r="G413" i="1"/>
  <c r="H412" i="1"/>
  <c r="G412" i="1"/>
  <c r="C126" i="9" s="1"/>
  <c r="H411" i="1"/>
  <c r="G411" i="1"/>
  <c r="H410" i="1"/>
  <c r="G410" i="1"/>
  <c r="H409" i="1"/>
  <c r="C123" i="10" s="1"/>
  <c r="G409" i="1"/>
  <c r="H408" i="1"/>
  <c r="G408" i="1"/>
  <c r="H407" i="1"/>
  <c r="G407" i="1"/>
  <c r="C121" i="9" s="1"/>
  <c r="H406" i="1"/>
  <c r="G406" i="1"/>
  <c r="H405" i="1"/>
  <c r="C119" i="10" s="1"/>
  <c r="G405" i="1"/>
  <c r="H404" i="1"/>
  <c r="C118" i="10" s="1"/>
  <c r="G404" i="1"/>
  <c r="H403" i="1"/>
  <c r="G403" i="1"/>
  <c r="C117" i="9" s="1"/>
  <c r="H402" i="1"/>
  <c r="G402" i="1"/>
  <c r="C116" i="9" s="1"/>
  <c r="H401" i="1"/>
  <c r="C115" i="10" s="1"/>
  <c r="G401" i="1"/>
  <c r="H400" i="1"/>
  <c r="G400" i="1"/>
  <c r="H399" i="1"/>
  <c r="G399" i="1"/>
  <c r="C113" i="9" s="1"/>
  <c r="H398" i="1"/>
  <c r="G398" i="1"/>
  <c r="H397" i="1"/>
  <c r="C111" i="10" s="1"/>
  <c r="G397" i="1"/>
  <c r="H396" i="1"/>
  <c r="C110" i="10" s="1"/>
  <c r="G396" i="1"/>
  <c r="H395" i="1"/>
  <c r="G395" i="1"/>
  <c r="C109" i="9" s="1"/>
  <c r="H394" i="1"/>
  <c r="G394" i="1"/>
  <c r="C108" i="9" s="1"/>
  <c r="H393" i="1"/>
  <c r="C107" i="10" s="1"/>
  <c r="G393" i="1"/>
  <c r="H392" i="1"/>
  <c r="G392" i="1"/>
  <c r="H391" i="1"/>
  <c r="G391" i="1"/>
  <c r="C105" i="9" s="1"/>
  <c r="H390" i="1"/>
  <c r="G390" i="1"/>
  <c r="H389" i="1"/>
  <c r="C103" i="10" s="1"/>
  <c r="G389" i="1"/>
  <c r="H388" i="1"/>
  <c r="C102" i="10" s="1"/>
  <c r="G388" i="1"/>
  <c r="H387" i="1"/>
  <c r="G387" i="1"/>
  <c r="C101" i="9" s="1"/>
  <c r="H386" i="1"/>
  <c r="G386" i="1"/>
  <c r="C100" i="9" s="1"/>
  <c r="H385" i="1"/>
  <c r="C99" i="10" s="1"/>
  <c r="G385" i="1"/>
  <c r="H384" i="1"/>
  <c r="G384" i="1"/>
  <c r="H383" i="1"/>
  <c r="G383" i="1"/>
  <c r="C97" i="9" s="1"/>
  <c r="H382" i="1"/>
  <c r="C96" i="10" s="1"/>
  <c r="G382" i="1"/>
  <c r="H381" i="1"/>
  <c r="G381" i="1"/>
  <c r="H380" i="1"/>
  <c r="C94" i="10" s="1"/>
  <c r="G380" i="1"/>
  <c r="H379" i="1"/>
  <c r="G379" i="1"/>
  <c r="C93" i="9" s="1"/>
  <c r="H378" i="1"/>
  <c r="G378" i="1"/>
  <c r="C92" i="9" s="1"/>
  <c r="H377" i="1"/>
  <c r="G377" i="1"/>
  <c r="H376" i="1"/>
  <c r="G376" i="1"/>
  <c r="H375" i="1"/>
  <c r="C89" i="10" s="1"/>
  <c r="G375" i="1"/>
  <c r="H374" i="1"/>
  <c r="G374" i="1"/>
  <c r="H373" i="1"/>
  <c r="G373" i="1"/>
  <c r="H372" i="1"/>
  <c r="C86" i="10" s="1"/>
  <c r="G372" i="1"/>
  <c r="C86" i="9" s="1"/>
  <c r="H371" i="1"/>
  <c r="G371" i="1"/>
  <c r="H370" i="1"/>
  <c r="G370" i="1"/>
  <c r="C84" i="9" s="1"/>
  <c r="H369" i="1"/>
  <c r="G369" i="1"/>
  <c r="H368" i="1"/>
  <c r="G368" i="1"/>
  <c r="H367" i="1"/>
  <c r="G367" i="1"/>
  <c r="H366" i="1"/>
  <c r="G366" i="1"/>
  <c r="H365" i="1"/>
  <c r="C79" i="10" s="1"/>
  <c r="G365" i="1"/>
  <c r="H364" i="1"/>
  <c r="C78" i="10" s="1"/>
  <c r="G364" i="1"/>
  <c r="H363" i="1"/>
  <c r="G363" i="1"/>
  <c r="C77" i="9" s="1"/>
  <c r="H362" i="1"/>
  <c r="G362" i="1"/>
  <c r="C76" i="9" s="1"/>
  <c r="H361" i="1"/>
  <c r="G361" i="1"/>
  <c r="H360" i="1"/>
  <c r="G360" i="1"/>
  <c r="C74" i="9" s="1"/>
  <c r="H359" i="1"/>
  <c r="G359" i="1"/>
  <c r="C73" i="9" s="1"/>
  <c r="H358" i="1"/>
  <c r="G358" i="1"/>
  <c r="H357" i="1"/>
  <c r="G357" i="1"/>
  <c r="H356" i="1"/>
  <c r="C70" i="10" s="1"/>
  <c r="G356" i="1"/>
  <c r="H355" i="1"/>
  <c r="G355" i="1"/>
  <c r="C69" i="9" s="1"/>
  <c r="H354" i="1"/>
  <c r="G354" i="1"/>
  <c r="C68" i="9" s="1"/>
  <c r="H353" i="1"/>
  <c r="C67" i="10" s="1"/>
  <c r="G353" i="1"/>
  <c r="H352" i="1"/>
  <c r="G352" i="1"/>
  <c r="H351" i="1"/>
  <c r="G351" i="1"/>
  <c r="C65" i="9" s="1"/>
  <c r="H350" i="1"/>
  <c r="C64" i="10" s="1"/>
  <c r="G350" i="1"/>
  <c r="H349" i="1"/>
  <c r="C63" i="10" s="1"/>
  <c r="G349" i="1"/>
  <c r="H348" i="1"/>
  <c r="C62" i="10" s="1"/>
  <c r="G348" i="1"/>
  <c r="H347" i="1"/>
  <c r="G347" i="1"/>
  <c r="H346" i="1"/>
  <c r="G346" i="1"/>
  <c r="C60" i="9" s="1"/>
  <c r="H345" i="1"/>
  <c r="G345" i="1"/>
  <c r="C59" i="9" s="1"/>
  <c r="H344" i="1"/>
  <c r="G344" i="1"/>
  <c r="H343" i="1"/>
  <c r="G343" i="1"/>
  <c r="C57" i="9" s="1"/>
  <c r="H342" i="1"/>
  <c r="G342" i="1"/>
  <c r="H341" i="1"/>
  <c r="G341" i="1"/>
  <c r="H340" i="1"/>
  <c r="C54" i="10" s="1"/>
  <c r="G340" i="1"/>
  <c r="H339" i="1"/>
  <c r="G339" i="1"/>
  <c r="H338" i="1"/>
  <c r="G338" i="1"/>
  <c r="C52" i="9" s="1"/>
  <c r="H337" i="1"/>
  <c r="G337" i="1"/>
  <c r="H336" i="1"/>
  <c r="G336" i="1"/>
  <c r="H335" i="1"/>
  <c r="G335" i="1"/>
  <c r="H334" i="1"/>
  <c r="C48" i="10" s="1"/>
  <c r="G334" i="1"/>
  <c r="H333" i="1"/>
  <c r="C47" i="10" s="1"/>
  <c r="G333" i="1"/>
  <c r="H332" i="1"/>
  <c r="C46" i="10" s="1"/>
  <c r="G332" i="1"/>
  <c r="H331" i="1"/>
  <c r="G331" i="1"/>
  <c r="C45" i="9" s="1"/>
  <c r="H330" i="1"/>
  <c r="G330" i="1"/>
  <c r="C44" i="9" s="1"/>
  <c r="H329" i="1"/>
  <c r="C43" i="10" s="1"/>
  <c r="G329" i="1"/>
  <c r="H328" i="1"/>
  <c r="C42" i="10" s="1"/>
  <c r="G328" i="1"/>
  <c r="H327" i="1"/>
  <c r="G327" i="1"/>
  <c r="H326" i="1"/>
  <c r="G326" i="1"/>
  <c r="H325" i="1"/>
  <c r="G325" i="1"/>
  <c r="H324" i="1"/>
  <c r="C38" i="10" s="1"/>
  <c r="G324" i="1"/>
  <c r="H323" i="1"/>
  <c r="G323" i="1"/>
  <c r="C37" i="9" s="1"/>
  <c r="H322" i="1"/>
  <c r="G322" i="1"/>
  <c r="C36" i="9" s="1"/>
  <c r="H321" i="1"/>
  <c r="C35" i="10" s="1"/>
  <c r="G321" i="1"/>
  <c r="H320" i="1"/>
  <c r="G320" i="1"/>
  <c r="H319" i="1"/>
  <c r="G319" i="1"/>
  <c r="C33" i="9" s="1"/>
  <c r="H318" i="1"/>
  <c r="G318" i="1"/>
  <c r="H317" i="1"/>
  <c r="C31" i="10" s="1"/>
  <c r="G317" i="1"/>
  <c r="H316" i="1"/>
  <c r="C30" i="10" s="1"/>
  <c r="G316" i="1"/>
  <c r="H315" i="1"/>
  <c r="G315" i="1"/>
  <c r="H314" i="1"/>
  <c r="G314" i="1"/>
  <c r="C28" i="9" s="1"/>
  <c r="H313" i="1"/>
  <c r="G313" i="1"/>
  <c r="C27" i="9" s="1"/>
  <c r="H312" i="1"/>
  <c r="G312" i="1"/>
  <c r="H311" i="1"/>
  <c r="G311" i="1"/>
  <c r="H310" i="1"/>
  <c r="G310" i="1"/>
  <c r="H309" i="1"/>
  <c r="G309" i="1"/>
  <c r="H308" i="1"/>
  <c r="C22" i="10" s="1"/>
  <c r="G308" i="1"/>
  <c r="H307" i="1"/>
  <c r="G307" i="1"/>
  <c r="C21" i="9" s="1"/>
  <c r="H306" i="1"/>
  <c r="G306" i="1"/>
  <c r="C20" i="9" s="1"/>
  <c r="H305" i="1"/>
  <c r="C19" i="10" s="1"/>
  <c r="G305" i="1"/>
  <c r="H304" i="1"/>
  <c r="G304" i="1"/>
  <c r="H303" i="1"/>
  <c r="G303" i="1"/>
  <c r="C17" i="9" s="1"/>
  <c r="H302" i="1"/>
  <c r="G302" i="1"/>
  <c r="H301" i="1"/>
  <c r="C15" i="10" s="1"/>
  <c r="G301" i="1"/>
  <c r="H300" i="1"/>
  <c r="C14" i="10" s="1"/>
  <c r="G300" i="1"/>
  <c r="H299" i="1"/>
  <c r="G299" i="1"/>
  <c r="C13" i="9" s="1"/>
  <c r="H298" i="1"/>
  <c r="G298" i="1"/>
  <c r="C12" i="9" s="1"/>
  <c r="H297" i="1"/>
  <c r="G297" i="1"/>
  <c r="H296" i="1"/>
  <c r="G296" i="1"/>
  <c r="H295" i="1"/>
  <c r="G295" i="1"/>
  <c r="C9" i="9" s="1"/>
  <c r="H294" i="1"/>
  <c r="G294" i="1"/>
  <c r="H293" i="1"/>
  <c r="G293" i="1"/>
  <c r="H292" i="1"/>
  <c r="C6" i="10" s="1"/>
  <c r="G292" i="1"/>
  <c r="C6" i="9" s="1"/>
  <c r="H291" i="1"/>
  <c r="G291" i="1"/>
  <c r="H290" i="1"/>
  <c r="G290" i="1"/>
  <c r="C4" i="9" s="1"/>
  <c r="H289" i="1"/>
  <c r="G289" i="1"/>
  <c r="C3" i="9" s="1"/>
  <c r="H286" i="1"/>
  <c r="G286" i="1"/>
  <c r="H285" i="1"/>
  <c r="G285" i="1"/>
  <c r="H284" i="1"/>
  <c r="C89" i="8" s="1"/>
  <c r="G284" i="1"/>
  <c r="C89" i="7" s="1"/>
  <c r="H283" i="1"/>
  <c r="G283" i="1"/>
  <c r="C88" i="7" s="1"/>
  <c r="H282" i="1"/>
  <c r="G282" i="1"/>
  <c r="C87" i="7" s="1"/>
  <c r="H281" i="1"/>
  <c r="G281" i="1"/>
  <c r="H280" i="1"/>
  <c r="G280" i="1"/>
  <c r="H279" i="1"/>
  <c r="G279" i="1"/>
  <c r="C84" i="7" s="1"/>
  <c r="H278" i="1"/>
  <c r="G278" i="1"/>
  <c r="H277" i="1"/>
  <c r="G277" i="1"/>
  <c r="H276" i="1"/>
  <c r="C81" i="8" s="1"/>
  <c r="G276" i="1"/>
  <c r="C81" i="7" s="1"/>
  <c r="H275" i="1"/>
  <c r="G275" i="1"/>
  <c r="C80" i="7" s="1"/>
  <c r="H274" i="1"/>
  <c r="G274" i="1"/>
  <c r="C79" i="7" s="1"/>
  <c r="H273" i="1"/>
  <c r="C78" i="8" s="1"/>
  <c r="G273" i="1"/>
  <c r="H272" i="1"/>
  <c r="G272" i="1"/>
  <c r="H271" i="1"/>
  <c r="G271" i="1"/>
  <c r="C76" i="7" s="1"/>
  <c r="H270" i="1"/>
  <c r="G270" i="1"/>
  <c r="H269" i="1"/>
  <c r="G269" i="1"/>
  <c r="H268" i="1"/>
  <c r="C73" i="8" s="1"/>
  <c r="G268" i="1"/>
  <c r="H267" i="1"/>
  <c r="G267" i="1"/>
  <c r="H266" i="1"/>
  <c r="G266" i="1"/>
  <c r="C71" i="7" s="1"/>
  <c r="H265" i="1"/>
  <c r="G265" i="1"/>
  <c r="H264" i="1"/>
  <c r="G264" i="1"/>
  <c r="H263" i="1"/>
  <c r="G263" i="1"/>
  <c r="H262" i="1"/>
  <c r="G262" i="1"/>
  <c r="H261" i="1"/>
  <c r="C66" i="8" s="1"/>
  <c r="G261" i="1"/>
  <c r="H260" i="1"/>
  <c r="C65" i="8" s="1"/>
  <c r="G260" i="1"/>
  <c r="H259" i="1"/>
  <c r="G259" i="1"/>
  <c r="C64" i="7" s="1"/>
  <c r="H258" i="1"/>
  <c r="G258" i="1"/>
  <c r="C63" i="7" s="1"/>
  <c r="H257" i="1"/>
  <c r="C62" i="8" s="1"/>
  <c r="G257" i="1"/>
  <c r="H256" i="1"/>
  <c r="G256" i="1"/>
  <c r="C61" i="7" s="1"/>
  <c r="H255" i="1"/>
  <c r="G255" i="1"/>
  <c r="C60" i="7" s="1"/>
  <c r="H254" i="1"/>
  <c r="G254" i="1"/>
  <c r="H253" i="1"/>
  <c r="G253" i="1"/>
  <c r="H252" i="1"/>
  <c r="C57" i="8" s="1"/>
  <c r="G252" i="1"/>
  <c r="C57" i="7" s="1"/>
  <c r="H251" i="1"/>
  <c r="G251" i="1"/>
  <c r="H250" i="1"/>
  <c r="G250" i="1"/>
  <c r="C55" i="7" s="1"/>
  <c r="H249" i="1"/>
  <c r="C54" i="8" s="1"/>
  <c r="G249" i="1"/>
  <c r="H248" i="1"/>
  <c r="G248" i="1"/>
  <c r="C53" i="7" s="1"/>
  <c r="H247" i="1"/>
  <c r="G247" i="1"/>
  <c r="C52" i="7" s="1"/>
  <c r="H246" i="1"/>
  <c r="G246" i="1"/>
  <c r="C51" i="7" s="1"/>
  <c r="H245" i="1"/>
  <c r="G245" i="1"/>
  <c r="H244" i="1"/>
  <c r="G244" i="1"/>
  <c r="C49" i="7" s="1"/>
  <c r="H243" i="1"/>
  <c r="G243" i="1"/>
  <c r="C48" i="7" s="1"/>
  <c r="H242" i="1"/>
  <c r="G242" i="1"/>
  <c r="C47" i="7" s="1"/>
  <c r="H241" i="1"/>
  <c r="G241" i="1"/>
  <c r="H240" i="1"/>
  <c r="G240" i="1"/>
  <c r="H239" i="1"/>
  <c r="G239" i="1"/>
  <c r="H238" i="1"/>
  <c r="G238" i="1"/>
  <c r="C43" i="7" s="1"/>
  <c r="H237" i="1"/>
  <c r="C42" i="8" s="1"/>
  <c r="G237" i="1"/>
  <c r="H236" i="1"/>
  <c r="G236" i="1"/>
  <c r="C41" i="7" s="1"/>
  <c r="H235" i="1"/>
  <c r="G235" i="1"/>
  <c r="H234" i="1"/>
  <c r="G234" i="1"/>
  <c r="C39" i="7" s="1"/>
  <c r="H233" i="1"/>
  <c r="C38" i="8" s="1"/>
  <c r="G233" i="1"/>
  <c r="H232" i="1"/>
  <c r="G232" i="1"/>
  <c r="H231" i="1"/>
  <c r="G231" i="1"/>
  <c r="C36" i="7" s="1"/>
  <c r="H230" i="1"/>
  <c r="G230" i="1"/>
  <c r="C35" i="7" s="1"/>
  <c r="H229" i="1"/>
  <c r="G229" i="1"/>
  <c r="H228" i="1"/>
  <c r="C33" i="8" s="1"/>
  <c r="G228" i="1"/>
  <c r="H227" i="1"/>
  <c r="G227" i="1"/>
  <c r="C32" i="7" s="1"/>
  <c r="H226" i="1"/>
  <c r="G226" i="1"/>
  <c r="C31" i="7" s="1"/>
  <c r="H225" i="1"/>
  <c r="G225" i="1"/>
  <c r="H224" i="1"/>
  <c r="G224" i="1"/>
  <c r="H223" i="1"/>
  <c r="C28" i="8" s="1"/>
  <c r="G223" i="1"/>
  <c r="H222" i="1"/>
  <c r="G222" i="1"/>
  <c r="C27" i="7" s="1"/>
  <c r="H221" i="1"/>
  <c r="G221" i="1"/>
  <c r="H220" i="1"/>
  <c r="G220" i="1"/>
  <c r="C25" i="7" s="1"/>
  <c r="H219" i="1"/>
  <c r="G219" i="1"/>
  <c r="C24" i="7" s="1"/>
  <c r="H218" i="1"/>
  <c r="G218" i="1"/>
  <c r="C23" i="7" s="1"/>
  <c r="H217" i="1"/>
  <c r="G217" i="1"/>
  <c r="H216" i="1"/>
  <c r="G216" i="1"/>
  <c r="C21" i="7" s="1"/>
  <c r="H215" i="1"/>
  <c r="G215" i="1"/>
  <c r="C20" i="7" s="1"/>
  <c r="H214" i="1"/>
  <c r="G214" i="1"/>
  <c r="C19" i="7" s="1"/>
  <c r="H213" i="1"/>
  <c r="G213" i="1"/>
  <c r="H212" i="1"/>
  <c r="G212" i="1"/>
  <c r="C17" i="7" s="1"/>
  <c r="H211" i="1"/>
  <c r="G211" i="1"/>
  <c r="C16" i="7" s="1"/>
  <c r="H210" i="1"/>
  <c r="G210" i="1"/>
  <c r="C15" i="7" s="1"/>
  <c r="H209" i="1"/>
  <c r="G209" i="1"/>
  <c r="H208" i="1"/>
  <c r="G208" i="1"/>
  <c r="H207" i="1"/>
  <c r="G207" i="1"/>
  <c r="H206" i="1"/>
  <c r="G206" i="1"/>
  <c r="C11" i="7" s="1"/>
  <c r="H205" i="1"/>
  <c r="G205" i="1"/>
  <c r="H204" i="1"/>
  <c r="C9" i="8" s="1"/>
  <c r="G204" i="1"/>
  <c r="H203" i="1"/>
  <c r="G203" i="1"/>
  <c r="H202" i="1"/>
  <c r="G202" i="1"/>
  <c r="C7" i="7" s="1"/>
  <c r="H201" i="1"/>
  <c r="C6" i="8" s="1"/>
  <c r="G201" i="1"/>
  <c r="H200" i="1"/>
  <c r="G200" i="1"/>
  <c r="H199" i="1"/>
  <c r="G199" i="1"/>
  <c r="H198" i="1"/>
  <c r="C3" i="8" s="1"/>
  <c r="G198" i="1"/>
  <c r="C3" i="7" s="1"/>
  <c r="H195" i="1"/>
  <c r="G195" i="1"/>
  <c r="H194" i="1"/>
  <c r="G194" i="1"/>
  <c r="C193" i="5" s="1"/>
  <c r="H193" i="1"/>
  <c r="G193" i="1"/>
  <c r="H192" i="1"/>
  <c r="G192" i="1"/>
  <c r="H191" i="1"/>
  <c r="G191" i="1"/>
  <c r="C190" i="5" s="1"/>
  <c r="H190" i="1"/>
  <c r="C189" i="6" s="1"/>
  <c r="G190" i="1"/>
  <c r="H189" i="1"/>
  <c r="G189" i="1"/>
  <c r="C188" i="5" s="1"/>
  <c r="H188" i="1"/>
  <c r="C187" i="6" s="1"/>
  <c r="G188" i="1"/>
  <c r="C187" i="5" s="1"/>
  <c r="H187" i="1"/>
  <c r="G187" i="1"/>
  <c r="C186" i="5" s="1"/>
  <c r="H186" i="1"/>
  <c r="G186" i="1"/>
  <c r="C185" i="5" s="1"/>
  <c r="H185" i="1"/>
  <c r="G185" i="1"/>
  <c r="H184" i="1"/>
  <c r="C183" i="6" s="1"/>
  <c r="G184" i="1"/>
  <c r="H183" i="1"/>
  <c r="G183" i="1"/>
  <c r="H182" i="1"/>
  <c r="G182" i="1"/>
  <c r="C181" i="5" s="1"/>
  <c r="H181" i="1"/>
  <c r="C180" i="6" s="1"/>
  <c r="G181" i="1"/>
  <c r="C180" i="5" s="1"/>
  <c r="H180" i="1"/>
  <c r="G180" i="1"/>
  <c r="H179" i="1"/>
  <c r="G179" i="1"/>
  <c r="H178" i="1"/>
  <c r="G178" i="1"/>
  <c r="H177" i="1"/>
  <c r="G177" i="1"/>
  <c r="H176" i="1"/>
  <c r="C175" i="6" s="1"/>
  <c r="G176" i="1"/>
  <c r="H175" i="1"/>
  <c r="C174" i="6" s="1"/>
  <c r="G175" i="1"/>
  <c r="H174" i="1"/>
  <c r="C173" i="6" s="1"/>
  <c r="G174" i="1"/>
  <c r="C173" i="5" s="1"/>
  <c r="H173" i="1"/>
  <c r="G173" i="1"/>
  <c r="H172" i="1"/>
  <c r="G172" i="1"/>
  <c r="H171" i="1"/>
  <c r="G171" i="1"/>
  <c r="H170" i="1"/>
  <c r="G170" i="1"/>
  <c r="H169" i="1"/>
  <c r="C168" i="6" s="1"/>
  <c r="G169" i="1"/>
  <c r="H168" i="1"/>
  <c r="G168" i="1"/>
  <c r="H167" i="1"/>
  <c r="G167" i="1"/>
  <c r="C166" i="5" s="1"/>
  <c r="H166" i="1"/>
  <c r="G166" i="1"/>
  <c r="H165" i="1"/>
  <c r="G165" i="1"/>
  <c r="C164" i="5" s="1"/>
  <c r="H164" i="1"/>
  <c r="C163" i="6" s="1"/>
  <c r="G164" i="1"/>
  <c r="H163" i="1"/>
  <c r="C162" i="6" s="1"/>
  <c r="G163" i="1"/>
  <c r="H162" i="1"/>
  <c r="G162" i="1"/>
  <c r="H161" i="1"/>
  <c r="G161" i="1"/>
  <c r="H160" i="1"/>
  <c r="G160" i="1"/>
  <c r="C159" i="5" s="1"/>
  <c r="H159" i="1"/>
  <c r="C158" i="6" s="1"/>
  <c r="G159" i="1"/>
  <c r="H158" i="1"/>
  <c r="G158" i="1"/>
  <c r="C157" i="5" s="1"/>
  <c r="H157" i="1"/>
  <c r="C156" i="6" s="1"/>
  <c r="G157" i="1"/>
  <c r="C156" i="5" s="1"/>
  <c r="H156" i="1"/>
  <c r="G156" i="1"/>
  <c r="C155" i="5" s="1"/>
  <c r="H155" i="1"/>
  <c r="G155" i="1"/>
  <c r="H154" i="1"/>
  <c r="G154" i="1"/>
  <c r="H153" i="1"/>
  <c r="C152" i="6" s="1"/>
  <c r="G153" i="1"/>
  <c r="H152" i="1"/>
  <c r="C151" i="6" s="1"/>
  <c r="G152" i="1"/>
  <c r="H151" i="1"/>
  <c r="G151" i="1"/>
  <c r="C150" i="5" s="1"/>
  <c r="H150" i="1"/>
  <c r="C149" i="6" s="1"/>
  <c r="G150" i="1"/>
  <c r="C149" i="5" s="1"/>
  <c r="H149" i="1"/>
  <c r="G149" i="1"/>
  <c r="C148" i="5" s="1"/>
  <c r="H148" i="1"/>
  <c r="C147" i="6" s="1"/>
  <c r="G148" i="1"/>
  <c r="C147" i="5" s="1"/>
  <c r="H147" i="1"/>
  <c r="G147" i="1"/>
  <c r="H146" i="1"/>
  <c r="G146" i="1"/>
  <c r="H145" i="1"/>
  <c r="C144" i="6" s="1"/>
  <c r="G145" i="1"/>
  <c r="H144" i="1"/>
  <c r="C143" i="6" s="1"/>
  <c r="G144" i="1"/>
  <c r="C143" i="5" s="1"/>
  <c r="H143" i="1"/>
  <c r="C142" i="6" s="1"/>
  <c r="G143" i="1"/>
  <c r="C142" i="5" s="1"/>
  <c r="H142" i="1"/>
  <c r="C141" i="6" s="1"/>
  <c r="G142" i="1"/>
  <c r="C141" i="5" s="1"/>
  <c r="H141" i="1"/>
  <c r="C140" i="6" s="1"/>
  <c r="G141" i="1"/>
  <c r="H140" i="1"/>
  <c r="G140" i="1"/>
  <c r="C139" i="5" s="1"/>
  <c r="H139" i="1"/>
  <c r="G139" i="1"/>
  <c r="H138" i="1"/>
  <c r="G138" i="1"/>
  <c r="H137" i="1"/>
  <c r="G137" i="1"/>
  <c r="H136" i="1"/>
  <c r="G136" i="1"/>
  <c r="H135" i="1"/>
  <c r="G135" i="1"/>
  <c r="H134" i="1"/>
  <c r="G134" i="1"/>
  <c r="C133" i="5" s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C126" i="6" s="1"/>
  <c r="G127" i="1"/>
  <c r="H126" i="1"/>
  <c r="G126" i="1"/>
  <c r="H125" i="1"/>
  <c r="G125" i="1"/>
  <c r="C124" i="5" s="1"/>
  <c r="H124" i="1"/>
  <c r="G124" i="1"/>
  <c r="C123" i="5" s="1"/>
  <c r="H123" i="1"/>
  <c r="G123" i="1"/>
  <c r="C122" i="5" s="1"/>
  <c r="H122" i="1"/>
  <c r="G122" i="1"/>
  <c r="H121" i="1"/>
  <c r="C120" i="6" s="1"/>
  <c r="G121" i="1"/>
  <c r="H120" i="1"/>
  <c r="C119" i="6" s="1"/>
  <c r="G120" i="1"/>
  <c r="C119" i="5" s="1"/>
  <c r="H119" i="1"/>
  <c r="G119" i="1"/>
  <c r="C118" i="5" s="1"/>
  <c r="H118" i="1"/>
  <c r="G118" i="1"/>
  <c r="C117" i="5" s="1"/>
  <c r="H117" i="1"/>
  <c r="G117" i="1"/>
  <c r="C116" i="5" s="1"/>
  <c r="H116" i="1"/>
  <c r="C115" i="6" s="1"/>
  <c r="G116" i="1"/>
  <c r="H115" i="1"/>
  <c r="G115" i="1"/>
  <c r="H114" i="1"/>
  <c r="G114" i="1"/>
  <c r="H113" i="1"/>
  <c r="G113" i="1"/>
  <c r="H112" i="1"/>
  <c r="C111" i="6" s="1"/>
  <c r="G112" i="1"/>
  <c r="H111" i="1"/>
  <c r="G111" i="1"/>
  <c r="H110" i="1"/>
  <c r="G110" i="1"/>
  <c r="H109" i="1"/>
  <c r="G109" i="1"/>
  <c r="C108" i="5" s="1"/>
  <c r="H108" i="1"/>
  <c r="G108" i="1"/>
  <c r="C107" i="5" s="1"/>
  <c r="H107" i="1"/>
  <c r="G107" i="1"/>
  <c r="C106" i="5" s="1"/>
  <c r="H106" i="1"/>
  <c r="G106" i="1"/>
  <c r="H105" i="1"/>
  <c r="C104" i="6" s="1"/>
  <c r="G105" i="1"/>
  <c r="H104" i="1"/>
  <c r="C103" i="6" s="1"/>
  <c r="G104" i="1"/>
  <c r="H103" i="1"/>
  <c r="G103" i="1"/>
  <c r="C102" i="5" s="1"/>
  <c r="H102" i="1"/>
  <c r="G102" i="1"/>
  <c r="H101" i="1"/>
  <c r="G101" i="1"/>
  <c r="C100" i="5" s="1"/>
  <c r="H100" i="1"/>
  <c r="C99" i="6" s="1"/>
  <c r="G100" i="1"/>
  <c r="H99" i="1"/>
  <c r="G99" i="1"/>
  <c r="C98" i="5" s="1"/>
  <c r="H98" i="1"/>
  <c r="G98" i="1"/>
  <c r="H97" i="1"/>
  <c r="G97" i="1"/>
  <c r="H96" i="1"/>
  <c r="G96" i="1"/>
  <c r="H95" i="1"/>
  <c r="C94" i="6" s="1"/>
  <c r="G95" i="1"/>
  <c r="C94" i="5" s="1"/>
  <c r="H94" i="1"/>
  <c r="C93" i="6" s="1"/>
  <c r="G94" i="1"/>
  <c r="H93" i="1"/>
  <c r="C92" i="6" s="1"/>
  <c r="G93" i="1"/>
  <c r="H92" i="1"/>
  <c r="G92" i="1"/>
  <c r="C91" i="5" s="1"/>
  <c r="H91" i="1"/>
  <c r="G91" i="1"/>
  <c r="H90" i="1"/>
  <c r="G90" i="1"/>
  <c r="H89" i="1"/>
  <c r="C88" i="6" s="1"/>
  <c r="G89" i="1"/>
  <c r="H88" i="1"/>
  <c r="C87" i="6" s="1"/>
  <c r="G88" i="1"/>
  <c r="H87" i="1"/>
  <c r="G87" i="1"/>
  <c r="H86" i="1"/>
  <c r="C85" i="6" s="1"/>
  <c r="G86" i="1"/>
  <c r="H85" i="1"/>
  <c r="G85" i="1"/>
  <c r="C84" i="5" s="1"/>
  <c r="H84" i="1"/>
  <c r="G84" i="1"/>
  <c r="H83" i="1"/>
  <c r="G83" i="1"/>
  <c r="C82" i="5" s="1"/>
  <c r="H82" i="1"/>
  <c r="G82" i="1"/>
  <c r="H81" i="1"/>
  <c r="G81" i="1"/>
  <c r="H80" i="1"/>
  <c r="G80" i="1"/>
  <c r="H79" i="1"/>
  <c r="G79" i="1"/>
  <c r="H78" i="1"/>
  <c r="G78" i="1"/>
  <c r="H77" i="1"/>
  <c r="G77" i="1"/>
  <c r="C76" i="5" s="1"/>
  <c r="H76" i="1"/>
  <c r="C75" i="6" s="1"/>
  <c r="G76" i="1"/>
  <c r="C75" i="5" s="1"/>
  <c r="H75" i="1"/>
  <c r="G75" i="1"/>
  <c r="C74" i="5" s="1"/>
  <c r="H74" i="1"/>
  <c r="G74" i="1"/>
  <c r="H73" i="1"/>
  <c r="C72" i="6" s="1"/>
  <c r="G73" i="1"/>
  <c r="H72" i="1"/>
  <c r="G72" i="1"/>
  <c r="H71" i="1"/>
  <c r="C70" i="6" s="1"/>
  <c r="G71" i="1"/>
  <c r="H70" i="1"/>
  <c r="C69" i="6" s="1"/>
  <c r="G70" i="1"/>
  <c r="C69" i="5" s="1"/>
  <c r="H69" i="1"/>
  <c r="G69" i="1"/>
  <c r="C68" i="5" s="1"/>
  <c r="H68" i="1"/>
  <c r="G68" i="1"/>
  <c r="H67" i="1"/>
  <c r="G67" i="1"/>
  <c r="C66" i="5" s="1"/>
  <c r="H66" i="1"/>
  <c r="G66" i="1"/>
  <c r="H65" i="1"/>
  <c r="C64" i="6" s="1"/>
  <c r="G65" i="1"/>
  <c r="H64" i="1"/>
  <c r="G64" i="1"/>
  <c r="H63" i="1"/>
  <c r="G63" i="1"/>
  <c r="C62" i="5" s="1"/>
  <c r="H62" i="1"/>
  <c r="C61" i="6" s="1"/>
  <c r="G62" i="1"/>
  <c r="H61" i="1"/>
  <c r="G61" i="1"/>
  <c r="C60" i="5" s="1"/>
  <c r="H60" i="1"/>
  <c r="G60" i="1"/>
  <c r="F60" i="1" s="1"/>
  <c r="H59" i="1"/>
  <c r="G59" i="1"/>
  <c r="H58" i="1"/>
  <c r="G58" i="1"/>
  <c r="H57" i="1"/>
  <c r="C56" i="6" s="1"/>
  <c r="G57" i="1"/>
  <c r="H56" i="1"/>
  <c r="G56" i="1"/>
  <c r="H55" i="1"/>
  <c r="G55" i="1"/>
  <c r="H54" i="1"/>
  <c r="C53" i="6" s="1"/>
  <c r="G54" i="1"/>
  <c r="H53" i="1"/>
  <c r="G53" i="1"/>
  <c r="C52" i="5" s="1"/>
  <c r="H52" i="1"/>
  <c r="G52" i="1"/>
  <c r="C51" i="5" s="1"/>
  <c r="H51" i="1"/>
  <c r="G51" i="1"/>
  <c r="H50" i="1"/>
  <c r="G50" i="1"/>
  <c r="H49" i="1"/>
  <c r="G49" i="1"/>
  <c r="H48" i="1"/>
  <c r="C47" i="6" s="1"/>
  <c r="G48" i="1"/>
  <c r="H47" i="1"/>
  <c r="C46" i="6" s="1"/>
  <c r="G47" i="1"/>
  <c r="H46" i="1"/>
  <c r="G46" i="1"/>
  <c r="C45" i="5" s="1"/>
  <c r="H45" i="1"/>
  <c r="G45" i="1"/>
  <c r="C44" i="5" s="1"/>
  <c r="H44" i="1"/>
  <c r="G44" i="1"/>
  <c r="C43" i="5" s="1"/>
  <c r="H43" i="1"/>
  <c r="G43" i="1"/>
  <c r="H42" i="1"/>
  <c r="G42" i="1"/>
  <c r="H41" i="1"/>
  <c r="G41" i="1"/>
  <c r="H40" i="1"/>
  <c r="C39" i="6" s="1"/>
  <c r="G40" i="1"/>
  <c r="H39" i="1"/>
  <c r="C38" i="6" s="1"/>
  <c r="G39" i="1"/>
  <c r="H38" i="1"/>
  <c r="G38" i="1"/>
  <c r="H37" i="1"/>
  <c r="G37" i="1"/>
  <c r="C36" i="5" s="1"/>
  <c r="H36" i="1"/>
  <c r="G36" i="1"/>
  <c r="H35" i="1"/>
  <c r="G35" i="1"/>
  <c r="H34" i="1"/>
  <c r="G34" i="1"/>
  <c r="H33" i="1"/>
  <c r="G33" i="1"/>
  <c r="H32" i="1"/>
  <c r="C31" i="6" s="1"/>
  <c r="G32" i="1"/>
  <c r="H31" i="1"/>
  <c r="C30" i="6" s="1"/>
  <c r="G31" i="1"/>
  <c r="H30" i="1"/>
  <c r="G30" i="1"/>
  <c r="C29" i="5" s="1"/>
  <c r="H29" i="1"/>
  <c r="C28" i="6" s="1"/>
  <c r="G29" i="1"/>
  <c r="C28" i="5" s="1"/>
  <c r="H28" i="1"/>
  <c r="G28" i="1"/>
  <c r="H27" i="1"/>
  <c r="G27" i="1"/>
  <c r="H26" i="1"/>
  <c r="G26" i="1"/>
  <c r="H25" i="1"/>
  <c r="C24" i="6" s="1"/>
  <c r="G25" i="1"/>
  <c r="H24" i="1"/>
  <c r="C23" i="6" s="1"/>
  <c r="G24" i="1"/>
  <c r="H23" i="1"/>
  <c r="C22" i="6" s="1"/>
  <c r="G23" i="1"/>
  <c r="C22" i="5" s="1"/>
  <c r="H22" i="1"/>
  <c r="G22" i="1"/>
  <c r="C21" i="5" s="1"/>
  <c r="H21" i="1"/>
  <c r="G21" i="1"/>
  <c r="C20" i="5" s="1"/>
  <c r="H20" i="1"/>
  <c r="G20" i="1"/>
  <c r="H19" i="1"/>
  <c r="G19" i="1"/>
  <c r="C18" i="5" s="1"/>
  <c r="H18" i="1"/>
  <c r="G18" i="1"/>
  <c r="H17" i="1"/>
  <c r="C16" i="6" s="1"/>
  <c r="G17" i="1"/>
  <c r="H16" i="1"/>
  <c r="G16" i="1"/>
  <c r="H15" i="1"/>
  <c r="G15" i="1"/>
  <c r="C14" i="5" s="1"/>
  <c r="H14" i="1"/>
  <c r="G14" i="1"/>
  <c r="H13" i="1"/>
  <c r="C12" i="6" s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C6" i="5" s="1"/>
  <c r="H6" i="1"/>
  <c r="G6" i="1"/>
  <c r="H5" i="1"/>
  <c r="G5" i="1"/>
  <c r="H4" i="1"/>
  <c r="C3" i="6" s="1"/>
  <c r="G4" i="1"/>
  <c r="F368" i="1" l="1"/>
  <c r="F1636" i="1"/>
  <c r="F102" i="1"/>
  <c r="F241" i="1"/>
  <c r="F1470" i="1"/>
  <c r="F1910" i="1"/>
  <c r="F522" i="1"/>
  <c r="F750" i="1"/>
  <c r="F862" i="1"/>
  <c r="F877" i="1"/>
  <c r="F909" i="1"/>
  <c r="F1084" i="1"/>
  <c r="F918" i="1"/>
  <c r="F264" i="1"/>
  <c r="F401" i="1"/>
  <c r="F1845" i="1"/>
  <c r="F33" i="1"/>
  <c r="F1572" i="1"/>
  <c r="F209" i="1"/>
  <c r="F281" i="1"/>
  <c r="F981" i="1"/>
  <c r="F989" i="1"/>
  <c r="F1070" i="1"/>
  <c r="F1298" i="1"/>
  <c r="F128" i="1"/>
  <c r="F998" i="1"/>
  <c r="F1091" i="1"/>
  <c r="F1147" i="1"/>
  <c r="F83" i="1"/>
  <c r="F141" i="1"/>
  <c r="F440" i="1"/>
  <c r="F958" i="1"/>
  <c r="F966" i="1"/>
  <c r="F1346" i="1"/>
  <c r="F1934" i="1"/>
  <c r="F624" i="1"/>
  <c r="F751" i="1"/>
  <c r="F1271" i="1"/>
  <c r="F351" i="1"/>
  <c r="F782" i="1"/>
  <c r="F1030" i="1"/>
  <c r="F1108" i="1"/>
  <c r="F1878" i="1"/>
  <c r="F448" i="1"/>
  <c r="F1749" i="1"/>
  <c r="F1870" i="1"/>
  <c r="F385" i="1"/>
  <c r="F719" i="1"/>
  <c r="F1181" i="1"/>
  <c r="F1324" i="1"/>
  <c r="F538" i="1"/>
  <c r="F956" i="1"/>
  <c r="F1092" i="1"/>
  <c r="F1100" i="1"/>
  <c r="F1389" i="1"/>
  <c r="F1630" i="1"/>
  <c r="F798" i="1"/>
  <c r="F830" i="1"/>
  <c r="F1549" i="1"/>
  <c r="F1725" i="1"/>
  <c r="E1950" i="1"/>
  <c r="F628" i="1"/>
  <c r="F1020" i="1"/>
  <c r="F1083" i="1"/>
  <c r="C11" i="8"/>
  <c r="F59" i="1"/>
  <c r="F97" i="1"/>
  <c r="F195" i="1"/>
  <c r="F251" i="1"/>
  <c r="F352" i="1"/>
  <c r="F1021" i="1"/>
  <c r="F1942" i="1"/>
  <c r="C5" i="10"/>
  <c r="C58" i="5"/>
  <c r="C64" i="8"/>
  <c r="F336" i="1"/>
  <c r="F464" i="1"/>
  <c r="F483" i="1"/>
  <c r="F1909" i="1"/>
  <c r="C101" i="5"/>
  <c r="C26" i="10"/>
  <c r="C98" i="9"/>
  <c r="F443" i="1"/>
  <c r="F1413" i="1"/>
  <c r="F1497" i="1"/>
  <c r="F1606" i="1"/>
  <c r="F393" i="1"/>
  <c r="F1724" i="1"/>
  <c r="F147" i="1"/>
  <c r="F191" i="1"/>
  <c r="F279" i="1"/>
  <c r="F649" i="1"/>
  <c r="F1052" i="1"/>
  <c r="F1158" i="1"/>
  <c r="F1357" i="1"/>
  <c r="F1805" i="1"/>
  <c r="F297" i="1"/>
  <c r="F459" i="1"/>
  <c r="F499" i="1"/>
  <c r="F563" i="1"/>
  <c r="F957" i="1"/>
  <c r="F1261" i="1"/>
  <c r="F1330" i="1"/>
  <c r="F1862" i="1"/>
  <c r="C43" i="8"/>
  <c r="F14" i="1"/>
  <c r="C13" i="5"/>
  <c r="C21" i="6"/>
  <c r="C80" i="6"/>
  <c r="F94" i="1"/>
  <c r="C93" i="5"/>
  <c r="C121" i="6"/>
  <c r="C157" i="6"/>
  <c r="C191" i="5"/>
  <c r="C63" i="8"/>
  <c r="C34" i="10"/>
  <c r="C90" i="10"/>
  <c r="C177" i="10"/>
  <c r="F485" i="1"/>
  <c r="C199" i="9"/>
  <c r="C234" i="10"/>
  <c r="F520" i="1"/>
  <c r="C297" i="9"/>
  <c r="C314" i="10"/>
  <c r="F600" i="1"/>
  <c r="C329" i="9"/>
  <c r="F644" i="1"/>
  <c r="C358" i="9"/>
  <c r="C373" i="10"/>
  <c r="C385" i="9"/>
  <c r="C414" i="10"/>
  <c r="C35" i="12"/>
  <c r="C9" i="14"/>
  <c r="F823" i="1"/>
  <c r="C44" i="13"/>
  <c r="C88" i="14"/>
  <c r="C96" i="14"/>
  <c r="C109" i="14"/>
  <c r="C16" i="17"/>
  <c r="C52" i="18"/>
  <c r="C7" i="19"/>
  <c r="C66" i="19"/>
  <c r="C92" i="20"/>
  <c r="C12" i="22"/>
  <c r="C47" i="21"/>
  <c r="C81" i="23"/>
  <c r="C98" i="23"/>
  <c r="C117" i="24"/>
  <c r="C155" i="23"/>
  <c r="C175" i="24"/>
  <c r="C227" i="24"/>
  <c r="F1442" i="1"/>
  <c r="C10" i="5"/>
  <c r="F25" i="1"/>
  <c r="C24" i="5"/>
  <c r="C36" i="6"/>
  <c r="F55" i="1"/>
  <c r="C54" i="6"/>
  <c r="C84" i="6"/>
  <c r="F108" i="1"/>
  <c r="C107" i="6"/>
  <c r="C120" i="5"/>
  <c r="C130" i="6"/>
  <c r="F139" i="1"/>
  <c r="C138" i="5"/>
  <c r="F140" i="1"/>
  <c r="C139" i="6"/>
  <c r="C172" i="6"/>
  <c r="C178" i="5"/>
  <c r="F179" i="1"/>
  <c r="C14" i="8"/>
  <c r="C29" i="7"/>
  <c r="F224" i="1"/>
  <c r="C32" i="8"/>
  <c r="C34" i="8"/>
  <c r="C44" i="7"/>
  <c r="F239" i="1"/>
  <c r="C62" i="7"/>
  <c r="C75" i="8"/>
  <c r="C85" i="8"/>
  <c r="C11" i="10"/>
  <c r="C23" i="10"/>
  <c r="C44" i="10"/>
  <c r="C48" i="9"/>
  <c r="C58" i="9"/>
  <c r="C62" i="9"/>
  <c r="C73" i="10"/>
  <c r="F359" i="1"/>
  <c r="C75" i="10"/>
  <c r="C87" i="9"/>
  <c r="C89" i="9"/>
  <c r="C148" i="10"/>
  <c r="C150" i="10"/>
  <c r="C176" i="9"/>
  <c r="C181" i="10"/>
  <c r="C194" i="9"/>
  <c r="F480" i="1"/>
  <c r="C208" i="10"/>
  <c r="C210" i="9"/>
  <c r="C217" i="9"/>
  <c r="C219" i="9"/>
  <c r="C228" i="9"/>
  <c r="F514" i="1"/>
  <c r="C232" i="9"/>
  <c r="C238" i="10"/>
  <c r="C243" i="9"/>
  <c r="F533" i="1"/>
  <c r="C247" i="9"/>
  <c r="C262" i="10"/>
  <c r="C264" i="10"/>
  <c r="C273" i="9"/>
  <c r="C292" i="9"/>
  <c r="C304" i="9"/>
  <c r="C309" i="10"/>
  <c r="F595" i="1"/>
  <c r="C311" i="10"/>
  <c r="C313" i="10"/>
  <c r="C317" i="9"/>
  <c r="F603" i="1"/>
  <c r="F627" i="1"/>
  <c r="C341" i="9"/>
  <c r="F637" i="1"/>
  <c r="C351" i="9"/>
  <c r="C353" i="9"/>
  <c r="C364" i="10"/>
  <c r="C368" i="9"/>
  <c r="C381" i="10"/>
  <c r="C395" i="9"/>
  <c r="F681" i="1"/>
  <c r="C9" i="12"/>
  <c r="C11" i="12"/>
  <c r="C13" i="12"/>
  <c r="C29" i="11"/>
  <c r="C68" i="12"/>
  <c r="C70" i="12"/>
  <c r="F799" i="1"/>
  <c r="C20" i="14"/>
  <c r="F820" i="1"/>
  <c r="C41" i="13"/>
  <c r="C51" i="14"/>
  <c r="C78" i="14"/>
  <c r="C87" i="13"/>
  <c r="C91" i="13"/>
  <c r="F870" i="1"/>
  <c r="C100" i="14"/>
  <c r="C7" i="16"/>
  <c r="C16" i="16"/>
  <c r="F908" i="1"/>
  <c r="C39" i="16"/>
  <c r="C7" i="18"/>
  <c r="C9" i="18"/>
  <c r="C27" i="18"/>
  <c r="C31" i="18"/>
  <c r="C43" i="18"/>
  <c r="C47" i="18"/>
  <c r="C74" i="17"/>
  <c r="C78" i="17"/>
  <c r="F1017" i="1"/>
  <c r="C85" i="18"/>
  <c r="C87" i="18"/>
  <c r="C99" i="18"/>
  <c r="C3" i="20"/>
  <c r="H1149" i="1"/>
  <c r="C53" i="20"/>
  <c r="C55" i="20"/>
  <c r="F1089" i="1"/>
  <c r="C57" i="19"/>
  <c r="C63" i="19"/>
  <c r="C68" i="20"/>
  <c r="C89" i="19"/>
  <c r="C106" i="19"/>
  <c r="F1140" i="1"/>
  <c r="C110" i="19"/>
  <c r="F1142" i="1"/>
  <c r="C113" i="20"/>
  <c r="C7" i="21"/>
  <c r="F1155" i="1"/>
  <c r="C11" i="21"/>
  <c r="C31" i="22"/>
  <c r="C42" i="21"/>
  <c r="C44" i="21"/>
  <c r="F1202" i="1"/>
  <c r="C57" i="22"/>
  <c r="F1205" i="1"/>
  <c r="C59" i="22"/>
  <c r="C27" i="23"/>
  <c r="F1242" i="1"/>
  <c r="C45" i="24"/>
  <c r="C75" i="23"/>
  <c r="C93" i="23"/>
  <c r="F1308" i="1"/>
  <c r="C100" i="24"/>
  <c r="C102" i="23"/>
  <c r="C105" i="24"/>
  <c r="C107" i="24"/>
  <c r="C145" i="24"/>
  <c r="C147" i="24"/>
  <c r="C151" i="24"/>
  <c r="C165" i="23"/>
  <c r="C186" i="24"/>
  <c r="C193" i="24"/>
  <c r="C203" i="23"/>
  <c r="C211" i="23"/>
  <c r="F1426" i="1"/>
  <c r="C217" i="23"/>
  <c r="C220" i="24"/>
  <c r="C245" i="24"/>
  <c r="F15" i="1"/>
  <c r="C14" i="6"/>
  <c r="C47" i="5"/>
  <c r="C57" i="6"/>
  <c r="C68" i="6"/>
  <c r="F92" i="1"/>
  <c r="C91" i="6"/>
  <c r="C133" i="6"/>
  <c r="C145" i="5"/>
  <c r="C179" i="6"/>
  <c r="C12" i="7"/>
  <c r="F207" i="1"/>
  <c r="C40" i="7"/>
  <c r="C76" i="8"/>
  <c r="C83" i="8"/>
  <c r="C15" i="9"/>
  <c r="F315" i="1"/>
  <c r="C29" i="9"/>
  <c r="C92" i="10"/>
  <c r="C184" i="10"/>
  <c r="C201" i="9"/>
  <c r="C211" i="10"/>
  <c r="C274" i="10"/>
  <c r="C305" i="10"/>
  <c r="C318" i="10"/>
  <c r="C369" i="10"/>
  <c r="C387" i="9"/>
  <c r="C410" i="10"/>
  <c r="C416" i="10"/>
  <c r="C56" i="12"/>
  <c r="C62" i="12"/>
  <c r="C73" i="12"/>
  <c r="F786" i="1"/>
  <c r="C7" i="14"/>
  <c r="C42" i="13"/>
  <c r="C74" i="13"/>
  <c r="F853" i="1"/>
  <c r="C107" i="14"/>
  <c r="C18" i="15"/>
  <c r="C5" i="19"/>
  <c r="F1037" i="1"/>
  <c r="C12" i="20"/>
  <c r="C36" i="19"/>
  <c r="F1068" i="1"/>
  <c r="C64" i="20"/>
  <c r="C19" i="23"/>
  <c r="F1234" i="1"/>
  <c r="C78" i="23"/>
  <c r="C87" i="24"/>
  <c r="C128" i="23"/>
  <c r="C166" i="24"/>
  <c r="C200" i="24"/>
  <c r="C218" i="24"/>
  <c r="C231" i="24"/>
  <c r="C239" i="23"/>
  <c r="C18" i="6"/>
  <c r="F19" i="1"/>
  <c r="C34" i="6"/>
  <c r="C45" i="6"/>
  <c r="C67" i="5"/>
  <c r="C86" i="5"/>
  <c r="C109" i="6"/>
  <c r="C128" i="6"/>
  <c r="F7" i="1"/>
  <c r="C6" i="6"/>
  <c r="C17" i="6"/>
  <c r="C40" i="6"/>
  <c r="C51" i="6"/>
  <c r="F52" i="1"/>
  <c r="C65" i="6"/>
  <c r="C77" i="6"/>
  <c r="C98" i="6"/>
  <c r="F99" i="1"/>
  <c r="C100" i="6"/>
  <c r="C105" i="5"/>
  <c r="C114" i="5"/>
  <c r="F115" i="1"/>
  <c r="C125" i="6"/>
  <c r="C136" i="6"/>
  <c r="C153" i="5"/>
  <c r="C154" i="6"/>
  <c r="C169" i="5"/>
  <c r="C171" i="5"/>
  <c r="C176" i="6"/>
  <c r="C185" i="6"/>
  <c r="F190" i="1"/>
  <c r="C189" i="5"/>
  <c r="C5" i="8"/>
  <c r="C9" i="7"/>
  <c r="C13" i="7"/>
  <c r="F208" i="1"/>
  <c r="C25" i="8"/>
  <c r="C27" i="8"/>
  <c r="C46" i="8"/>
  <c r="C55" i="8"/>
  <c r="C59" i="7"/>
  <c r="C70" i="7"/>
  <c r="C72" i="7"/>
  <c r="C10" i="9"/>
  <c r="C22" i="9"/>
  <c r="F329" i="1"/>
  <c r="C43" i="9"/>
  <c r="C56" i="10"/>
  <c r="C68" i="10"/>
  <c r="C72" i="10"/>
  <c r="C83" i="10"/>
  <c r="C85" i="10"/>
  <c r="C102" i="9"/>
  <c r="C110" i="9"/>
  <c r="C118" i="9"/>
  <c r="C123" i="9"/>
  <c r="C125" i="9"/>
  <c r="F413" i="1"/>
  <c r="C127" i="9"/>
  <c r="C128" i="10"/>
  <c r="C132" i="9"/>
  <c r="C136" i="9"/>
  <c r="C138" i="9"/>
  <c r="C140" i="9"/>
  <c r="C163" i="9"/>
  <c r="C165" i="9"/>
  <c r="C168" i="10"/>
  <c r="C172" i="10"/>
  <c r="C180" i="9"/>
  <c r="F466" i="1"/>
  <c r="C187" i="9"/>
  <c r="F475" i="1"/>
  <c r="C189" i="9"/>
  <c r="C192" i="10"/>
  <c r="F493" i="1"/>
  <c r="C207" i="9"/>
  <c r="F512" i="1"/>
  <c r="C226" i="10"/>
  <c r="C230" i="10"/>
  <c r="C237" i="9"/>
  <c r="F523" i="1"/>
  <c r="C261" i="9"/>
  <c r="F547" i="1"/>
  <c r="C284" i="9"/>
  <c r="C287" i="10"/>
  <c r="C299" i="10"/>
  <c r="F589" i="1"/>
  <c r="C303" i="9"/>
  <c r="C308" i="10"/>
  <c r="C323" i="9"/>
  <c r="C326" i="10"/>
  <c r="C332" i="9"/>
  <c r="F618" i="1"/>
  <c r="C336" i="9"/>
  <c r="C339" i="10"/>
  <c r="C346" i="9"/>
  <c r="C348" i="9"/>
  <c r="C350" i="9"/>
  <c r="C376" i="10"/>
  <c r="F666" i="1"/>
  <c r="C380" i="9"/>
  <c r="C393" i="10"/>
  <c r="C398" i="10"/>
  <c r="C400" i="10"/>
  <c r="C3" i="11"/>
  <c r="G780" i="1"/>
  <c r="C5" i="11"/>
  <c r="C23" i="12"/>
  <c r="C48" i="11"/>
  <c r="C50" i="11"/>
  <c r="F756" i="1"/>
  <c r="C52" i="11"/>
  <c r="C54" i="11"/>
  <c r="C65" i="11"/>
  <c r="C3" i="14"/>
  <c r="H893" i="1"/>
  <c r="C19" i="14"/>
  <c r="C33" i="13"/>
  <c r="C38" i="13"/>
  <c r="F817" i="1"/>
  <c r="C63" i="14"/>
  <c r="C65" i="13"/>
  <c r="C73" i="13"/>
  <c r="F854" i="1"/>
  <c r="F856" i="1"/>
  <c r="C77" i="13"/>
  <c r="C85" i="14"/>
  <c r="C104" i="14"/>
  <c r="C6" i="15"/>
  <c r="C15" i="16"/>
  <c r="C29" i="15"/>
  <c r="C34" i="15"/>
  <c r="F928" i="1"/>
  <c r="C36" i="15"/>
  <c r="C38" i="15"/>
  <c r="F932" i="1"/>
  <c r="C6" i="17"/>
  <c r="C24" i="18"/>
  <c r="F964" i="1"/>
  <c r="F967" i="1"/>
  <c r="C35" i="17"/>
  <c r="C37" i="17"/>
  <c r="C42" i="17"/>
  <c r="C57" i="18"/>
  <c r="C59" i="18"/>
  <c r="C64" i="17"/>
  <c r="F999" i="1"/>
  <c r="C67" i="17"/>
  <c r="C69" i="17"/>
  <c r="C71" i="17"/>
  <c r="C96" i="18"/>
  <c r="F1028" i="1"/>
  <c r="C18" i="20"/>
  <c r="C22" i="19"/>
  <c r="F1054" i="1"/>
  <c r="C27" i="20"/>
  <c r="C29" i="20"/>
  <c r="C31" i="20"/>
  <c r="C33" i="19"/>
  <c r="C45" i="20"/>
  <c r="C47" i="20"/>
  <c r="C49" i="20"/>
  <c r="F1099" i="1"/>
  <c r="C78" i="20"/>
  <c r="F1110" i="1"/>
  <c r="C80" i="20"/>
  <c r="C86" i="19"/>
  <c r="C99" i="19"/>
  <c r="F1131" i="1"/>
  <c r="C108" i="20"/>
  <c r="C9" i="22"/>
  <c r="C15" i="21"/>
  <c r="F1163" i="1"/>
  <c r="C18" i="22"/>
  <c r="C30" i="21"/>
  <c r="C35" i="22"/>
  <c r="C37" i="21"/>
  <c r="C40" i="22"/>
  <c r="C54" i="22"/>
  <c r="C56" i="22"/>
  <c r="C18" i="23"/>
  <c r="C35" i="23"/>
  <c r="C40" i="24"/>
  <c r="C44" i="23"/>
  <c r="C57" i="23"/>
  <c r="C71" i="24"/>
  <c r="C73" i="24"/>
  <c r="C91" i="24"/>
  <c r="F1306" i="1"/>
  <c r="C95" i="24"/>
  <c r="F1314" i="1"/>
  <c r="C99" i="23"/>
  <c r="C110" i="24"/>
  <c r="F1325" i="1"/>
  <c r="C124" i="23"/>
  <c r="C140" i="24"/>
  <c r="F1365" i="1"/>
  <c r="C150" i="23"/>
  <c r="C162" i="23"/>
  <c r="C173" i="23"/>
  <c r="F1388" i="1"/>
  <c r="C188" i="24"/>
  <c r="C201" i="24"/>
  <c r="C209" i="24"/>
  <c r="C215" i="24"/>
  <c r="C225" i="23"/>
  <c r="C232" i="24"/>
  <c r="F1447" i="1"/>
  <c r="C234" i="24"/>
  <c r="C11" i="6"/>
  <c r="C25" i="6"/>
  <c r="C37" i="6"/>
  <c r="F62" i="1"/>
  <c r="C61" i="5"/>
  <c r="C111" i="5"/>
  <c r="C38" i="7"/>
  <c r="C67" i="7"/>
  <c r="C88" i="8"/>
  <c r="C25" i="9"/>
  <c r="F311" i="1"/>
  <c r="C31" i="9"/>
  <c r="C49" i="10"/>
  <c r="C79" i="9"/>
  <c r="C155" i="9"/>
  <c r="C186" i="9"/>
  <c r="C220" i="10"/>
  <c r="C253" i="10"/>
  <c r="C266" i="9"/>
  <c r="F552" i="1"/>
  <c r="C371" i="10"/>
  <c r="C15" i="12"/>
  <c r="C33" i="12"/>
  <c r="F743" i="1"/>
  <c r="C39" i="11"/>
  <c r="C60" i="12"/>
  <c r="C6" i="13"/>
  <c r="C25" i="14"/>
  <c r="F831" i="1"/>
  <c r="C52" i="14"/>
  <c r="C81" i="14"/>
  <c r="C92" i="14"/>
  <c r="C102" i="13"/>
  <c r="C9" i="15"/>
  <c r="C12" i="18"/>
  <c r="C50" i="18"/>
  <c r="C56" i="18"/>
  <c r="C9" i="19"/>
  <c r="C19" i="20"/>
  <c r="F1102" i="1"/>
  <c r="C70" i="19"/>
  <c r="C107" i="20"/>
  <c r="C4" i="22"/>
  <c r="C61" i="21"/>
  <c r="C30" i="23"/>
  <c r="F1245" i="1"/>
  <c r="F1264" i="1"/>
  <c r="C49" i="23"/>
  <c r="C62" i="23"/>
  <c r="C89" i="23"/>
  <c r="C126" i="24"/>
  <c r="C149" i="23"/>
  <c r="F1364" i="1"/>
  <c r="C189" i="24"/>
  <c r="F1404" i="1"/>
  <c r="C204" i="24"/>
  <c r="C229" i="24"/>
  <c r="C20" i="6"/>
  <c r="C33" i="5"/>
  <c r="C56" i="5"/>
  <c r="C79" i="5"/>
  <c r="F119" i="1"/>
  <c r="C118" i="6"/>
  <c r="C132" i="6"/>
  <c r="C8" i="6"/>
  <c r="C30" i="5"/>
  <c r="C42" i="6"/>
  <c r="C83" i="5"/>
  <c r="C5" i="6"/>
  <c r="C16" i="5"/>
  <c r="F17" i="1"/>
  <c r="C23" i="5"/>
  <c r="F28" i="1"/>
  <c r="C27" i="5"/>
  <c r="C39" i="5"/>
  <c r="C48" i="6"/>
  <c r="C50" i="6"/>
  <c r="C64" i="5"/>
  <c r="C71" i="6"/>
  <c r="C73" i="5"/>
  <c r="C74" i="6"/>
  <c r="F81" i="1"/>
  <c r="C97" i="6"/>
  <c r="C112" i="6"/>
  <c r="C122" i="6"/>
  <c r="F123" i="1"/>
  <c r="C135" i="5"/>
  <c r="C161" i="5"/>
  <c r="C163" i="5"/>
  <c r="C165" i="5"/>
  <c r="C175" i="5"/>
  <c r="F176" i="1"/>
  <c r="C182" i="6"/>
  <c r="C184" i="5"/>
  <c r="C194" i="6"/>
  <c r="C4" i="7"/>
  <c r="C20" i="8"/>
  <c r="C22" i="8"/>
  <c r="C41" i="8"/>
  <c r="C45" i="7"/>
  <c r="F240" i="1"/>
  <c r="C54" i="7"/>
  <c r="C68" i="8"/>
  <c r="C90" i="7"/>
  <c r="F291" i="1"/>
  <c r="C5" i="9"/>
  <c r="C8" i="10"/>
  <c r="C16" i="10"/>
  <c r="C18" i="10"/>
  <c r="C20" i="10"/>
  <c r="C32" i="10"/>
  <c r="F320" i="1"/>
  <c r="C37" i="10"/>
  <c r="C39" i="10"/>
  <c r="C41" i="10"/>
  <c r="C51" i="9"/>
  <c r="C53" i="9"/>
  <c r="F353" i="1"/>
  <c r="C67" i="9"/>
  <c r="C80" i="10"/>
  <c r="F376" i="1"/>
  <c r="C94" i="9"/>
  <c r="C96" i="9"/>
  <c r="C160" i="9"/>
  <c r="C204" i="9"/>
  <c r="F506" i="1"/>
  <c r="C223" i="10"/>
  <c r="C225" i="10"/>
  <c r="C229" i="9"/>
  <c r="F515" i="1"/>
  <c r="C259" i="10"/>
  <c r="C267" i="9"/>
  <c r="C270" i="10"/>
  <c r="C279" i="10"/>
  <c r="C307" i="9"/>
  <c r="C316" i="9"/>
  <c r="C322" i="9"/>
  <c r="F608" i="1"/>
  <c r="C330" i="10"/>
  <c r="C343" i="10"/>
  <c r="C345" i="9"/>
  <c r="C361" i="9"/>
  <c r="F655" i="1"/>
  <c r="F661" i="1"/>
  <c r="C375" i="9"/>
  <c r="C392" i="9"/>
  <c r="C402" i="10"/>
  <c r="F690" i="1"/>
  <c r="C404" i="10"/>
  <c r="C406" i="10"/>
  <c r="C408" i="10"/>
  <c r="F703" i="1"/>
  <c r="C417" i="10"/>
  <c r="C17" i="11"/>
  <c r="C40" i="11"/>
  <c r="C42" i="11"/>
  <c r="F767" i="1"/>
  <c r="C63" i="12"/>
  <c r="C11" i="13"/>
  <c r="C14" i="14"/>
  <c r="C16" i="14"/>
  <c r="C36" i="14"/>
  <c r="F815" i="1"/>
  <c r="C45" i="14"/>
  <c r="F828" i="1"/>
  <c r="C49" i="13"/>
  <c r="C57" i="14"/>
  <c r="C70" i="13"/>
  <c r="C71" i="14"/>
  <c r="C75" i="14"/>
  <c r="C90" i="13"/>
  <c r="F886" i="1"/>
  <c r="C111" i="13"/>
  <c r="C10" i="16"/>
  <c r="C14" i="15"/>
  <c r="C19" i="16"/>
  <c r="C23" i="16"/>
  <c r="C40" i="16"/>
  <c r="C4" i="18"/>
  <c r="C17" i="18"/>
  <c r="C19" i="18"/>
  <c r="C23" i="17"/>
  <c r="C32" i="18"/>
  <c r="C90" i="17"/>
  <c r="F1022" i="1"/>
  <c r="C94" i="17"/>
  <c r="C15" i="19"/>
  <c r="C17" i="19"/>
  <c r="F1051" i="1"/>
  <c r="C44" i="19"/>
  <c r="C67" i="20"/>
  <c r="C74" i="19"/>
  <c r="C77" i="20"/>
  <c r="C94" i="19"/>
  <c r="F1126" i="1"/>
  <c r="C97" i="20"/>
  <c r="C6" i="21"/>
  <c r="C8" i="21"/>
  <c r="F1156" i="1"/>
  <c r="C24" i="22"/>
  <c r="C26" i="22"/>
  <c r="C28" i="22"/>
  <c r="C34" i="21"/>
  <c r="C48" i="22"/>
  <c r="C53" i="21"/>
  <c r="C62" i="22"/>
  <c r="C64" i="21"/>
  <c r="C66" i="21"/>
  <c r="C4" i="24"/>
  <c r="C6" i="24"/>
  <c r="C8" i="24"/>
  <c r="C12" i="24"/>
  <c r="C22" i="23"/>
  <c r="F1237" i="1"/>
  <c r="C26" i="23"/>
  <c r="C33" i="24"/>
  <c r="C50" i="24"/>
  <c r="C53" i="24"/>
  <c r="C55" i="24"/>
  <c r="C63" i="24"/>
  <c r="C90" i="24"/>
  <c r="C94" i="23"/>
  <c r="F1309" i="1"/>
  <c r="C120" i="24"/>
  <c r="F1337" i="1"/>
  <c r="C122" i="24"/>
  <c r="C132" i="23"/>
  <c r="C135" i="24"/>
  <c r="C139" i="23"/>
  <c r="C144" i="24"/>
  <c r="C158" i="24"/>
  <c r="C160" i="24"/>
  <c r="C170" i="23"/>
  <c r="C180" i="24"/>
  <c r="C196" i="24"/>
  <c r="C206" i="23"/>
  <c r="F1423" i="1"/>
  <c r="C208" i="23"/>
  <c r="C212" i="23"/>
  <c r="C214" i="23"/>
  <c r="C221" i="24"/>
  <c r="F1436" i="1"/>
  <c r="C223" i="24"/>
  <c r="C242" i="24"/>
  <c r="C249" i="24"/>
  <c r="C257" i="24"/>
  <c r="C271" i="23"/>
  <c r="F1493" i="1"/>
  <c r="C278" i="23"/>
  <c r="C286" i="24"/>
  <c r="C295" i="24"/>
  <c r="C298" i="24"/>
  <c r="F1517" i="1"/>
  <c r="C302" i="23"/>
  <c r="C305" i="23"/>
  <c r="C311" i="24"/>
  <c r="C318" i="23"/>
  <c r="C321" i="24"/>
  <c r="C331" i="23"/>
  <c r="C337" i="23"/>
  <c r="C346" i="23"/>
  <c r="C358" i="24"/>
  <c r="C364" i="23"/>
  <c r="C367" i="23"/>
  <c r="C370" i="24"/>
  <c r="C404" i="23"/>
  <c r="C422" i="23"/>
  <c r="C426" i="24"/>
  <c r="C430" i="24"/>
  <c r="C433" i="24"/>
  <c r="C438" i="24"/>
  <c r="C442" i="23"/>
  <c r="C445" i="24"/>
  <c r="C453" i="23"/>
  <c r="C456" i="24"/>
  <c r="C464" i="24"/>
  <c r="C471" i="24"/>
  <c r="C5" i="26"/>
  <c r="C6" i="28"/>
  <c r="F1708" i="1"/>
  <c r="C10" i="27"/>
  <c r="F1711" i="1"/>
  <c r="C13" i="27"/>
  <c r="C19" i="28"/>
  <c r="C23" i="27"/>
  <c r="C31" i="27"/>
  <c r="C34" i="28"/>
  <c r="C47" i="28"/>
  <c r="C58" i="27"/>
  <c r="C61" i="27"/>
  <c r="C64" i="28"/>
  <c r="C69" i="28"/>
  <c r="C72" i="28"/>
  <c r="C78" i="28"/>
  <c r="C82" i="27"/>
  <c r="C83" i="28"/>
  <c r="C95" i="28"/>
  <c r="C10" i="29"/>
  <c r="C15" i="29"/>
  <c r="C42" i="29"/>
  <c r="C45" i="30"/>
  <c r="C49" i="29"/>
  <c r="C55" i="29"/>
  <c r="F1856" i="1"/>
  <c r="C62" i="29"/>
  <c r="C67" i="30"/>
  <c r="C70" i="30"/>
  <c r="F1874" i="1"/>
  <c r="C8" i="32"/>
  <c r="C13" i="32"/>
  <c r="C26" i="32"/>
  <c r="C54" i="32"/>
  <c r="C60" i="31"/>
  <c r="C66" i="31"/>
  <c r="C72" i="31"/>
  <c r="F5" i="1"/>
  <c r="C4" i="5"/>
  <c r="C13" i="6"/>
  <c r="F27" i="1"/>
  <c r="C26" i="5"/>
  <c r="C35" i="5"/>
  <c r="C55" i="5"/>
  <c r="C59" i="6"/>
  <c r="C72" i="5"/>
  <c r="F80" i="1"/>
  <c r="C79" i="6"/>
  <c r="F86" i="1"/>
  <c r="C85" i="5"/>
  <c r="F89" i="1"/>
  <c r="C90" i="6"/>
  <c r="C96" i="5"/>
  <c r="F103" i="1"/>
  <c r="C102" i="6"/>
  <c r="C105" i="6"/>
  <c r="C113" i="5"/>
  <c r="C117" i="6"/>
  <c r="C124" i="6"/>
  <c r="C127" i="5"/>
  <c r="C129" i="5"/>
  <c r="C131" i="5"/>
  <c r="F136" i="1"/>
  <c r="C135" i="6"/>
  <c r="C138" i="6"/>
  <c r="C145" i="6"/>
  <c r="C146" i="6"/>
  <c r="F151" i="1"/>
  <c r="C150" i="6"/>
  <c r="C152" i="5"/>
  <c r="C153" i="6"/>
  <c r="C159" i="6"/>
  <c r="C161" i="6"/>
  <c r="F167" i="1"/>
  <c r="C166" i="6"/>
  <c r="C168" i="5"/>
  <c r="C169" i="6"/>
  <c r="C174" i="5"/>
  <c r="C177" i="5"/>
  <c r="F185" i="1"/>
  <c r="C184" i="6"/>
  <c r="C191" i="6"/>
  <c r="C193" i="6"/>
  <c r="C6" i="7"/>
  <c r="C7" i="8"/>
  <c r="C13" i="8"/>
  <c r="C17" i="8"/>
  <c r="C28" i="7"/>
  <c r="C29" i="8"/>
  <c r="C31" i="8"/>
  <c r="C33" i="7"/>
  <c r="C36" i="8"/>
  <c r="C42" i="7"/>
  <c r="C45" i="8"/>
  <c r="C49" i="8"/>
  <c r="C52" i="8"/>
  <c r="C60" i="8"/>
  <c r="C66" i="7"/>
  <c r="C70" i="8"/>
  <c r="C74" i="7"/>
  <c r="C77" i="7"/>
  <c r="C84" i="8"/>
  <c r="C87" i="8"/>
  <c r="C90" i="8"/>
  <c r="F289" i="1"/>
  <c r="C3" i="10"/>
  <c r="C10" i="10"/>
  <c r="C13" i="10"/>
  <c r="C19" i="9"/>
  <c r="C24" i="9"/>
  <c r="C25" i="10"/>
  <c r="C27" i="10"/>
  <c r="C29" i="10"/>
  <c r="F321" i="1"/>
  <c r="C38" i="9"/>
  <c r="C40" i="9"/>
  <c r="C42" i="9"/>
  <c r="C51" i="10"/>
  <c r="C55" i="9"/>
  <c r="C58" i="10"/>
  <c r="C60" i="10"/>
  <c r="C64" i="9"/>
  <c r="C66" i="9"/>
  <c r="C71" i="9"/>
  <c r="C77" i="10"/>
  <c r="C82" i="9"/>
  <c r="C87" i="10"/>
  <c r="C91" i="9"/>
  <c r="C97" i="10"/>
  <c r="C99" i="9"/>
  <c r="C100" i="10"/>
  <c r="C104" i="9"/>
  <c r="C105" i="10"/>
  <c r="C107" i="9"/>
  <c r="C108" i="10"/>
  <c r="C112" i="9"/>
  <c r="C113" i="10"/>
  <c r="C115" i="9"/>
  <c r="C116" i="10"/>
  <c r="C120" i="9"/>
  <c r="C121" i="10"/>
  <c r="C125" i="10"/>
  <c r="C127" i="10"/>
  <c r="C129" i="9"/>
  <c r="C130" i="10"/>
  <c r="C132" i="10"/>
  <c r="C134" i="10"/>
  <c r="C138" i="10"/>
  <c r="C141" i="10"/>
  <c r="C143" i="10"/>
  <c r="C145" i="9"/>
  <c r="C147" i="9"/>
  <c r="F435" i="1"/>
  <c r="C149" i="9"/>
  <c r="C154" i="9"/>
  <c r="C155" i="10"/>
  <c r="C158" i="10"/>
  <c r="C163" i="10"/>
  <c r="C167" i="10"/>
  <c r="C169" i="9"/>
  <c r="C171" i="9"/>
  <c r="C174" i="10"/>
  <c r="C179" i="9"/>
  <c r="C185" i="9"/>
  <c r="C187" i="10"/>
  <c r="C189" i="10"/>
  <c r="C191" i="10"/>
  <c r="C193" i="9"/>
  <c r="C194" i="10"/>
  <c r="C196" i="10"/>
  <c r="C197" i="10"/>
  <c r="C199" i="10"/>
  <c r="C201" i="10"/>
  <c r="C202" i="10"/>
  <c r="C205" i="10"/>
  <c r="C209" i="9"/>
  <c r="F498" i="1"/>
  <c r="C214" i="10"/>
  <c r="F502" i="1"/>
  <c r="C216" i="9"/>
  <c r="C217" i="10"/>
  <c r="C219" i="10"/>
  <c r="C222" i="10"/>
  <c r="C224" i="9"/>
  <c r="C227" i="9"/>
  <c r="C232" i="10"/>
  <c r="C236" i="9"/>
  <c r="C240" i="10"/>
  <c r="C242" i="9"/>
  <c r="C243" i="10"/>
  <c r="C245" i="10"/>
  <c r="C248" i="10"/>
  <c r="C250" i="10"/>
  <c r="C252" i="9"/>
  <c r="C256" i="10"/>
  <c r="C260" i="9"/>
  <c r="C265" i="9"/>
  <c r="C267" i="10"/>
  <c r="C275" i="9"/>
  <c r="C278" i="10"/>
  <c r="C281" i="9"/>
  <c r="C282" i="10"/>
  <c r="C284" i="10"/>
  <c r="C286" i="10"/>
  <c r="C289" i="9"/>
  <c r="C290" i="10"/>
  <c r="C292" i="10"/>
  <c r="C293" i="10"/>
  <c r="C295" i="10"/>
  <c r="C297" i="10"/>
  <c r="C301" i="10"/>
  <c r="C307" i="10"/>
  <c r="C312" i="9"/>
  <c r="C323" i="10"/>
  <c r="C331" i="9"/>
  <c r="C332" i="10"/>
  <c r="C334" i="10"/>
  <c r="C338" i="9"/>
  <c r="C341" i="10"/>
  <c r="C346" i="10"/>
  <c r="C348" i="10"/>
  <c r="C351" i="10"/>
  <c r="C353" i="10"/>
  <c r="C359" i="10"/>
  <c r="C361" i="10"/>
  <c r="C366" i="10"/>
  <c r="C368" i="10"/>
  <c r="C372" i="9"/>
  <c r="F660" i="1"/>
  <c r="C374" i="9"/>
  <c r="C378" i="10"/>
  <c r="C383" i="10"/>
  <c r="C387" i="10"/>
  <c r="C389" i="10"/>
  <c r="F677" i="1"/>
  <c r="C391" i="9"/>
  <c r="F682" i="1"/>
  <c r="C396" i="9"/>
  <c r="C403" i="9"/>
  <c r="C3" i="12"/>
  <c r="H780" i="1"/>
  <c r="F711" i="1"/>
  <c r="C7" i="11"/>
  <c r="C8" i="11"/>
  <c r="C10" i="11"/>
  <c r="C14" i="11"/>
  <c r="C17" i="12"/>
  <c r="C19" i="12"/>
  <c r="C21" i="12"/>
  <c r="C25" i="12"/>
  <c r="C27" i="12"/>
  <c r="C32" i="11"/>
  <c r="C34" i="11"/>
  <c r="C40" i="12"/>
  <c r="C44" i="12"/>
  <c r="C46" i="11"/>
  <c r="C48" i="12"/>
  <c r="F754" i="1"/>
  <c r="C50" i="12"/>
  <c r="C52" i="12"/>
  <c r="C54" i="12"/>
  <c r="C61" i="11"/>
  <c r="C69" i="11"/>
  <c r="C72" i="11"/>
  <c r="C75" i="12"/>
  <c r="C4" i="14"/>
  <c r="C6" i="14"/>
  <c r="C11" i="14"/>
  <c r="C13" i="13"/>
  <c r="C15" i="13"/>
  <c r="F796" i="1"/>
  <c r="C17" i="13"/>
  <c r="C21" i="13"/>
  <c r="C27" i="14"/>
  <c r="C29" i="13"/>
  <c r="F814" i="1"/>
  <c r="C37" i="13"/>
  <c r="F818" i="1"/>
  <c r="C39" i="14"/>
  <c r="C53" i="13"/>
  <c r="C59" i="14"/>
  <c r="C61" i="13"/>
  <c r="F841" i="1"/>
  <c r="C62" i="14"/>
  <c r="C66" i="14"/>
  <c r="F847" i="1"/>
  <c r="C74" i="14"/>
  <c r="C80" i="14"/>
  <c r="C83" i="13"/>
  <c r="F872" i="1"/>
  <c r="C93" i="13"/>
  <c r="C95" i="13"/>
  <c r="F876" i="1"/>
  <c r="C97" i="13"/>
  <c r="C106" i="14"/>
  <c r="F892" i="1"/>
  <c r="C113" i="13"/>
  <c r="C3" i="15"/>
  <c r="G933" i="1"/>
  <c r="C4" i="16"/>
  <c r="F898" i="1"/>
  <c r="C6" i="16"/>
  <c r="C12" i="16"/>
  <c r="C22" i="15"/>
  <c r="C27" i="16"/>
  <c r="C31" i="15"/>
  <c r="C34" i="16"/>
  <c r="C36" i="16"/>
  <c r="C3" i="17"/>
  <c r="G1033" i="1"/>
  <c r="C8" i="17"/>
  <c r="F942" i="1"/>
  <c r="F943" i="1"/>
  <c r="C11" i="17"/>
  <c r="C13" i="17"/>
  <c r="C15" i="17"/>
  <c r="F953" i="1"/>
  <c r="C21" i="18"/>
  <c r="C23" i="18"/>
  <c r="C26" i="17"/>
  <c r="C30" i="17"/>
  <c r="C34" i="17"/>
  <c r="C35" i="18"/>
  <c r="C39" i="17"/>
  <c r="C40" i="18"/>
  <c r="F974" i="1"/>
  <c r="C42" i="18"/>
  <c r="C46" i="17"/>
  <c r="F980" i="1"/>
  <c r="C48" i="17"/>
  <c r="C49" i="17"/>
  <c r="C53" i="17"/>
  <c r="C55" i="17"/>
  <c r="C58" i="17"/>
  <c r="C63" i="17"/>
  <c r="C66" i="17"/>
  <c r="C67" i="18"/>
  <c r="F1004" i="1"/>
  <c r="C72" i="18"/>
  <c r="C76" i="18"/>
  <c r="C80" i="18"/>
  <c r="C82" i="18"/>
  <c r="C84" i="18"/>
  <c r="C86" i="17"/>
  <c r="C89" i="17"/>
  <c r="C90" i="18"/>
  <c r="C92" i="18"/>
  <c r="C98" i="17"/>
  <c r="C4" i="19"/>
  <c r="C5" i="20"/>
  <c r="C9" i="20"/>
  <c r="C11" i="19"/>
  <c r="C15" i="20"/>
  <c r="C21" i="19"/>
  <c r="C22" i="20"/>
  <c r="C24" i="20"/>
  <c r="C26" i="19"/>
  <c r="C30" i="19"/>
  <c r="C35" i="19"/>
  <c r="C36" i="20"/>
  <c r="C38" i="19"/>
  <c r="C46" i="19"/>
  <c r="C51" i="19"/>
  <c r="C52" i="19"/>
  <c r="C57" i="20"/>
  <c r="C59" i="19"/>
  <c r="C60" i="19"/>
  <c r="C61" i="20"/>
  <c r="F1097" i="1"/>
  <c r="C65" i="19"/>
  <c r="C76" i="19"/>
  <c r="C79" i="19"/>
  <c r="F1113" i="1"/>
  <c r="C81" i="19"/>
  <c r="C84" i="20"/>
  <c r="C91" i="19"/>
  <c r="C94" i="20"/>
  <c r="C96" i="20"/>
  <c r="C98" i="19"/>
  <c r="C99" i="20"/>
  <c r="C101" i="20"/>
  <c r="C102" i="20"/>
  <c r="C104" i="20"/>
  <c r="C110" i="20"/>
  <c r="C112" i="20"/>
  <c r="C115" i="19"/>
  <c r="C3" i="21"/>
  <c r="G1216" i="1"/>
  <c r="F1161" i="1"/>
  <c r="C13" i="21"/>
  <c r="C14" i="21"/>
  <c r="C15" i="22"/>
  <c r="C17" i="21"/>
  <c r="C23" i="21"/>
  <c r="C25" i="21"/>
  <c r="F1184" i="1"/>
  <c r="C36" i="21"/>
  <c r="C39" i="21"/>
  <c r="F1198" i="1"/>
  <c r="C50" i="22"/>
  <c r="F1200" i="1"/>
  <c r="C52" i="21"/>
  <c r="C55" i="21"/>
  <c r="C58" i="21"/>
  <c r="F1208" i="1"/>
  <c r="C60" i="21"/>
  <c r="C63" i="21"/>
  <c r="C64" i="22"/>
  <c r="F1214" i="1"/>
  <c r="C66" i="22"/>
  <c r="C3" i="23"/>
  <c r="G1690" i="1"/>
  <c r="C5" i="23"/>
  <c r="C7" i="23"/>
  <c r="C14" i="24"/>
  <c r="C16" i="24"/>
  <c r="C19" i="24"/>
  <c r="C21" i="23"/>
  <c r="C22" i="24"/>
  <c r="C24" i="24"/>
  <c r="C27" i="24"/>
  <c r="C29" i="23"/>
  <c r="C30" i="24"/>
  <c r="C37" i="23"/>
  <c r="C39" i="23"/>
  <c r="C47" i="24"/>
  <c r="C52" i="24"/>
  <c r="C60" i="24"/>
  <c r="C65" i="24"/>
  <c r="C68" i="24"/>
  <c r="F1287" i="1"/>
  <c r="C72" i="23"/>
  <c r="C74" i="23"/>
  <c r="C76" i="24"/>
  <c r="C78" i="24"/>
  <c r="C81" i="24"/>
  <c r="C84" i="24"/>
  <c r="F1303" i="1"/>
  <c r="C88" i="23"/>
  <c r="C92" i="23"/>
  <c r="F1311" i="1"/>
  <c r="C96" i="23"/>
  <c r="C101" i="23"/>
  <c r="C102" i="24"/>
  <c r="C106" i="23"/>
  <c r="C113" i="24"/>
  <c r="C116" i="23"/>
  <c r="C119" i="24"/>
  <c r="C121" i="23"/>
  <c r="C124" i="24"/>
  <c r="C129" i="24"/>
  <c r="C132" i="24"/>
  <c r="C134" i="23"/>
  <c r="C137" i="24"/>
  <c r="C141" i="23"/>
  <c r="C146" i="23"/>
  <c r="C148" i="23"/>
  <c r="F1367" i="1"/>
  <c r="C152" i="23"/>
  <c r="C153" i="24"/>
  <c r="F1370" i="1"/>
  <c r="C155" i="24"/>
  <c r="F1376" i="1"/>
  <c r="C161" i="23"/>
  <c r="F1377" i="1"/>
  <c r="C162" i="24"/>
  <c r="C163" i="24"/>
  <c r="C168" i="24"/>
  <c r="C172" i="23"/>
  <c r="C174" i="23"/>
  <c r="F1391" i="1"/>
  <c r="C176" i="23"/>
  <c r="C177" i="24"/>
  <c r="C179" i="23"/>
  <c r="F1396" i="1"/>
  <c r="C181" i="23"/>
  <c r="F1397" i="1"/>
  <c r="C182" i="23"/>
  <c r="C183" i="24"/>
  <c r="C194" i="23"/>
  <c r="F1412" i="1"/>
  <c r="C197" i="23"/>
  <c r="C199" i="24"/>
  <c r="C202" i="23"/>
  <c r="C205" i="23"/>
  <c r="F1421" i="1"/>
  <c r="C206" i="24"/>
  <c r="C210" i="23"/>
  <c r="C212" i="24"/>
  <c r="F1431" i="1"/>
  <c r="C216" i="23"/>
  <c r="C222" i="23"/>
  <c r="C225" i="24"/>
  <c r="C226" i="24"/>
  <c r="C230" i="23"/>
  <c r="C237" i="24"/>
  <c r="C241" i="24"/>
  <c r="C250" i="23"/>
  <c r="C253" i="24"/>
  <c r="C259" i="23"/>
  <c r="C262" i="24"/>
  <c r="C264" i="24"/>
  <c r="C267" i="24"/>
  <c r="C269" i="24"/>
  <c r="C271" i="24"/>
  <c r="C273" i="23"/>
  <c r="F1489" i="1"/>
  <c r="C274" i="24"/>
  <c r="C276" i="24"/>
  <c r="C278" i="24"/>
  <c r="C280" i="24"/>
  <c r="C283" i="23"/>
  <c r="F1500" i="1"/>
  <c r="C285" i="23"/>
  <c r="C287" i="23"/>
  <c r="C289" i="23"/>
  <c r="C294" i="23"/>
  <c r="F1511" i="1"/>
  <c r="C296" i="23"/>
  <c r="C297" i="24"/>
  <c r="C299" i="23"/>
  <c r="F1516" i="1"/>
  <c r="C301" i="23"/>
  <c r="C302" i="24"/>
  <c r="F1519" i="1"/>
  <c r="C304" i="23"/>
  <c r="C305" i="24"/>
  <c r="C306" i="24"/>
  <c r="C308" i="24"/>
  <c r="C310" i="24"/>
  <c r="C313" i="24"/>
  <c r="C314" i="24"/>
  <c r="C316" i="24"/>
  <c r="C318" i="24"/>
  <c r="F1537" i="1"/>
  <c r="C324" i="24"/>
  <c r="C326" i="24"/>
  <c r="C328" i="24"/>
  <c r="C334" i="23"/>
  <c r="C337" i="24"/>
  <c r="F1554" i="1"/>
  <c r="C339" i="24"/>
  <c r="C343" i="23"/>
  <c r="C344" i="24"/>
  <c r="C346" i="24"/>
  <c r="C348" i="23"/>
  <c r="C349" i="24"/>
  <c r="C351" i="24"/>
  <c r="C353" i="24"/>
  <c r="C357" i="23"/>
  <c r="C362" i="24"/>
  <c r="C364" i="24"/>
  <c r="C367" i="24"/>
  <c r="F1587" i="1"/>
  <c r="C372" i="24"/>
  <c r="C373" i="24"/>
  <c r="C375" i="24"/>
  <c r="C377" i="24"/>
  <c r="C383" i="23"/>
  <c r="C386" i="24"/>
  <c r="C388" i="23"/>
  <c r="C392" i="24"/>
  <c r="F1609" i="1"/>
  <c r="C394" i="23"/>
  <c r="C396" i="23"/>
  <c r="C398" i="23"/>
  <c r="C402" i="24"/>
  <c r="F1619" i="1"/>
  <c r="C404" i="24"/>
  <c r="C406" i="24"/>
  <c r="C407" i="24"/>
  <c r="C411" i="23"/>
  <c r="C413" i="23"/>
  <c r="C417" i="24"/>
  <c r="C422" i="24"/>
  <c r="C423" i="24"/>
  <c r="C427" i="23"/>
  <c r="C429" i="23"/>
  <c r="C432" i="24"/>
  <c r="F1656" i="1"/>
  <c r="C441" i="23"/>
  <c r="C442" i="24"/>
  <c r="C444" i="24"/>
  <c r="C446" i="23"/>
  <c r="C449" i="24"/>
  <c r="C451" i="24"/>
  <c r="C457" i="23"/>
  <c r="C465" i="23"/>
  <c r="C468" i="24"/>
  <c r="C470" i="23"/>
  <c r="F1687" i="1"/>
  <c r="C472" i="23"/>
  <c r="C4" i="25"/>
  <c r="C7" i="26"/>
  <c r="F1698" i="1"/>
  <c r="C9" i="25"/>
  <c r="C3" i="27"/>
  <c r="G1795" i="1"/>
  <c r="C7" i="27"/>
  <c r="C8" i="28"/>
  <c r="C13" i="28"/>
  <c r="F1713" i="1"/>
  <c r="C15" i="28"/>
  <c r="C29" i="28"/>
  <c r="F1729" i="1"/>
  <c r="C31" i="28"/>
  <c r="C33" i="27"/>
  <c r="C39" i="27"/>
  <c r="C40" i="28"/>
  <c r="C42" i="28"/>
  <c r="C44" i="28"/>
  <c r="C46" i="27"/>
  <c r="C50" i="27"/>
  <c r="C53" i="28"/>
  <c r="C55" i="27"/>
  <c r="C59" i="28"/>
  <c r="C63" i="27"/>
  <c r="C68" i="28"/>
  <c r="C71" i="28"/>
  <c r="C75" i="28"/>
  <c r="C77" i="28"/>
  <c r="C85" i="28"/>
  <c r="C87" i="28"/>
  <c r="C89" i="28"/>
  <c r="C92" i="28"/>
  <c r="C96" i="27"/>
  <c r="C3" i="30"/>
  <c r="H1867" i="1"/>
  <c r="F1799" i="1"/>
  <c r="C5" i="29"/>
  <c r="C6" i="30"/>
  <c r="C10" i="30"/>
  <c r="C11" i="30"/>
  <c r="C13" i="29"/>
  <c r="C15" i="30"/>
  <c r="C17" i="30"/>
  <c r="C25" i="30"/>
  <c r="C27" i="30"/>
  <c r="C30" i="30"/>
  <c r="C34" i="30"/>
  <c r="C36" i="29"/>
  <c r="F1832" i="1"/>
  <c r="C38" i="29"/>
  <c r="C41" i="29"/>
  <c r="C42" i="30"/>
  <c r="C44" i="29"/>
  <c r="F1840" i="1"/>
  <c r="C46" i="29"/>
  <c r="C49" i="30"/>
  <c r="C51" i="29"/>
  <c r="C52" i="29"/>
  <c r="F1848" i="1"/>
  <c r="C54" i="29"/>
  <c r="C57" i="30"/>
  <c r="C60" i="30"/>
  <c r="C64" i="29"/>
  <c r="C66" i="29"/>
  <c r="C69" i="30"/>
  <c r="F1866" i="1"/>
  <c r="C72" i="30"/>
  <c r="C4" i="31"/>
  <c r="C7" i="31"/>
  <c r="C9" i="31"/>
  <c r="C12" i="31"/>
  <c r="F1880" i="1"/>
  <c r="C14" i="31"/>
  <c r="C16" i="31"/>
  <c r="C19" i="32"/>
  <c r="C23" i="31"/>
  <c r="C25" i="31"/>
  <c r="C28" i="32"/>
  <c r="C30" i="32"/>
  <c r="C34" i="31"/>
  <c r="C35" i="32"/>
  <c r="C37" i="32"/>
  <c r="C41" i="31"/>
  <c r="C44" i="31"/>
  <c r="F1912" i="1"/>
  <c r="C46" i="31"/>
  <c r="C48" i="31"/>
  <c r="C51" i="32"/>
  <c r="F1921" i="1"/>
  <c r="C55" i="31"/>
  <c r="C57" i="31"/>
  <c r="F1925" i="1"/>
  <c r="C59" i="31"/>
  <c r="C60" i="32"/>
  <c r="C62" i="32"/>
  <c r="F1930" i="1"/>
  <c r="C64" i="32"/>
  <c r="C66" i="32"/>
  <c r="C70" i="32"/>
  <c r="F1938" i="1"/>
  <c r="C72" i="32"/>
  <c r="C74" i="32"/>
  <c r="C77" i="32"/>
  <c r="C79" i="32"/>
  <c r="C65" i="5"/>
  <c r="C104" i="5"/>
  <c r="C134" i="5"/>
  <c r="C146" i="5"/>
  <c r="C56" i="7"/>
  <c r="C83" i="7"/>
  <c r="C24" i="8"/>
  <c r="C35" i="8"/>
  <c r="C56" i="8"/>
  <c r="C67" i="8"/>
  <c r="C7" i="9"/>
  <c r="C47" i="9"/>
  <c r="C162" i="9"/>
  <c r="C197" i="9"/>
  <c r="C221" i="9"/>
  <c r="C308" i="9"/>
  <c r="C321" i="9"/>
  <c r="C342" i="9"/>
  <c r="C247" i="24"/>
  <c r="C251" i="24"/>
  <c r="C254" i="24"/>
  <c r="C260" i="24"/>
  <c r="F1481" i="1"/>
  <c r="C266" i="23"/>
  <c r="F1484" i="1"/>
  <c r="C269" i="23"/>
  <c r="F1495" i="1"/>
  <c r="C280" i="23"/>
  <c r="C284" i="24"/>
  <c r="C288" i="24"/>
  <c r="C293" i="24"/>
  <c r="C297" i="23"/>
  <c r="C300" i="24"/>
  <c r="C303" i="24"/>
  <c r="C313" i="23"/>
  <c r="F1535" i="1"/>
  <c r="C320" i="23"/>
  <c r="C326" i="23"/>
  <c r="F1545" i="1"/>
  <c r="C330" i="23"/>
  <c r="F1548" i="1"/>
  <c r="C333" i="23"/>
  <c r="C339" i="23"/>
  <c r="C342" i="24"/>
  <c r="C351" i="23"/>
  <c r="C355" i="23"/>
  <c r="C360" i="24"/>
  <c r="F1580" i="1"/>
  <c r="C365" i="24"/>
  <c r="C372" i="23"/>
  <c r="C375" i="23"/>
  <c r="C382" i="24"/>
  <c r="F1601" i="1"/>
  <c r="C386" i="23"/>
  <c r="C392" i="23"/>
  <c r="C397" i="24"/>
  <c r="C406" i="23"/>
  <c r="C410" i="24"/>
  <c r="C414" i="24"/>
  <c r="C420" i="24"/>
  <c r="C428" i="24"/>
  <c r="C436" i="24"/>
  <c r="C440" i="24"/>
  <c r="C447" i="24"/>
  <c r="C454" i="24"/>
  <c r="C458" i="23"/>
  <c r="C460" i="24"/>
  <c r="C462" i="24"/>
  <c r="C466" i="24"/>
  <c r="C4" i="28"/>
  <c r="F1706" i="1"/>
  <c r="C8" i="27"/>
  <c r="C11" i="28"/>
  <c r="C15" i="27"/>
  <c r="C18" i="27"/>
  <c r="C21" i="28"/>
  <c r="C36" i="28"/>
  <c r="C49" i="28"/>
  <c r="C53" i="27"/>
  <c r="C59" i="27"/>
  <c r="C71" i="27"/>
  <c r="C74" i="27"/>
  <c r="C77" i="27"/>
  <c r="F1778" i="1"/>
  <c r="C80" i="28"/>
  <c r="C90" i="28"/>
  <c r="F1792" i="1"/>
  <c r="C94" i="27"/>
  <c r="C3" i="29"/>
  <c r="G1867" i="1"/>
  <c r="C6" i="29"/>
  <c r="C20" i="29"/>
  <c r="C25" i="29"/>
  <c r="C27" i="29"/>
  <c r="C28" i="30"/>
  <c r="C32" i="29"/>
  <c r="C34" i="29"/>
  <c r="C37" i="30"/>
  <c r="C39" i="29"/>
  <c r="C47" i="29"/>
  <c r="C53" i="30"/>
  <c r="C57" i="29"/>
  <c r="C60" i="29"/>
  <c r="C65" i="30"/>
  <c r="C72" i="29"/>
  <c r="C6" i="32"/>
  <c r="C10" i="32"/>
  <c r="C19" i="31"/>
  <c r="F1890" i="1"/>
  <c r="C24" i="32"/>
  <c r="C28" i="31"/>
  <c r="C32" i="31"/>
  <c r="C42" i="32"/>
  <c r="C47" i="32"/>
  <c r="C58" i="32"/>
  <c r="C64" i="31"/>
  <c r="C67" i="32"/>
  <c r="C74" i="31"/>
  <c r="C7" i="5"/>
  <c r="F13" i="1"/>
  <c r="C12" i="5"/>
  <c r="C15" i="5"/>
  <c r="C27" i="6"/>
  <c r="C33" i="6"/>
  <c r="C41" i="5"/>
  <c r="C44" i="6"/>
  <c r="C49" i="5"/>
  <c r="F63" i="1"/>
  <c r="C62" i="6"/>
  <c r="C70" i="5"/>
  <c r="C73" i="6"/>
  <c r="C76" i="6"/>
  <c r="F87" i="1"/>
  <c r="C86" i="6"/>
  <c r="C89" i="5"/>
  <c r="F93" i="1"/>
  <c r="C92" i="5"/>
  <c r="C106" i="6"/>
  <c r="F4" i="1"/>
  <c r="C3" i="5"/>
  <c r="C4" i="6"/>
  <c r="F8" i="1"/>
  <c r="C7" i="6"/>
  <c r="C9" i="5"/>
  <c r="C10" i="6"/>
  <c r="F16" i="1"/>
  <c r="C15" i="6"/>
  <c r="C19" i="6"/>
  <c r="C31" i="5"/>
  <c r="C32" i="5"/>
  <c r="F35" i="1"/>
  <c r="C34" i="5"/>
  <c r="C35" i="6"/>
  <c r="F38" i="1"/>
  <c r="C37" i="5"/>
  <c r="C38" i="5"/>
  <c r="C41" i="6"/>
  <c r="C46" i="5"/>
  <c r="C49" i="6"/>
  <c r="C52" i="6"/>
  <c r="F56" i="1"/>
  <c r="C55" i="6"/>
  <c r="C58" i="6"/>
  <c r="F68" i="1"/>
  <c r="C67" i="6"/>
  <c r="F78" i="1"/>
  <c r="C77" i="5"/>
  <c r="C78" i="5"/>
  <c r="C81" i="5"/>
  <c r="F84" i="1"/>
  <c r="C83" i="6"/>
  <c r="C87" i="5"/>
  <c r="C88" i="5"/>
  <c r="C89" i="6"/>
  <c r="C95" i="5"/>
  <c r="C96" i="6"/>
  <c r="C101" i="6"/>
  <c r="F107" i="1"/>
  <c r="C108" i="6"/>
  <c r="C110" i="5"/>
  <c r="C113" i="6"/>
  <c r="C114" i="6"/>
  <c r="C116" i="6"/>
  <c r="F126" i="1"/>
  <c r="C125" i="5"/>
  <c r="C126" i="5"/>
  <c r="C127" i="6"/>
  <c r="C129" i="6"/>
  <c r="F132" i="1"/>
  <c r="C131" i="6"/>
  <c r="C148" i="6"/>
  <c r="C151" i="5"/>
  <c r="F155" i="1"/>
  <c r="C154" i="5"/>
  <c r="C158" i="5"/>
  <c r="C160" i="5"/>
  <c r="C162" i="5"/>
  <c r="C165" i="6"/>
  <c r="C167" i="5"/>
  <c r="F171" i="1"/>
  <c r="C170" i="5"/>
  <c r="F172" i="1"/>
  <c r="C171" i="6"/>
  <c r="C177" i="6"/>
  <c r="C178" i="6"/>
  <c r="C181" i="6"/>
  <c r="C186" i="6"/>
  <c r="C192" i="5"/>
  <c r="C4" i="8"/>
  <c r="C8" i="7"/>
  <c r="C10" i="7"/>
  <c r="C12" i="8"/>
  <c r="F212" i="1"/>
  <c r="C18" i="7"/>
  <c r="C21" i="8"/>
  <c r="C26" i="8"/>
  <c r="C30" i="7"/>
  <c r="C37" i="7"/>
  <c r="C44" i="8"/>
  <c r="F244" i="1"/>
  <c r="C50" i="7"/>
  <c r="F247" i="1"/>
  <c r="C58" i="7"/>
  <c r="F255" i="1"/>
  <c r="C69" i="7"/>
  <c r="C74" i="8"/>
  <c r="C77" i="8"/>
  <c r="C79" i="8"/>
  <c r="C82" i="8"/>
  <c r="F280" i="1"/>
  <c r="C91" i="7"/>
  <c r="C7" i="10"/>
  <c r="C14" i="9"/>
  <c r="C17" i="10"/>
  <c r="C24" i="10"/>
  <c r="C26" i="9"/>
  <c r="C30" i="9"/>
  <c r="F319" i="1"/>
  <c r="C35" i="9"/>
  <c r="C36" i="10"/>
  <c r="C40" i="10"/>
  <c r="C45" i="10"/>
  <c r="C50" i="9"/>
  <c r="C53" i="10"/>
  <c r="C55" i="10"/>
  <c r="F347" i="1"/>
  <c r="C61" i="9"/>
  <c r="C63" i="9"/>
  <c r="C66" i="10"/>
  <c r="C71" i="10"/>
  <c r="C74" i="10"/>
  <c r="C78" i="9"/>
  <c r="C81" i="9"/>
  <c r="C82" i="10"/>
  <c r="C84" i="10"/>
  <c r="C88" i="9"/>
  <c r="C91" i="10"/>
  <c r="C95" i="9"/>
  <c r="C103" i="9"/>
  <c r="C104" i="10"/>
  <c r="C106" i="9"/>
  <c r="C111" i="9"/>
  <c r="C112" i="10"/>
  <c r="C114" i="9"/>
  <c r="C119" i="9"/>
  <c r="C120" i="10"/>
  <c r="C122" i="9"/>
  <c r="F410" i="1"/>
  <c r="C124" i="9"/>
  <c r="C129" i="10"/>
  <c r="C133" i="9"/>
  <c r="C135" i="9"/>
  <c r="C139" i="9"/>
  <c r="C145" i="10"/>
  <c r="C147" i="10"/>
  <c r="C149" i="10"/>
  <c r="C151" i="10"/>
  <c r="C153" i="9"/>
  <c r="C154" i="10"/>
  <c r="F445" i="1"/>
  <c r="C159" i="9"/>
  <c r="C161" i="9"/>
  <c r="C164" i="9"/>
  <c r="C169" i="10"/>
  <c r="C171" i="10"/>
  <c r="C173" i="9"/>
  <c r="C176" i="10"/>
  <c r="C178" i="9"/>
  <c r="C179" i="10"/>
  <c r="C182" i="10"/>
  <c r="C188" i="9"/>
  <c r="C193" i="10"/>
  <c r="C195" i="9"/>
  <c r="F486" i="1"/>
  <c r="C200" i="9"/>
  <c r="F488" i="1"/>
  <c r="C203" i="9"/>
  <c r="C207" i="10"/>
  <c r="F496" i="1"/>
  <c r="C210" i="10"/>
  <c r="C212" i="9"/>
  <c r="C213" i="9"/>
  <c r="C218" i="9"/>
  <c r="F509" i="1"/>
  <c r="C223" i="9"/>
  <c r="C224" i="10"/>
  <c r="C227" i="10"/>
  <c r="C229" i="10"/>
  <c r="C233" i="9"/>
  <c r="C235" i="9"/>
  <c r="C236" i="10"/>
  <c r="C237" i="10"/>
  <c r="C241" i="9"/>
  <c r="C249" i="9"/>
  <c r="C251" i="9"/>
  <c r="C252" i="10"/>
  <c r="C254" i="10"/>
  <c r="C257" i="9"/>
  <c r="C258" i="10"/>
  <c r="C260" i="10"/>
  <c r="C261" i="10"/>
  <c r="C263" i="10"/>
  <c r="C265" i="10"/>
  <c r="C269" i="10"/>
  <c r="C275" i="10"/>
  <c r="C277" i="9"/>
  <c r="C283" i="9"/>
  <c r="C291" i="9"/>
  <c r="F579" i="1"/>
  <c r="C296" i="9"/>
  <c r="F584" i="1"/>
  <c r="F594" i="1"/>
  <c r="C310" i="10"/>
  <c r="C315" i="9"/>
  <c r="C317" i="10"/>
  <c r="C319" i="10"/>
  <c r="C321" i="10"/>
  <c r="C324" i="9"/>
  <c r="C325" i="10"/>
  <c r="C331" i="10"/>
  <c r="C333" i="9"/>
  <c r="C335" i="9"/>
  <c r="C337" i="9"/>
  <c r="C338" i="10"/>
  <c r="C340" i="9"/>
  <c r="F631" i="1"/>
  <c r="C345" i="10"/>
  <c r="C347" i="9"/>
  <c r="C360" i="9"/>
  <c r="F650" i="1"/>
  <c r="C364" i="9"/>
  <c r="C370" i="10"/>
  <c r="C372" i="10"/>
  <c r="C374" i="10"/>
  <c r="C375" i="10"/>
  <c r="F665" i="1"/>
  <c r="C380" i="10"/>
  <c r="C384" i="9"/>
  <c r="C388" i="9"/>
  <c r="C394" i="10"/>
  <c r="C399" i="10"/>
  <c r="F687" i="1"/>
  <c r="C403" i="10"/>
  <c r="C405" i="10"/>
  <c r="C407" i="10"/>
  <c r="C411" i="10"/>
  <c r="C413" i="10"/>
  <c r="C415" i="10"/>
  <c r="C418" i="9"/>
  <c r="C8" i="12"/>
  <c r="C12" i="12"/>
  <c r="C16" i="11"/>
  <c r="C18" i="11"/>
  <c r="F724" i="1"/>
  <c r="C20" i="11"/>
  <c r="C22" i="11"/>
  <c r="F727" i="1"/>
  <c r="C23" i="11"/>
  <c r="C24" i="11"/>
  <c r="C26" i="11"/>
  <c r="F732" i="1"/>
  <c r="C28" i="11"/>
  <c r="C30" i="11"/>
  <c r="C32" i="12"/>
  <c r="C36" i="12"/>
  <c r="C41" i="11"/>
  <c r="C45" i="11"/>
  <c r="C49" i="11"/>
  <c r="C53" i="11"/>
  <c r="C57" i="12"/>
  <c r="C59" i="12"/>
  <c r="C64" i="11"/>
  <c r="C66" i="11"/>
  <c r="C71" i="11"/>
  <c r="C72" i="12"/>
  <c r="C74" i="11"/>
  <c r="F783" i="1"/>
  <c r="C5" i="13"/>
  <c r="C8" i="14"/>
  <c r="C10" i="13"/>
  <c r="F791" i="1"/>
  <c r="C12" i="13"/>
  <c r="C13" i="14"/>
  <c r="C17" i="14"/>
  <c r="C21" i="14"/>
  <c r="C23" i="13"/>
  <c r="C28" i="13"/>
  <c r="C29" i="14"/>
  <c r="C33" i="14"/>
  <c r="C35" i="13"/>
  <c r="C37" i="14"/>
  <c r="C43" i="13"/>
  <c r="C46" i="14"/>
  <c r="C53" i="14"/>
  <c r="C55" i="13"/>
  <c r="C60" i="13"/>
  <c r="C61" i="14"/>
  <c r="F842" i="1"/>
  <c r="C63" i="13"/>
  <c r="C65" i="14"/>
  <c r="C67" i="13"/>
  <c r="C68" i="13"/>
  <c r="C77" i="14"/>
  <c r="F866" i="1"/>
  <c r="C87" i="14"/>
  <c r="C93" i="14"/>
  <c r="C98" i="13"/>
  <c r="C105" i="13"/>
  <c r="C108" i="14"/>
  <c r="C112" i="13"/>
  <c r="C3" i="16"/>
  <c r="H933" i="1"/>
  <c r="C5" i="15"/>
  <c r="C9" i="16"/>
  <c r="C13" i="15"/>
  <c r="F906" i="1"/>
  <c r="C14" i="16"/>
  <c r="C17" i="15"/>
  <c r="C20" i="16"/>
  <c r="C24" i="16"/>
  <c r="C26" i="15"/>
  <c r="C31" i="16"/>
  <c r="C33" i="15"/>
  <c r="C37" i="15"/>
  <c r="C3" i="18"/>
  <c r="H1033" i="1"/>
  <c r="C10" i="17"/>
  <c r="C11" i="18"/>
  <c r="F948" i="1"/>
  <c r="C16" i="18"/>
  <c r="C18" i="18"/>
  <c r="C20" i="18"/>
  <c r="C22" i="17"/>
  <c r="C25" i="17"/>
  <c r="C26" i="18"/>
  <c r="C28" i="18"/>
  <c r="C33" i="17"/>
  <c r="C39" i="18"/>
  <c r="C44" i="18"/>
  <c r="C49" i="18"/>
  <c r="C51" i="18"/>
  <c r="F985" i="1"/>
  <c r="C53" i="18"/>
  <c r="C55" i="18"/>
  <c r="C58" i="18"/>
  <c r="C60" i="18"/>
  <c r="C65" i="17"/>
  <c r="C70" i="17"/>
  <c r="C73" i="17"/>
  <c r="F1007" i="1"/>
  <c r="C75" i="17"/>
  <c r="C77" i="17"/>
  <c r="C79" i="17"/>
  <c r="C81" i="17"/>
  <c r="C88" i="17"/>
  <c r="C89" i="18"/>
  <c r="C93" i="17"/>
  <c r="C95" i="17"/>
  <c r="C97" i="17"/>
  <c r="C98" i="18"/>
  <c r="C100" i="18"/>
  <c r="C4" i="20"/>
  <c r="F1040" i="1"/>
  <c r="C8" i="19"/>
  <c r="C11" i="20"/>
  <c r="C20" i="19"/>
  <c r="C21" i="20"/>
  <c r="F1055" i="1"/>
  <c r="C23" i="19"/>
  <c r="C28" i="20"/>
  <c r="C33" i="20"/>
  <c r="C38" i="20"/>
  <c r="C43" i="19"/>
  <c r="C46" i="20"/>
  <c r="C48" i="20"/>
  <c r="C52" i="20"/>
  <c r="C54" i="20"/>
  <c r="C58" i="19"/>
  <c r="C62" i="19"/>
  <c r="C70" i="20"/>
  <c r="C76" i="20"/>
  <c r="C81" i="20"/>
  <c r="C83" i="19"/>
  <c r="C86" i="20"/>
  <c r="C89" i="20"/>
  <c r="C91" i="20"/>
  <c r="C93" i="20"/>
  <c r="C95" i="19"/>
  <c r="F1129" i="1"/>
  <c r="C97" i="19"/>
  <c r="C100" i="19"/>
  <c r="F1134" i="1"/>
  <c r="C103" i="19"/>
  <c r="C109" i="20"/>
  <c r="C111" i="19"/>
  <c r="F1145" i="1"/>
  <c r="C113" i="19"/>
  <c r="C114" i="19"/>
  <c r="C115" i="20"/>
  <c r="C3" i="22"/>
  <c r="H1216" i="1"/>
  <c r="C10" i="21"/>
  <c r="C16" i="21"/>
  <c r="C17" i="22"/>
  <c r="C23" i="22"/>
  <c r="C25" i="22"/>
  <c r="C27" i="22"/>
  <c r="C32" i="21"/>
  <c r="F1182" i="1"/>
  <c r="C34" i="22"/>
  <c r="C38" i="21"/>
  <c r="C39" i="22"/>
  <c r="C44" i="22"/>
  <c r="C46" i="21"/>
  <c r="C49" i="22"/>
  <c r="C55" i="22"/>
  <c r="C65" i="21"/>
  <c r="C3" i="24"/>
  <c r="H1690" i="1"/>
  <c r="C5" i="24"/>
  <c r="C9" i="24"/>
  <c r="C11" i="24"/>
  <c r="C13" i="23"/>
  <c r="C15" i="23"/>
  <c r="C20" i="23"/>
  <c r="C21" i="24"/>
  <c r="C23" i="23"/>
  <c r="C28" i="23"/>
  <c r="C29" i="24"/>
  <c r="C31" i="23"/>
  <c r="C36" i="23"/>
  <c r="C37" i="24"/>
  <c r="F1254" i="1"/>
  <c r="C39" i="24"/>
  <c r="C41" i="24"/>
  <c r="C43" i="23"/>
  <c r="C46" i="23"/>
  <c r="C49" i="24"/>
  <c r="C54" i="24"/>
  <c r="C56" i="23"/>
  <c r="C57" i="24"/>
  <c r="C64" i="24"/>
  <c r="C66" i="23"/>
  <c r="C70" i="24"/>
  <c r="C72" i="24"/>
  <c r="C74" i="24"/>
  <c r="F1290" i="1"/>
  <c r="C75" i="24"/>
  <c r="C83" i="23"/>
  <c r="C86" i="24"/>
  <c r="C89" i="24"/>
  <c r="C92" i="24"/>
  <c r="C93" i="24"/>
  <c r="C94" i="24"/>
  <c r="C99" i="24"/>
  <c r="C104" i="24"/>
  <c r="C108" i="23"/>
  <c r="C114" i="23"/>
  <c r="C116" i="24"/>
  <c r="C118" i="23"/>
  <c r="F1335" i="1"/>
  <c r="C120" i="23"/>
  <c r="C121" i="24"/>
  <c r="C123" i="23"/>
  <c r="F1340" i="1"/>
  <c r="C128" i="24"/>
  <c r="C130" i="23"/>
  <c r="C131" i="23"/>
  <c r="C134" i="24"/>
  <c r="C136" i="24"/>
  <c r="C138" i="23"/>
  <c r="C148" i="24"/>
  <c r="C150" i="24"/>
  <c r="C154" i="23"/>
  <c r="C156" i="23"/>
  <c r="C159" i="24"/>
  <c r="F1378" i="1"/>
  <c r="C164" i="23"/>
  <c r="F1384" i="1"/>
  <c r="C169" i="23"/>
  <c r="C171" i="23"/>
  <c r="C172" i="24"/>
  <c r="C174" i="24"/>
  <c r="C178" i="23"/>
  <c r="C179" i="24"/>
  <c r="F1399" i="1"/>
  <c r="C184" i="23"/>
  <c r="C185" i="24"/>
  <c r="F1402" i="1"/>
  <c r="F1415" i="1"/>
  <c r="C200" i="23"/>
  <c r="C203" i="24"/>
  <c r="C208" i="24"/>
  <c r="C210" i="24"/>
  <c r="C213" i="23"/>
  <c r="C217" i="24"/>
  <c r="F1434" i="1"/>
  <c r="F1441" i="1"/>
  <c r="C228" i="24"/>
  <c r="C230" i="24"/>
  <c r="C233" i="24"/>
  <c r="C235" i="23"/>
  <c r="F1453" i="1"/>
  <c r="C238" i="23"/>
  <c r="F1455" i="1"/>
  <c r="C240" i="23"/>
  <c r="F1457" i="1"/>
  <c r="C242" i="23"/>
  <c r="C243" i="23"/>
  <c r="C246" i="24"/>
  <c r="C248" i="24"/>
  <c r="C252" i="24"/>
  <c r="C255" i="23"/>
  <c r="C256" i="24"/>
  <c r="C259" i="24"/>
  <c r="C261" i="24"/>
  <c r="C263" i="23"/>
  <c r="C270" i="23"/>
  <c r="C273" i="24"/>
  <c r="C275" i="23"/>
  <c r="C279" i="23"/>
  <c r="C281" i="23"/>
  <c r="C285" i="24"/>
  <c r="C287" i="24"/>
  <c r="C289" i="24"/>
  <c r="C291" i="23"/>
  <c r="C294" i="24"/>
  <c r="F1518" i="1"/>
  <c r="F1521" i="1"/>
  <c r="C307" i="23"/>
  <c r="F1524" i="1"/>
  <c r="C309" i="23"/>
  <c r="F1526" i="1"/>
  <c r="F1529" i="1"/>
  <c r="C315" i="23"/>
  <c r="C319" i="23"/>
  <c r="C323" i="23"/>
  <c r="F1540" i="1"/>
  <c r="C325" i="23"/>
  <c r="C327" i="23"/>
  <c r="C329" i="23"/>
  <c r="C334" i="24"/>
  <c r="C336" i="23"/>
  <c r="C338" i="23"/>
  <c r="C340" i="23"/>
  <c r="C341" i="24"/>
  <c r="F1563" i="1"/>
  <c r="C348" i="24"/>
  <c r="C352" i="23"/>
  <c r="C356" i="23"/>
  <c r="C357" i="24"/>
  <c r="C359" i="24"/>
  <c r="C361" i="24"/>
  <c r="C363" i="23"/>
  <c r="C368" i="23"/>
  <c r="C374" i="23"/>
  <c r="C376" i="23"/>
  <c r="F1596" i="1"/>
  <c r="C383" i="24"/>
  <c r="C388" i="24"/>
  <c r="C390" i="23"/>
  <c r="C394" i="24"/>
  <c r="C398" i="24"/>
  <c r="C403" i="23"/>
  <c r="F1622" i="1"/>
  <c r="C408" i="23"/>
  <c r="C413" i="24"/>
  <c r="C415" i="23"/>
  <c r="C416" i="23"/>
  <c r="C421" i="23"/>
  <c r="F1638" i="1"/>
  <c r="C424" i="23"/>
  <c r="C427" i="24"/>
  <c r="C429" i="24"/>
  <c r="C434" i="24"/>
  <c r="C437" i="24"/>
  <c r="C439" i="24"/>
  <c r="C441" i="24"/>
  <c r="F1658" i="1"/>
  <c r="C443" i="23"/>
  <c r="C450" i="23"/>
  <c r="F1669" i="1"/>
  <c r="C455" i="24"/>
  <c r="C457" i="24"/>
  <c r="C461" i="24"/>
  <c r="C463" i="24"/>
  <c r="C465" i="24"/>
  <c r="C469" i="23"/>
  <c r="C473" i="24"/>
  <c r="C3" i="25"/>
  <c r="G1699" i="1"/>
  <c r="C4" i="26"/>
  <c r="C8" i="25"/>
  <c r="C3" i="28"/>
  <c r="H1795" i="1"/>
  <c r="C5" i="28"/>
  <c r="C9" i="27"/>
  <c r="C10" i="28"/>
  <c r="C14" i="27"/>
  <c r="F1714" i="1"/>
  <c r="C16" i="27"/>
  <c r="C17" i="27"/>
  <c r="F1717" i="1"/>
  <c r="C20" i="28"/>
  <c r="C25" i="27"/>
  <c r="C27" i="27"/>
  <c r="F1730" i="1"/>
  <c r="C32" i="27"/>
  <c r="C33" i="28"/>
  <c r="C35" i="28"/>
  <c r="C37" i="28"/>
  <c r="C43" i="27"/>
  <c r="C45" i="27"/>
  <c r="C48" i="28"/>
  <c r="C55" i="28"/>
  <c r="C65" i="28"/>
  <c r="C67" i="27"/>
  <c r="F1767" i="1"/>
  <c r="C69" i="27"/>
  <c r="F1770" i="1"/>
  <c r="C73" i="28"/>
  <c r="F1776" i="1"/>
  <c r="C78" i="27"/>
  <c r="C79" i="28"/>
  <c r="C84" i="28"/>
  <c r="C86" i="27"/>
  <c r="C88" i="27"/>
  <c r="F1788" i="1"/>
  <c r="C93" i="27"/>
  <c r="C94" i="28"/>
  <c r="C7" i="29"/>
  <c r="C9" i="30"/>
  <c r="F1812" i="1"/>
  <c r="C18" i="29"/>
  <c r="C19" i="29"/>
  <c r="C22" i="30"/>
  <c r="C24" i="29"/>
  <c r="C26" i="29"/>
  <c r="F1822" i="1"/>
  <c r="C29" i="30"/>
  <c r="C31" i="29"/>
  <c r="C33" i="29"/>
  <c r="C36" i="30"/>
  <c r="C40" i="29"/>
  <c r="C44" i="30"/>
  <c r="C48" i="29"/>
  <c r="C50" i="29"/>
  <c r="C51" i="30"/>
  <c r="C52" i="30"/>
  <c r="C56" i="29"/>
  <c r="C58" i="29"/>
  <c r="C62" i="30"/>
  <c r="C66" i="30"/>
  <c r="C68" i="29"/>
  <c r="F1864" i="1"/>
  <c r="C70" i="29"/>
  <c r="C3" i="31"/>
  <c r="G1949" i="1"/>
  <c r="C4" i="32"/>
  <c r="F1872" i="1"/>
  <c r="C6" i="31"/>
  <c r="C9" i="32"/>
  <c r="C12" i="32"/>
  <c r="C14" i="32"/>
  <c r="F1882" i="1"/>
  <c r="C16" i="32"/>
  <c r="C18" i="31"/>
  <c r="C25" i="32"/>
  <c r="C31" i="31"/>
  <c r="C33" i="31"/>
  <c r="C34" i="32"/>
  <c r="C36" i="31"/>
  <c r="C39" i="32"/>
  <c r="C41" i="32"/>
  <c r="C43" i="31"/>
  <c r="C44" i="32"/>
  <c r="C46" i="32"/>
  <c r="C50" i="31"/>
  <c r="C52" i="31"/>
  <c r="C55" i="32"/>
  <c r="C57" i="32"/>
  <c r="C65" i="31"/>
  <c r="C68" i="31"/>
  <c r="C73" i="31"/>
  <c r="C76" i="31"/>
  <c r="F1944" i="1"/>
  <c r="C78" i="31"/>
  <c r="C80" i="31"/>
  <c r="C82" i="31"/>
  <c r="C19" i="5"/>
  <c r="C99" i="5"/>
  <c r="C103" i="5"/>
  <c r="C137" i="5"/>
  <c r="C183" i="5"/>
  <c r="C82" i="7"/>
  <c r="C86" i="7"/>
  <c r="C16" i="8"/>
  <c r="C48" i="8"/>
  <c r="C59" i="8"/>
  <c r="C80" i="8"/>
  <c r="C91" i="8"/>
  <c r="C325" i="9"/>
  <c r="C22" i="32"/>
  <c r="F1896" i="1"/>
  <c r="C30" i="31"/>
  <c r="C38" i="32"/>
  <c r="C45" i="32"/>
  <c r="F1922" i="1"/>
  <c r="C56" i="32"/>
  <c r="F1928" i="1"/>
  <c r="C62" i="31"/>
  <c r="C75" i="32"/>
  <c r="F6" i="1"/>
  <c r="C5" i="5"/>
  <c r="C8" i="5"/>
  <c r="C9" i="6"/>
  <c r="C11" i="5"/>
  <c r="C17" i="5"/>
  <c r="F21" i="1"/>
  <c r="C25" i="5"/>
  <c r="C26" i="6"/>
  <c r="C29" i="6"/>
  <c r="C32" i="6"/>
  <c r="C40" i="5"/>
  <c r="C42" i="5"/>
  <c r="C43" i="6"/>
  <c r="C48" i="5"/>
  <c r="C50" i="5"/>
  <c r="F54" i="1"/>
  <c r="C53" i="5"/>
  <c r="C54" i="5"/>
  <c r="C57" i="5"/>
  <c r="C60" i="6"/>
  <c r="F64" i="1"/>
  <c r="C63" i="6"/>
  <c r="C66" i="6"/>
  <c r="C71" i="5"/>
  <c r="F79" i="1"/>
  <c r="C78" i="6"/>
  <c r="C80" i="5"/>
  <c r="C81" i="6"/>
  <c r="C82" i="6"/>
  <c r="F91" i="1"/>
  <c r="C90" i="5"/>
  <c r="C95" i="6"/>
  <c r="C97" i="5"/>
  <c r="F101" i="1"/>
  <c r="F110" i="1"/>
  <c r="C109" i="5"/>
  <c r="F111" i="1"/>
  <c r="C110" i="6"/>
  <c r="C112" i="5"/>
  <c r="C115" i="5"/>
  <c r="C121" i="5"/>
  <c r="F124" i="1"/>
  <c r="C123" i="6"/>
  <c r="C128" i="5"/>
  <c r="C130" i="5"/>
  <c r="F133" i="1"/>
  <c r="C132" i="5"/>
  <c r="F135" i="1"/>
  <c r="C134" i="6"/>
  <c r="C137" i="6"/>
  <c r="F156" i="1"/>
  <c r="C155" i="6"/>
  <c r="C160" i="6"/>
  <c r="C164" i="6"/>
  <c r="F168" i="1"/>
  <c r="C167" i="6"/>
  <c r="C170" i="6"/>
  <c r="F173" i="1"/>
  <c r="C172" i="5"/>
  <c r="C176" i="5"/>
  <c r="C179" i="5"/>
  <c r="F183" i="1"/>
  <c r="C188" i="6"/>
  <c r="C190" i="6"/>
  <c r="C192" i="6"/>
  <c r="C194" i="5"/>
  <c r="C5" i="7"/>
  <c r="C8" i="8"/>
  <c r="C10" i="8"/>
  <c r="C14" i="7"/>
  <c r="C15" i="8"/>
  <c r="C18" i="8"/>
  <c r="C22" i="7"/>
  <c r="C23" i="8"/>
  <c r="C30" i="8"/>
  <c r="C34" i="7"/>
  <c r="C37" i="8"/>
  <c r="C39" i="8"/>
  <c r="C46" i="7"/>
  <c r="C47" i="8"/>
  <c r="C50" i="8"/>
  <c r="C53" i="8"/>
  <c r="C58" i="8"/>
  <c r="C61" i="8"/>
  <c r="C65" i="7"/>
  <c r="C68" i="7"/>
  <c r="C69" i="8"/>
  <c r="C71" i="8"/>
  <c r="C73" i="7"/>
  <c r="C75" i="7"/>
  <c r="C78" i="7"/>
  <c r="C86" i="8"/>
  <c r="C4" i="10"/>
  <c r="C8" i="9"/>
  <c r="C9" i="10"/>
  <c r="C11" i="9"/>
  <c r="C12" i="10"/>
  <c r="C16" i="9"/>
  <c r="C18" i="9"/>
  <c r="C21" i="10"/>
  <c r="C23" i="9"/>
  <c r="C28" i="10"/>
  <c r="C32" i="9"/>
  <c r="C34" i="9"/>
  <c r="C39" i="9"/>
  <c r="C41" i="9"/>
  <c r="C46" i="9"/>
  <c r="C49" i="9"/>
  <c r="C50" i="10"/>
  <c r="C52" i="10"/>
  <c r="C54" i="9"/>
  <c r="C56" i="9"/>
  <c r="C57" i="10"/>
  <c r="C59" i="10"/>
  <c r="C61" i="10"/>
  <c r="C65" i="10"/>
  <c r="C70" i="9"/>
  <c r="C72" i="9"/>
  <c r="C75" i="9"/>
  <c r="C76" i="10"/>
  <c r="C80" i="9"/>
  <c r="C81" i="10"/>
  <c r="C83" i="9"/>
  <c r="F371" i="1"/>
  <c r="C85" i="9"/>
  <c r="C88" i="10"/>
  <c r="C90" i="9"/>
  <c r="C93" i="10"/>
  <c r="C95" i="10"/>
  <c r="C98" i="10"/>
  <c r="C101" i="10"/>
  <c r="C106" i="10"/>
  <c r="C109" i="10"/>
  <c r="C114" i="10"/>
  <c r="C117" i="10"/>
  <c r="C122" i="10"/>
  <c r="C124" i="10"/>
  <c r="C126" i="10"/>
  <c r="F416" i="1"/>
  <c r="C130" i="9"/>
  <c r="C131" i="10"/>
  <c r="C133" i="10"/>
  <c r="F421" i="1"/>
  <c r="C135" i="10"/>
  <c r="C137" i="10"/>
  <c r="C139" i="10"/>
  <c r="C142" i="10"/>
  <c r="C146" i="9"/>
  <c r="C153" i="10"/>
  <c r="C156" i="10"/>
  <c r="C157" i="10"/>
  <c r="C159" i="10"/>
  <c r="C161" i="10"/>
  <c r="C162" i="10"/>
  <c r="C164" i="10"/>
  <c r="C166" i="10"/>
  <c r="C170" i="9"/>
  <c r="C172" i="9"/>
  <c r="C173" i="10"/>
  <c r="C175" i="10"/>
  <c r="C177" i="9"/>
  <c r="C178" i="10"/>
  <c r="C181" i="9"/>
  <c r="C184" i="9"/>
  <c r="C188" i="10"/>
  <c r="C190" i="10"/>
  <c r="C195" i="10"/>
  <c r="C198" i="10"/>
  <c r="C200" i="10"/>
  <c r="C203" i="10"/>
  <c r="C206" i="10"/>
  <c r="C211" i="9"/>
  <c r="C213" i="10"/>
  <c r="C216" i="10"/>
  <c r="C218" i="10"/>
  <c r="C220" i="9"/>
  <c r="C221" i="10"/>
  <c r="C225" i="9"/>
  <c r="C231" i="10"/>
  <c r="C235" i="10"/>
  <c r="C241" i="10"/>
  <c r="C244" i="10"/>
  <c r="C246" i="10"/>
  <c r="C249" i="10"/>
  <c r="C251" i="10"/>
  <c r="F541" i="1"/>
  <c r="C255" i="9"/>
  <c r="C259" i="9"/>
  <c r="C276" i="9"/>
  <c r="C277" i="10"/>
  <c r="C283" i="10"/>
  <c r="C285" i="10"/>
  <c r="C291" i="10"/>
  <c r="C294" i="10"/>
  <c r="C299" i="9"/>
  <c r="C302" i="10"/>
  <c r="C305" i="9"/>
  <c r="C306" i="10"/>
  <c r="C313" i="9"/>
  <c r="C315" i="10"/>
  <c r="C320" i="9"/>
  <c r="C330" i="9"/>
  <c r="C335" i="10"/>
  <c r="C337" i="10"/>
  <c r="C339" i="9"/>
  <c r="C340" i="10"/>
  <c r="C349" i="10"/>
  <c r="C352" i="10"/>
  <c r="C354" i="10"/>
  <c r="C357" i="10"/>
  <c r="F645" i="1"/>
  <c r="C359" i="9"/>
  <c r="C362" i="10"/>
  <c r="C367" i="10"/>
  <c r="C369" i="9"/>
  <c r="C371" i="9"/>
  <c r="C376" i="9"/>
  <c r="C377" i="10"/>
  <c r="C382" i="10"/>
  <c r="C384" i="10"/>
  <c r="C386" i="10"/>
  <c r="C388" i="10"/>
  <c r="C390" i="10"/>
  <c r="C391" i="10"/>
  <c r="C393" i="9"/>
  <c r="C396" i="10"/>
  <c r="C400" i="9"/>
  <c r="C404" i="9"/>
  <c r="F692" i="1"/>
  <c r="C406" i="9"/>
  <c r="C408" i="9"/>
  <c r="F695" i="1"/>
  <c r="C409" i="9"/>
  <c r="C410" i="9"/>
  <c r="C412" i="9"/>
  <c r="F700" i="1"/>
  <c r="C414" i="9"/>
  <c r="C416" i="9"/>
  <c r="C418" i="10"/>
  <c r="C4" i="12"/>
  <c r="C9" i="11"/>
  <c r="F717" i="1"/>
  <c r="C13" i="11"/>
  <c r="C16" i="12"/>
  <c r="F722" i="1"/>
  <c r="C18" i="12"/>
  <c r="C20" i="12"/>
  <c r="C24" i="12"/>
  <c r="C28" i="12"/>
  <c r="F735" i="1"/>
  <c r="C31" i="12"/>
  <c r="C33" i="11"/>
  <c r="C37" i="11"/>
  <c r="C41" i="12"/>
  <c r="C43" i="12"/>
  <c r="C47" i="12"/>
  <c r="C49" i="12"/>
  <c r="C51" i="12"/>
  <c r="F759" i="1"/>
  <c r="C55" i="11"/>
  <c r="C56" i="11"/>
  <c r="C58" i="11"/>
  <c r="F764" i="1"/>
  <c r="C60" i="11"/>
  <c r="C62" i="11"/>
  <c r="C64" i="12"/>
  <c r="C73" i="11"/>
  <c r="C3" i="13"/>
  <c r="G893" i="1"/>
  <c r="C5" i="14"/>
  <c r="F788" i="1"/>
  <c r="C9" i="13"/>
  <c r="C19" i="13"/>
  <c r="F809" i="1"/>
  <c r="C30" i="13"/>
  <c r="C31" i="13"/>
  <c r="C34" i="13"/>
  <c r="C40" i="14"/>
  <c r="C43" i="14"/>
  <c r="C45" i="13"/>
  <c r="C48" i="14"/>
  <c r="C51" i="13"/>
  <c r="C69" i="14"/>
  <c r="C72" i="14"/>
  <c r="C75" i="13"/>
  <c r="C76" i="14"/>
  <c r="F858" i="1"/>
  <c r="C79" i="14"/>
  <c r="F864" i="1"/>
  <c r="C85" i="13"/>
  <c r="C88" i="13"/>
  <c r="C89" i="14"/>
  <c r="C94" i="13"/>
  <c r="C96" i="13"/>
  <c r="C98" i="14"/>
  <c r="C101" i="14"/>
  <c r="C104" i="13"/>
  <c r="C105" i="14"/>
  <c r="C107" i="13"/>
  <c r="F888" i="1"/>
  <c r="C109" i="13"/>
  <c r="F896" i="1"/>
  <c r="C4" i="15"/>
  <c r="C7" i="15"/>
  <c r="C15" i="15"/>
  <c r="C17" i="16"/>
  <c r="C21" i="15"/>
  <c r="C23" i="15"/>
  <c r="C25" i="15"/>
  <c r="C26" i="16"/>
  <c r="C28" i="16"/>
  <c r="C33" i="16"/>
  <c r="C35" i="16"/>
  <c r="C39" i="15"/>
  <c r="C40" i="15"/>
  <c r="F937" i="1"/>
  <c r="C5" i="18"/>
  <c r="C7" i="17"/>
  <c r="C9" i="17"/>
  <c r="C14" i="17"/>
  <c r="C17" i="17"/>
  <c r="C24" i="17"/>
  <c r="C25" i="18"/>
  <c r="C29" i="17"/>
  <c r="C31" i="17"/>
  <c r="C32" i="17"/>
  <c r="C36" i="18"/>
  <c r="C41" i="18"/>
  <c r="F975" i="1"/>
  <c r="C43" i="17"/>
  <c r="C45" i="17"/>
  <c r="C47" i="17"/>
  <c r="C48" i="18"/>
  <c r="C50" i="17"/>
  <c r="C54" i="17"/>
  <c r="C56" i="17"/>
  <c r="C57" i="17"/>
  <c r="F991" i="1"/>
  <c r="C59" i="17"/>
  <c r="C65" i="18"/>
  <c r="C68" i="18"/>
  <c r="C73" i="18"/>
  <c r="C75" i="18"/>
  <c r="F1009" i="1"/>
  <c r="C77" i="18"/>
  <c r="C79" i="18"/>
  <c r="C81" i="18"/>
  <c r="C83" i="18"/>
  <c r="C87" i="17"/>
  <c r="C88" i="18"/>
  <c r="C91" i="18"/>
  <c r="F1031" i="1"/>
  <c r="C99" i="17"/>
  <c r="C3" i="19"/>
  <c r="G1149" i="1"/>
  <c r="C6" i="20"/>
  <c r="C8" i="20"/>
  <c r="C16" i="20"/>
  <c r="C18" i="19"/>
  <c r="C19" i="19"/>
  <c r="C20" i="20"/>
  <c r="C23" i="20"/>
  <c r="C27" i="19"/>
  <c r="C31" i="19"/>
  <c r="C34" i="19"/>
  <c r="C37" i="20"/>
  <c r="C39" i="19"/>
  <c r="C43" i="20"/>
  <c r="F1079" i="1"/>
  <c r="C47" i="19"/>
  <c r="C55" i="19"/>
  <c r="C62" i="20"/>
  <c r="C67" i="19"/>
  <c r="C68" i="19"/>
  <c r="C69" i="20"/>
  <c r="C75" i="20"/>
  <c r="C83" i="20"/>
  <c r="C85" i="20"/>
  <c r="C87" i="19"/>
  <c r="C90" i="19"/>
  <c r="C92" i="19"/>
  <c r="C100" i="20"/>
  <c r="C105" i="20"/>
  <c r="C107" i="19"/>
  <c r="C108" i="19"/>
  <c r="C116" i="19"/>
  <c r="C5" i="22"/>
  <c r="C10" i="22"/>
  <c r="C18" i="21"/>
  <c r="F1167" i="1"/>
  <c r="C19" i="22"/>
  <c r="F1169" i="1"/>
  <c r="C21" i="21"/>
  <c r="C22" i="21"/>
  <c r="C24" i="21"/>
  <c r="C26" i="21"/>
  <c r="C31" i="21"/>
  <c r="C32" i="22"/>
  <c r="C33" i="22"/>
  <c r="C40" i="21"/>
  <c r="C43" i="22"/>
  <c r="C46" i="22"/>
  <c r="C48" i="21"/>
  <c r="C54" i="21"/>
  <c r="C56" i="21"/>
  <c r="C60" i="22"/>
  <c r="C62" i="21"/>
  <c r="C65" i="22"/>
  <c r="C4" i="23"/>
  <c r="C6" i="23"/>
  <c r="C10" i="23"/>
  <c r="C12" i="23"/>
  <c r="C13" i="24"/>
  <c r="C17" i="24"/>
  <c r="F1238" i="1"/>
  <c r="C23" i="24"/>
  <c r="C25" i="24"/>
  <c r="F1246" i="1"/>
  <c r="C31" i="24"/>
  <c r="C38" i="23"/>
  <c r="C43" i="24"/>
  <c r="C45" i="23"/>
  <c r="C46" i="24"/>
  <c r="C48" i="24"/>
  <c r="C56" i="24"/>
  <c r="C58" i="23"/>
  <c r="C61" i="24"/>
  <c r="C67" i="24"/>
  <c r="C77" i="24"/>
  <c r="C83" i="24"/>
  <c r="C90" i="23"/>
  <c r="C97" i="24"/>
  <c r="C100" i="23"/>
  <c r="C105" i="23"/>
  <c r="C107" i="23"/>
  <c r="C108" i="24"/>
  <c r="C117" i="23"/>
  <c r="C118" i="24"/>
  <c r="C122" i="23"/>
  <c r="C123" i="24"/>
  <c r="C131" i="24"/>
  <c r="F1353" i="1"/>
  <c r="C138" i="24"/>
  <c r="C140" i="23"/>
  <c r="C142" i="24"/>
  <c r="C147" i="23"/>
  <c r="F1369" i="1"/>
  <c r="C154" i="24"/>
  <c r="C156" i="24"/>
  <c r="C158" i="23"/>
  <c r="C161" i="24"/>
  <c r="C164" i="24"/>
  <c r="C166" i="23"/>
  <c r="C169" i="24"/>
  <c r="C176" i="24"/>
  <c r="F1393" i="1"/>
  <c r="C178" i="24"/>
  <c r="C180" i="23"/>
  <c r="C182" i="24"/>
  <c r="C186" i="23"/>
  <c r="C188" i="23"/>
  <c r="C196" i="23"/>
  <c r="C197" i="24"/>
  <c r="C198" i="24"/>
  <c r="C204" i="23"/>
  <c r="C207" i="24"/>
  <c r="C213" i="24"/>
  <c r="C218" i="23"/>
  <c r="C220" i="23"/>
  <c r="C224" i="24"/>
  <c r="C227" i="23"/>
  <c r="C231" i="23"/>
  <c r="C235" i="24"/>
  <c r="C238" i="24"/>
  <c r="C240" i="24"/>
  <c r="C247" i="23"/>
  <c r="C251" i="23"/>
  <c r="C263" i="24"/>
  <c r="C265" i="24"/>
  <c r="C268" i="24"/>
  <c r="C270" i="24"/>
  <c r="C277" i="24"/>
  <c r="C281" i="24"/>
  <c r="C290" i="23"/>
  <c r="C295" i="23"/>
  <c r="C301" i="24"/>
  <c r="C303" i="23"/>
  <c r="C309" i="24"/>
  <c r="C311" i="23"/>
  <c r="C317" i="24"/>
  <c r="C321" i="23"/>
  <c r="C325" i="24"/>
  <c r="C327" i="24"/>
  <c r="C329" i="24"/>
  <c r="C332" i="24"/>
  <c r="C335" i="23"/>
  <c r="C336" i="24"/>
  <c r="C338" i="24"/>
  <c r="C340" i="24"/>
  <c r="C345" i="24"/>
  <c r="F1564" i="1"/>
  <c r="C349" i="23"/>
  <c r="C350" i="24"/>
  <c r="C352" i="24"/>
  <c r="C354" i="24"/>
  <c r="C356" i="24"/>
  <c r="C360" i="23"/>
  <c r="F1577" i="1"/>
  <c r="C362" i="23"/>
  <c r="C366" i="24"/>
  <c r="C368" i="24"/>
  <c r="F1588" i="1"/>
  <c r="C373" i="23"/>
  <c r="C374" i="24"/>
  <c r="C376" i="24"/>
  <c r="C378" i="24"/>
  <c r="C380" i="23"/>
  <c r="C382" i="23"/>
  <c r="C384" i="23"/>
  <c r="C390" i="24"/>
  <c r="C391" i="24"/>
  <c r="C395" i="23"/>
  <c r="C397" i="23"/>
  <c r="C399" i="23"/>
  <c r="C400" i="24"/>
  <c r="F1617" i="1"/>
  <c r="C402" i="23"/>
  <c r="C405" i="24"/>
  <c r="C408" i="24"/>
  <c r="F1625" i="1"/>
  <c r="C410" i="23"/>
  <c r="C412" i="23"/>
  <c r="C414" i="23"/>
  <c r="C416" i="24"/>
  <c r="C418" i="24"/>
  <c r="C420" i="23"/>
  <c r="C421" i="24"/>
  <c r="C424" i="24"/>
  <c r="C426" i="23"/>
  <c r="C428" i="23"/>
  <c r="C430" i="23"/>
  <c r="C431" i="24"/>
  <c r="F1650" i="1"/>
  <c r="C435" i="23"/>
  <c r="C438" i="23"/>
  <c r="C440" i="23"/>
  <c r="F1657" i="1"/>
  <c r="C443" i="24"/>
  <c r="C448" i="24"/>
  <c r="C450" i="24"/>
  <c r="C452" i="24"/>
  <c r="C454" i="23"/>
  <c r="F1671" i="1"/>
  <c r="C456" i="23"/>
  <c r="F1673" i="1"/>
  <c r="F1674" i="1"/>
  <c r="C459" i="23"/>
  <c r="C462" i="23"/>
  <c r="F1679" i="1"/>
  <c r="C464" i="23"/>
  <c r="C466" i="23"/>
  <c r="C467" i="24"/>
  <c r="C472" i="24"/>
  <c r="C474" i="23"/>
  <c r="C3" i="26"/>
  <c r="H1699" i="1"/>
  <c r="C6" i="26"/>
  <c r="F1704" i="1"/>
  <c r="C6" i="27"/>
  <c r="C9" i="28"/>
  <c r="C14" i="28"/>
  <c r="C17" i="28"/>
  <c r="C19" i="27"/>
  <c r="C22" i="28"/>
  <c r="F1722" i="1"/>
  <c r="C24" i="27"/>
  <c r="C25" i="28"/>
  <c r="C27" i="28"/>
  <c r="C30" i="28"/>
  <c r="C34" i="27"/>
  <c r="C38" i="27"/>
  <c r="C41" i="28"/>
  <c r="C43" i="28"/>
  <c r="C47" i="27"/>
  <c r="C51" i="28"/>
  <c r="F1751" i="1"/>
  <c r="C56" i="27"/>
  <c r="C57" i="28"/>
  <c r="F1757" i="1"/>
  <c r="C60" i="28"/>
  <c r="C62" i="27"/>
  <c r="C66" i="27"/>
  <c r="C67" i="28"/>
  <c r="C72" i="27"/>
  <c r="F1772" i="1"/>
  <c r="C76" i="28"/>
  <c r="C80" i="27"/>
  <c r="C81" i="28"/>
  <c r="C83" i="27"/>
  <c r="F1783" i="1"/>
  <c r="C85" i="27"/>
  <c r="C86" i="28"/>
  <c r="C88" i="28"/>
  <c r="C90" i="27"/>
  <c r="C91" i="28"/>
  <c r="C93" i="28"/>
  <c r="C95" i="27"/>
  <c r="C5" i="30"/>
  <c r="F1801" i="1"/>
  <c r="C7" i="30"/>
  <c r="F1802" i="1"/>
  <c r="C8" i="30"/>
  <c r="F1804" i="1"/>
  <c r="C14" i="30"/>
  <c r="C16" i="30"/>
  <c r="C19" i="30"/>
  <c r="C21" i="30"/>
  <c r="F1818" i="1"/>
  <c r="C24" i="30"/>
  <c r="C26" i="30"/>
  <c r="C28" i="29"/>
  <c r="F1824" i="1"/>
  <c r="C30" i="29"/>
  <c r="C33" i="30"/>
  <c r="C38" i="30"/>
  <c r="C46" i="30"/>
  <c r="C50" i="30"/>
  <c r="F1846" i="1"/>
  <c r="C54" i="30"/>
  <c r="C58" i="30"/>
  <c r="F1854" i="1"/>
  <c r="C61" i="30"/>
  <c r="C63" i="29"/>
  <c r="C65" i="29"/>
  <c r="C67" i="29"/>
  <c r="C68" i="30"/>
  <c r="C3" i="32"/>
  <c r="H1949" i="1"/>
  <c r="C8" i="31"/>
  <c r="C10" i="31"/>
  <c r="C11" i="32"/>
  <c r="C15" i="31"/>
  <c r="C17" i="31"/>
  <c r="C18" i="32"/>
  <c r="C20" i="32"/>
  <c r="F1888" i="1"/>
  <c r="C22" i="31"/>
  <c r="C24" i="31"/>
  <c r="C26" i="31"/>
  <c r="C27" i="32"/>
  <c r="C29" i="32"/>
  <c r="C36" i="32"/>
  <c r="C40" i="31"/>
  <c r="C42" i="31"/>
  <c r="C43" i="32"/>
  <c r="F1913" i="1"/>
  <c r="C47" i="31"/>
  <c r="C49" i="31"/>
  <c r="C50" i="32"/>
  <c r="C52" i="32"/>
  <c r="F1920" i="1"/>
  <c r="C54" i="31"/>
  <c r="C56" i="31"/>
  <c r="C58" i="31"/>
  <c r="C59" i="32"/>
  <c r="C61" i="32"/>
  <c r="C63" i="32"/>
  <c r="C65" i="32"/>
  <c r="C68" i="32"/>
  <c r="F1936" i="1"/>
  <c r="C70" i="31"/>
  <c r="C71" i="32"/>
  <c r="C73" i="32"/>
  <c r="C76" i="32"/>
  <c r="C78" i="32"/>
  <c r="C80" i="32"/>
  <c r="C59" i="5"/>
  <c r="C63" i="5"/>
  <c r="C136" i="5"/>
  <c r="C140" i="5"/>
  <c r="C144" i="5"/>
  <c r="C182" i="5"/>
  <c r="C26" i="7"/>
  <c r="C85" i="7"/>
  <c r="C19" i="8"/>
  <c r="C40" i="8"/>
  <c r="C51" i="8"/>
  <c r="C72" i="8"/>
  <c r="C33" i="10"/>
  <c r="C69" i="10"/>
  <c r="C82" i="32"/>
  <c r="C81" i="32"/>
  <c r="H196" i="1"/>
  <c r="F12" i="1"/>
  <c r="F23" i="1"/>
  <c r="F40" i="1"/>
  <c r="F43" i="1"/>
  <c r="F45" i="1"/>
  <c r="F57" i="1"/>
  <c r="F69" i="1"/>
  <c r="F88" i="1"/>
  <c r="F112" i="1"/>
  <c r="F117" i="1"/>
  <c r="F127" i="1"/>
  <c r="F131" i="1"/>
  <c r="F142" i="1"/>
  <c r="F158" i="1"/>
  <c r="F174" i="1"/>
  <c r="F188" i="1"/>
  <c r="F259" i="1"/>
  <c r="F303" i="1"/>
  <c r="F375" i="1"/>
  <c r="F456" i="1"/>
  <c r="F494" i="1"/>
  <c r="F539" i="1"/>
  <c r="F432" i="1"/>
  <c r="F36" i="1"/>
  <c r="F120" i="1"/>
  <c r="F228" i="1"/>
  <c r="F256" i="1"/>
  <c r="F343" i="1"/>
  <c r="F482" i="1"/>
  <c r="F536" i="1"/>
  <c r="F729" i="1"/>
  <c r="F47" i="1"/>
  <c r="F71" i="1"/>
  <c r="F22" i="1"/>
  <c r="F24" i="1"/>
  <c r="F29" i="1"/>
  <c r="F41" i="1"/>
  <c r="F72" i="1"/>
  <c r="F76" i="1"/>
  <c r="F95" i="1"/>
  <c r="F118" i="1"/>
  <c r="F236" i="1"/>
  <c r="F586" i="1"/>
  <c r="F67" i="1"/>
  <c r="F20" i="1"/>
  <c r="F31" i="1"/>
  <c r="F46" i="1"/>
  <c r="F48" i="1"/>
  <c r="F51" i="1"/>
  <c r="F53" i="1"/>
  <c r="F65" i="1"/>
  <c r="F70" i="1"/>
  <c r="F77" i="1"/>
  <c r="F96" i="1"/>
  <c r="F100" i="1"/>
  <c r="F219" i="1"/>
  <c r="F273" i="1"/>
  <c r="F363" i="1"/>
  <c r="F501" i="1"/>
  <c r="F571" i="1"/>
  <c r="F11" i="1"/>
  <c r="F163" i="1"/>
  <c r="F198" i="1"/>
  <c r="G287" i="1"/>
  <c r="F216" i="1"/>
  <c r="F233" i="1"/>
  <c r="F331" i="1"/>
  <c r="F360" i="1"/>
  <c r="F409" i="1"/>
  <c r="F313" i="1"/>
  <c r="F1250" i="1"/>
  <c r="F44" i="1"/>
  <c r="F75" i="1"/>
  <c r="F30" i="1"/>
  <c r="F32" i="1"/>
  <c r="F37" i="1"/>
  <c r="F49" i="1"/>
  <c r="F160" i="1"/>
  <c r="F223" i="1"/>
  <c r="F248" i="1"/>
  <c r="F305" i="1"/>
  <c r="F328" i="1"/>
  <c r="F345" i="1"/>
  <c r="F451" i="1"/>
  <c r="F562" i="1"/>
  <c r="F568" i="1"/>
  <c r="F231" i="1"/>
  <c r="G196" i="1"/>
  <c r="F9" i="1"/>
  <c r="F39" i="1"/>
  <c r="F61" i="1"/>
  <c r="F73" i="1"/>
  <c r="F85" i="1"/>
  <c r="F104" i="1"/>
  <c r="F109" i="1"/>
  <c r="F144" i="1"/>
  <c r="F149" i="1"/>
  <c r="F525" i="1"/>
  <c r="F554" i="1"/>
  <c r="F592" i="1"/>
  <c r="F638" i="1"/>
  <c r="F671" i="1"/>
  <c r="F693" i="1"/>
  <c r="F740" i="1"/>
  <c r="F769" i="1"/>
  <c r="F804" i="1"/>
  <c r="F869" i="1"/>
  <c r="F916" i="1"/>
  <c r="F950" i="1"/>
  <c r="F996" i="1"/>
  <c r="F1006" i="1"/>
  <c r="F125" i="1"/>
  <c r="F152" i="1"/>
  <c r="F157" i="1"/>
  <c r="F186" i="1"/>
  <c r="H287" i="1"/>
  <c r="F217" i="1"/>
  <c r="F227" i="1"/>
  <c r="F249" i="1"/>
  <c r="F257" i="1"/>
  <c r="F267" i="1"/>
  <c r="F272" i="1"/>
  <c r="F296" i="1"/>
  <c r="F327" i="1"/>
  <c r="F339" i="1"/>
  <c r="F361" i="1"/>
  <c r="F379" i="1"/>
  <c r="F384" i="1"/>
  <c r="F392" i="1"/>
  <c r="F400" i="1"/>
  <c r="F408" i="1"/>
  <c r="F424" i="1"/>
  <c r="F426" i="1"/>
  <c r="F462" i="1"/>
  <c r="F469" i="1"/>
  <c r="F490" i="1"/>
  <c r="F504" i="1"/>
  <c r="F531" i="1"/>
  <c r="F560" i="1"/>
  <c r="F578" i="1"/>
  <c r="F663" i="1"/>
  <c r="F676" i="1"/>
  <c r="F708" i="1"/>
  <c r="F836" i="1"/>
  <c r="F150" i="1"/>
  <c r="F159" i="1"/>
  <c r="F164" i="1"/>
  <c r="F194" i="1"/>
  <c r="F204" i="1"/>
  <c r="F215" i="1"/>
  <c r="F220" i="1"/>
  <c r="F232" i="1"/>
  <c r="F265" i="1"/>
  <c r="F299" i="1"/>
  <c r="F304" i="1"/>
  <c r="F337" i="1"/>
  <c r="F344" i="1"/>
  <c r="F369" i="1"/>
  <c r="F387" i="1"/>
  <c r="F395" i="1"/>
  <c r="F403" i="1"/>
  <c r="F453" i="1"/>
  <c r="F546" i="1"/>
  <c r="F587" i="1"/>
  <c r="F774" i="1"/>
  <c r="F801" i="1"/>
  <c r="F885" i="1"/>
  <c r="F165" i="1"/>
  <c r="F187" i="1"/>
  <c r="F202" i="1"/>
  <c r="F225" i="1"/>
  <c r="F235" i="1"/>
  <c r="F263" i="1"/>
  <c r="F275" i="1"/>
  <c r="G705" i="1"/>
  <c r="F307" i="1"/>
  <c r="F312" i="1"/>
  <c r="F335" i="1"/>
  <c r="F367" i="1"/>
  <c r="F377" i="1"/>
  <c r="F429" i="1"/>
  <c r="F458" i="1"/>
  <c r="F467" i="1"/>
  <c r="F472" i="1"/>
  <c r="F526" i="1"/>
  <c r="F549" i="1"/>
  <c r="F555" i="1"/>
  <c r="F570" i="1"/>
  <c r="F605" i="1"/>
  <c r="F725" i="1"/>
  <c r="F825" i="1"/>
  <c r="F833" i="1"/>
  <c r="F192" i="1"/>
  <c r="H705" i="1"/>
  <c r="F507" i="1"/>
  <c r="F697" i="1"/>
  <c r="F742" i="1"/>
  <c r="F761" i="1"/>
  <c r="F793" i="1"/>
  <c r="F868" i="1"/>
  <c r="F211" i="1"/>
  <c r="F243" i="1"/>
  <c r="F271" i="1"/>
  <c r="F295" i="1"/>
  <c r="F323" i="1"/>
  <c r="F355" i="1"/>
  <c r="F383" i="1"/>
  <c r="F427" i="1"/>
  <c r="F437" i="1"/>
  <c r="F461" i="1"/>
  <c r="F477" i="1"/>
  <c r="F491" i="1"/>
  <c r="F550" i="1"/>
  <c r="F576" i="1"/>
  <c r="F597" i="1"/>
  <c r="F633" i="1"/>
  <c r="F710" i="1"/>
  <c r="F806" i="1"/>
  <c r="F857" i="1"/>
  <c r="F116" i="1"/>
  <c r="F134" i="1"/>
  <c r="F143" i="1"/>
  <c r="F148" i="1"/>
  <c r="F166" i="1"/>
  <c r="F175" i="1"/>
  <c r="F180" i="1"/>
  <c r="F283" i="1"/>
  <c r="F422" i="1"/>
  <c r="F517" i="1"/>
  <c r="F530" i="1"/>
  <c r="F544" i="1"/>
  <c r="F772" i="1"/>
  <c r="F838" i="1"/>
  <c r="F610" i="1"/>
  <c r="F626" i="1"/>
  <c r="F657" i="1"/>
  <c r="F670" i="1"/>
  <c r="F678" i="1"/>
  <c r="F689" i="1"/>
  <c r="F702" i="1"/>
  <c r="F721" i="1"/>
  <c r="F734" i="1"/>
  <c r="F753" i="1"/>
  <c r="F766" i="1"/>
  <c r="F785" i="1"/>
  <c r="F920" i="1"/>
  <c r="F940" i="1"/>
  <c r="F973" i="1"/>
  <c r="F1465" i="1"/>
  <c r="F1492" i="1"/>
  <c r="F619" i="1"/>
  <c r="F639" i="1"/>
  <c r="F647" i="1"/>
  <c r="F653" i="1"/>
  <c r="F685" i="1"/>
  <c r="F714" i="1"/>
  <c r="F746" i="1"/>
  <c r="F778" i="1"/>
  <c r="F810" i="1"/>
  <c r="F860" i="1"/>
  <c r="F900" i="1"/>
  <c r="F1042" i="1"/>
  <c r="F1060" i="1"/>
  <c r="F1116" i="1"/>
  <c r="F1148" i="1"/>
  <c r="F1274" i="1"/>
  <c r="F1288" i="1"/>
  <c r="F557" i="1"/>
  <c r="F573" i="1"/>
  <c r="F613" i="1"/>
  <c r="F632" i="1"/>
  <c r="F668" i="1"/>
  <c r="F679" i="1"/>
  <c r="F694" i="1"/>
  <c r="F713" i="1"/>
  <c r="F726" i="1"/>
  <c r="F745" i="1"/>
  <c r="F758" i="1"/>
  <c r="F775" i="1"/>
  <c r="F777" i="1"/>
  <c r="F790" i="1"/>
  <c r="F807" i="1"/>
  <c r="F822" i="1"/>
  <c r="F839" i="1"/>
  <c r="F878" i="1"/>
  <c r="F917" i="1"/>
  <c r="F1012" i="1"/>
  <c r="F1086" i="1"/>
  <c r="F1229" i="1"/>
  <c r="F738" i="1"/>
  <c r="F770" i="1"/>
  <c r="F802" i="1"/>
  <c r="F834" i="1"/>
  <c r="F852" i="1"/>
  <c r="F924" i="1"/>
  <c r="F1107" i="1"/>
  <c r="F1226" i="1"/>
  <c r="F1266" i="1"/>
  <c r="F1269" i="1"/>
  <c r="F602" i="1"/>
  <c r="F611" i="1"/>
  <c r="F616" i="1"/>
  <c r="F621" i="1"/>
  <c r="F654" i="1"/>
  <c r="F662" i="1"/>
  <c r="F673" i="1"/>
  <c r="F686" i="1"/>
  <c r="F718" i="1"/>
  <c r="F737" i="1"/>
  <c r="F1046" i="1"/>
  <c r="F1071" i="1"/>
  <c r="F1189" i="1"/>
  <c r="F1263" i="1"/>
  <c r="F581" i="1"/>
  <c r="F629" i="1"/>
  <c r="F669" i="1"/>
  <c r="F698" i="1"/>
  <c r="F701" i="1"/>
  <c r="F716" i="1"/>
  <c r="F730" i="1"/>
  <c r="F748" i="1"/>
  <c r="F762" i="1"/>
  <c r="F794" i="1"/>
  <c r="F812" i="1"/>
  <c r="F826" i="1"/>
  <c r="F844" i="1"/>
  <c r="F848" i="1"/>
  <c r="F850" i="1"/>
  <c r="F902" i="1"/>
  <c r="F965" i="1"/>
  <c r="F1029" i="1"/>
  <c r="F1118" i="1"/>
  <c r="F565" i="1"/>
  <c r="F636" i="1"/>
  <c r="F652" i="1"/>
  <c r="F684" i="1"/>
  <c r="F922" i="1"/>
  <c r="F1014" i="1"/>
  <c r="F1044" i="1"/>
  <c r="F1062" i="1"/>
  <c r="F1105" i="1"/>
  <c r="F1197" i="1"/>
  <c r="F1253" i="1"/>
  <c r="F1248" i="1"/>
  <c r="F1405" i="1"/>
  <c r="F1408" i="1"/>
  <c r="F1449" i="1"/>
  <c r="F1458" i="1"/>
  <c r="F1532" i="1"/>
  <c r="F1593" i="1"/>
  <c r="F1611" i="1"/>
  <c r="F1615" i="1"/>
  <c r="F1685" i="1"/>
  <c r="F884" i="1"/>
  <c r="F890" i="1"/>
  <c r="F925" i="1"/>
  <c r="F929" i="1"/>
  <c r="F941" i="1"/>
  <c r="F961" i="1"/>
  <c r="F972" i="1"/>
  <c r="F997" i="1"/>
  <c r="F1025" i="1"/>
  <c r="F1036" i="1"/>
  <c r="F1075" i="1"/>
  <c r="F1115" i="1"/>
  <c r="F1124" i="1"/>
  <c r="F1166" i="1"/>
  <c r="F1178" i="1"/>
  <c r="F1210" i="1"/>
  <c r="F1218" i="1"/>
  <c r="F1221" i="1"/>
  <c r="F1224" i="1"/>
  <c r="F1282" i="1"/>
  <c r="F1285" i="1"/>
  <c r="F1301" i="1"/>
  <c r="F1482" i="1"/>
  <c r="F901" i="1"/>
  <c r="F951" i="1"/>
  <c r="F969" i="1"/>
  <c r="F982" i="1"/>
  <c r="F1005" i="1"/>
  <c r="F1015" i="1"/>
  <c r="F1038" i="1"/>
  <c r="F1041" i="1"/>
  <c r="F1078" i="1"/>
  <c r="F1094" i="1"/>
  <c r="F1171" i="1"/>
  <c r="F1176" i="1"/>
  <c r="F1190" i="1"/>
  <c r="F1213" i="1"/>
  <c r="F1230" i="1"/>
  <c r="F1258" i="1"/>
  <c r="F1292" i="1"/>
  <c r="F1361" i="1"/>
  <c r="F1473" i="1"/>
  <c r="F880" i="1"/>
  <c r="F882" i="1"/>
  <c r="F910" i="1"/>
  <c r="F949" i="1"/>
  <c r="F959" i="1"/>
  <c r="F977" i="1"/>
  <c r="F988" i="1"/>
  <c r="F990" i="1"/>
  <c r="F1013" i="1"/>
  <c r="F1023" i="1"/>
  <c r="F1047" i="1"/>
  <c r="F1174" i="1"/>
  <c r="F1186" i="1"/>
  <c r="F1240" i="1"/>
  <c r="F1273" i="1"/>
  <c r="F1329" i="1"/>
  <c r="F1341" i="1"/>
  <c r="F1359" i="1"/>
  <c r="F1380" i="1"/>
  <c r="F1487" i="1"/>
  <c r="F1076" i="1"/>
  <c r="F1132" i="1"/>
  <c r="F1139" i="1"/>
  <c r="F1327" i="1"/>
  <c r="F1444" i="1"/>
  <c r="F1494" i="1"/>
  <c r="F904" i="1"/>
  <c r="F926" i="1"/>
  <c r="F993" i="1"/>
  <c r="F1057" i="1"/>
  <c r="F1123" i="1"/>
  <c r="F1137" i="1"/>
  <c r="F1153" i="1"/>
  <c r="F1159" i="1"/>
  <c r="F1194" i="1"/>
  <c r="F1222" i="1"/>
  <c r="F1256" i="1"/>
  <c r="F1372" i="1"/>
  <c r="F1410" i="1"/>
  <c r="F1418" i="1"/>
  <c r="F874" i="1"/>
  <c r="F935" i="1"/>
  <c r="F945" i="1"/>
  <c r="F983" i="1"/>
  <c r="F1001" i="1"/>
  <c r="F1039" i="1"/>
  <c r="F1050" i="1"/>
  <c r="F1065" i="1"/>
  <c r="F1081" i="1"/>
  <c r="F1121" i="1"/>
  <c r="F1192" i="1"/>
  <c r="F1206" i="1"/>
  <c r="F1232" i="1"/>
  <c r="F1284" i="1"/>
  <c r="F1297" i="1"/>
  <c r="F1300" i="1"/>
  <c r="F1348" i="1"/>
  <c r="F1354" i="1"/>
  <c r="F1305" i="1"/>
  <c r="F1317" i="1"/>
  <c r="F1319" i="1"/>
  <c r="F1321" i="1"/>
  <c r="F1338" i="1"/>
  <c r="F1368" i="1"/>
  <c r="F1383" i="1"/>
  <c r="F1385" i="1"/>
  <c r="F1394" i="1"/>
  <c r="F1400" i="1"/>
  <c r="F1429" i="1"/>
  <c r="F1432" i="1"/>
  <c r="F1452" i="1"/>
  <c r="F1462" i="1"/>
  <c r="F1471" i="1"/>
  <c r="F1502" i="1"/>
  <c r="F1709" i="1"/>
  <c r="F1719" i="1"/>
  <c r="F1829" i="1"/>
  <c r="F1313" i="1"/>
  <c r="F1332" i="1"/>
  <c r="F1362" i="1"/>
  <c r="F1381" i="1"/>
  <c r="F1417" i="1"/>
  <c r="F1428" i="1"/>
  <c r="F1506" i="1"/>
  <c r="F1559" i="1"/>
  <c r="F1599" i="1"/>
  <c r="F1738" i="1"/>
  <c r="F1322" i="1"/>
  <c r="F1351" i="1"/>
  <c r="F1375" i="1"/>
  <c r="F1386" i="1"/>
  <c r="F1392" i="1"/>
  <c r="F1424" i="1"/>
  <c r="F1439" i="1"/>
  <c r="F1476" i="1"/>
  <c r="F1479" i="1"/>
  <c r="F1486" i="1"/>
  <c r="F1527" i="1"/>
  <c r="F1574" i="1"/>
  <c r="F1652" i="1"/>
  <c r="F1676" i="1"/>
  <c r="F1716" i="1"/>
  <c r="F1746" i="1"/>
  <c r="F1810" i="1"/>
  <c r="F1853" i="1"/>
  <c r="F1279" i="1"/>
  <c r="F1316" i="1"/>
  <c r="F1349" i="1"/>
  <c r="F1356" i="1"/>
  <c r="F1360" i="1"/>
  <c r="F1373" i="1"/>
  <c r="F1401" i="1"/>
  <c r="F1407" i="1"/>
  <c r="F1409" i="1"/>
  <c r="F1420" i="1"/>
  <c r="F1433" i="1"/>
  <c r="F1474" i="1"/>
  <c r="F1490" i="1"/>
  <c r="F1505" i="1"/>
  <c r="F1510" i="1"/>
  <c r="F1620" i="1"/>
  <c r="F1534" i="1"/>
  <c r="F1604" i="1"/>
  <c r="F1762" i="1"/>
  <c r="F1837" i="1"/>
  <c r="F1917" i="1"/>
  <c r="F1945" i="1"/>
  <c r="F1268" i="1"/>
  <c r="F1272" i="1"/>
  <c r="F1289" i="1"/>
  <c r="F1343" i="1"/>
  <c r="F1345" i="1"/>
  <c r="F1416" i="1"/>
  <c r="F1425" i="1"/>
  <c r="F1461" i="1"/>
  <c r="F1463" i="1"/>
  <c r="F1501" i="1"/>
  <c r="F1503" i="1"/>
  <c r="F1508" i="1"/>
  <c r="F1525" i="1"/>
  <c r="F1627" i="1"/>
  <c r="F1647" i="1"/>
  <c r="F1664" i="1"/>
  <c r="F1740" i="1"/>
  <c r="F1814" i="1"/>
  <c r="F1333" i="1"/>
  <c r="F1437" i="1"/>
  <c r="F1468" i="1"/>
  <c r="F1498" i="1"/>
  <c r="F1513" i="1"/>
  <c r="F1668" i="1"/>
  <c r="F1733" i="1"/>
  <c r="F1886" i="1"/>
  <c r="F1914" i="1"/>
  <c r="F1933" i="1"/>
  <c r="F1522" i="1"/>
  <c r="F1542" i="1"/>
  <c r="F1598" i="1"/>
  <c r="F1684" i="1"/>
  <c r="F1693" i="1"/>
  <c r="F1705" i="1"/>
  <c r="F1786" i="1"/>
  <c r="F1830" i="1"/>
  <c r="F1838" i="1"/>
  <c r="F1901" i="1"/>
  <c r="F1546" i="1"/>
  <c r="F1558" i="1"/>
  <c r="F1567" i="1"/>
  <c r="F1591" i="1"/>
  <c r="F1603" i="1"/>
  <c r="F1612" i="1"/>
  <c r="F1614" i="1"/>
  <c r="F1628" i="1"/>
  <c r="F1660" i="1"/>
  <c r="F1696" i="1"/>
  <c r="F1703" i="1"/>
  <c r="F1893" i="1"/>
  <c r="F1898" i="1"/>
  <c r="F1906" i="1"/>
  <c r="F1926" i="1"/>
  <c r="F1929" i="1"/>
  <c r="F1937" i="1"/>
  <c r="F1556" i="1"/>
  <c r="F1582" i="1"/>
  <c r="F1607" i="1"/>
  <c r="F1623" i="1"/>
  <c r="F1665" i="1"/>
  <c r="F1682" i="1"/>
  <c r="F1689" i="1"/>
  <c r="F1727" i="1"/>
  <c r="F1732" i="1"/>
  <c r="F1745" i="1"/>
  <c r="F1756" i="1"/>
  <c r="F1780" i="1"/>
  <c r="F1885" i="1"/>
  <c r="F1904" i="1"/>
  <c r="F1918" i="1"/>
  <c r="F1530" i="1"/>
  <c r="F1575" i="1"/>
  <c r="F1635" i="1"/>
  <c r="F1644" i="1"/>
  <c r="F1646" i="1"/>
  <c r="F1648" i="1"/>
  <c r="F1653" i="1"/>
  <c r="F1663" i="1"/>
  <c r="F1692" i="1"/>
  <c r="F1701" i="1"/>
  <c r="F1741" i="1"/>
  <c r="F1743" i="1"/>
  <c r="F1754" i="1"/>
  <c r="F1794" i="1"/>
  <c r="F1821" i="1"/>
  <c r="F1877" i="1"/>
  <c r="F1941" i="1"/>
  <c r="F1566" i="1"/>
  <c r="F1571" i="1"/>
  <c r="F1585" i="1"/>
  <c r="F1590" i="1"/>
  <c r="F1639" i="1"/>
  <c r="F1642" i="1"/>
  <c r="F1761" i="1"/>
  <c r="F1861" i="1"/>
  <c r="F1869" i="1"/>
  <c r="F1902" i="1"/>
  <c r="F1514" i="1"/>
  <c r="F1543" i="1"/>
  <c r="F1633" i="1"/>
  <c r="F1666" i="1"/>
  <c r="F1697" i="1"/>
  <c r="F1728" i="1"/>
  <c r="F1816" i="1"/>
  <c r="F1834" i="1"/>
  <c r="F1850" i="1"/>
  <c r="F1894" i="1"/>
  <c r="F1905" i="1"/>
  <c r="F1947" i="1"/>
  <c r="F1538" i="1"/>
  <c r="F1595" i="1"/>
  <c r="F1631" i="1"/>
  <c r="F1695" i="1"/>
  <c r="F1721" i="1"/>
  <c r="F10" i="1"/>
  <c r="F18" i="1"/>
  <c r="F26" i="1"/>
  <c r="F34" i="1"/>
  <c r="F42" i="1"/>
  <c r="F50" i="1"/>
  <c r="F58" i="1"/>
  <c r="F66" i="1"/>
  <c r="F74" i="1"/>
  <c r="F82" i="1"/>
  <c r="F90" i="1"/>
  <c r="F98" i="1"/>
  <c r="F106" i="1"/>
  <c r="F114" i="1"/>
  <c r="F122" i="1"/>
  <c r="F130" i="1"/>
  <c r="F138" i="1"/>
  <c r="F146" i="1"/>
  <c r="F154" i="1"/>
  <c r="F162" i="1"/>
  <c r="F170" i="1"/>
  <c r="F178" i="1"/>
  <c r="F200" i="1"/>
  <c r="F203" i="1"/>
  <c r="F214" i="1"/>
  <c r="F222" i="1"/>
  <c r="F230" i="1"/>
  <c r="F238" i="1"/>
  <c r="F246" i="1"/>
  <c r="F266" i="1"/>
  <c r="F292" i="1"/>
  <c r="F330" i="1"/>
  <c r="F356" i="1"/>
  <c r="F404" i="1"/>
  <c r="F508" i="1"/>
  <c r="F206" i="1"/>
  <c r="F268" i="1"/>
  <c r="F306" i="1"/>
  <c r="F394" i="1"/>
  <c r="F105" i="1"/>
  <c r="F113" i="1"/>
  <c r="F121" i="1"/>
  <c r="F129" i="1"/>
  <c r="F137" i="1"/>
  <c r="F145" i="1"/>
  <c r="F153" i="1"/>
  <c r="F161" i="1"/>
  <c r="F169" i="1"/>
  <c r="F177" i="1"/>
  <c r="F182" i="1"/>
  <c r="F189" i="1"/>
  <c r="F252" i="1"/>
  <c r="F290" i="1"/>
  <c r="F316" i="1"/>
  <c r="F354" i="1"/>
  <c r="F380" i="1"/>
  <c r="F402" i="1"/>
  <c r="F651" i="1"/>
  <c r="F683" i="1"/>
  <c r="F210" i="1"/>
  <c r="F218" i="1"/>
  <c r="F226" i="1"/>
  <c r="F234" i="1"/>
  <c r="F242" i="1"/>
  <c r="F250" i="1"/>
  <c r="F276" i="1"/>
  <c r="F314" i="1"/>
  <c r="F340" i="1"/>
  <c r="F378" i="1"/>
  <c r="F417" i="1"/>
  <c r="F420" i="1"/>
  <c r="F423" i="1"/>
  <c r="F332" i="1"/>
  <c r="F1865" i="1"/>
  <c r="F199" i="1"/>
  <c r="F274" i="1"/>
  <c r="F300" i="1"/>
  <c r="F338" i="1"/>
  <c r="F364" i="1"/>
  <c r="F444" i="1"/>
  <c r="F446" i="1"/>
  <c r="F193" i="1"/>
  <c r="F260" i="1"/>
  <c r="F298" i="1"/>
  <c r="F324" i="1"/>
  <c r="F362" i="1"/>
  <c r="F388" i="1"/>
  <c r="F430" i="1"/>
  <c r="F442" i="1"/>
  <c r="F572" i="1"/>
  <c r="F574" i="1"/>
  <c r="F370" i="1"/>
  <c r="F434" i="1"/>
  <c r="F1863" i="1"/>
  <c r="F181" i="1"/>
  <c r="F184" i="1"/>
  <c r="F201" i="1"/>
  <c r="F258" i="1"/>
  <c r="F284" i="1"/>
  <c r="F322" i="1"/>
  <c r="F348" i="1"/>
  <c r="F386" i="1"/>
  <c r="F428" i="1"/>
  <c r="F282" i="1"/>
  <c r="F308" i="1"/>
  <c r="F346" i="1"/>
  <c r="F372" i="1"/>
  <c r="F396" i="1"/>
  <c r="F391" i="1"/>
  <c r="F399" i="1"/>
  <c r="F407" i="1"/>
  <c r="F419" i="1"/>
  <c r="F436" i="1"/>
  <c r="F438" i="1"/>
  <c r="F484" i="1"/>
  <c r="F548" i="1"/>
  <c r="F612" i="1"/>
  <c r="F614" i="1"/>
  <c r="F254" i="1"/>
  <c r="F262" i="1"/>
  <c r="F270" i="1"/>
  <c r="F278" i="1"/>
  <c r="F286" i="1"/>
  <c r="F294" i="1"/>
  <c r="F302" i="1"/>
  <c r="F310" i="1"/>
  <c r="F318" i="1"/>
  <c r="F326" i="1"/>
  <c r="F334" i="1"/>
  <c r="F342" i="1"/>
  <c r="F350" i="1"/>
  <c r="F358" i="1"/>
  <c r="F366" i="1"/>
  <c r="F374" i="1"/>
  <c r="F382" i="1"/>
  <c r="F390" i="1"/>
  <c r="F398" i="1"/>
  <c r="F406" i="1"/>
  <c r="F412" i="1"/>
  <c r="F415" i="1"/>
  <c r="F478" i="1"/>
  <c r="F524" i="1"/>
  <c r="F542" i="1"/>
  <c r="F588" i="1"/>
  <c r="F590" i="1"/>
  <c r="F642" i="1"/>
  <c r="F205" i="1"/>
  <c r="F213" i="1"/>
  <c r="F221" i="1"/>
  <c r="F229" i="1"/>
  <c r="F237" i="1"/>
  <c r="F245" i="1"/>
  <c r="F253" i="1"/>
  <c r="F261" i="1"/>
  <c r="F269" i="1"/>
  <c r="F277" i="1"/>
  <c r="F285" i="1"/>
  <c r="F293" i="1"/>
  <c r="F301" i="1"/>
  <c r="F309" i="1"/>
  <c r="F317" i="1"/>
  <c r="F325" i="1"/>
  <c r="F333" i="1"/>
  <c r="F341" i="1"/>
  <c r="F349" i="1"/>
  <c r="F357" i="1"/>
  <c r="F365" i="1"/>
  <c r="F373" i="1"/>
  <c r="F381" i="1"/>
  <c r="F389" i="1"/>
  <c r="F397" i="1"/>
  <c r="F405" i="1"/>
  <c r="F411" i="1"/>
  <c r="F418" i="1"/>
  <c r="F470" i="1"/>
  <c r="F474" i="1"/>
  <c r="F500" i="1"/>
  <c r="F518" i="1"/>
  <c r="F564" i="1"/>
  <c r="F566" i="1"/>
  <c r="F962" i="1"/>
  <c r="F476" i="1"/>
  <c r="F540" i="1"/>
  <c r="F604" i="1"/>
  <c r="F606" i="1"/>
  <c r="F646" i="1"/>
  <c r="F667" i="1"/>
  <c r="F414" i="1"/>
  <c r="F454" i="1"/>
  <c r="F468" i="1"/>
  <c r="F516" i="1"/>
  <c r="F534" i="1"/>
  <c r="F580" i="1"/>
  <c r="F582" i="1"/>
  <c r="F620" i="1"/>
  <c r="F630" i="1"/>
  <c r="F641" i="1"/>
  <c r="F450" i="1"/>
  <c r="F460" i="1"/>
  <c r="F492" i="1"/>
  <c r="F510" i="1"/>
  <c r="F556" i="1"/>
  <c r="F558" i="1"/>
  <c r="F622" i="1"/>
  <c r="F861" i="1"/>
  <c r="F452" i="1"/>
  <c r="F532" i="1"/>
  <c r="F596" i="1"/>
  <c r="F598" i="1"/>
  <c r="F425" i="1"/>
  <c r="F433" i="1"/>
  <c r="F441" i="1"/>
  <c r="F449" i="1"/>
  <c r="F457" i="1"/>
  <c r="F465" i="1"/>
  <c r="F473" i="1"/>
  <c r="F481" i="1"/>
  <c r="F489" i="1"/>
  <c r="F497" i="1"/>
  <c r="F505" i="1"/>
  <c r="F513" i="1"/>
  <c r="F521" i="1"/>
  <c r="F529" i="1"/>
  <c r="F537" i="1"/>
  <c r="F545" i="1"/>
  <c r="F553" i="1"/>
  <c r="F561" i="1"/>
  <c r="F569" i="1"/>
  <c r="F577" i="1"/>
  <c r="F585" i="1"/>
  <c r="F593" i="1"/>
  <c r="F601" i="1"/>
  <c r="F609" i="1"/>
  <c r="F617" i="1"/>
  <c r="F625" i="1"/>
  <c r="F691" i="1"/>
  <c r="F699" i="1"/>
  <c r="F707" i="1"/>
  <c r="F715" i="1"/>
  <c r="F723" i="1"/>
  <c r="F731" i="1"/>
  <c r="F739" i="1"/>
  <c r="F747" i="1"/>
  <c r="F755" i="1"/>
  <c r="F763" i="1"/>
  <c r="F771" i="1"/>
  <c r="F779" i="1"/>
  <c r="F787" i="1"/>
  <c r="F795" i="1"/>
  <c r="F803" i="1"/>
  <c r="F811" i="1"/>
  <c r="F819" i="1"/>
  <c r="F827" i="1"/>
  <c r="F835" i="1"/>
  <c r="F643" i="1"/>
  <c r="F648" i="1"/>
  <c r="F664" i="1"/>
  <c r="F680" i="1"/>
  <c r="F709" i="1"/>
  <c r="F733" i="1"/>
  <c r="F741" i="1"/>
  <c r="F749" i="1"/>
  <c r="F757" i="1"/>
  <c r="F765" i="1"/>
  <c r="F773" i="1"/>
  <c r="F789" i="1"/>
  <c r="F797" i="1"/>
  <c r="F805" i="1"/>
  <c r="F813" i="1"/>
  <c r="F821" i="1"/>
  <c r="F829" i="1"/>
  <c r="F837" i="1"/>
  <c r="F849" i="1"/>
  <c r="F1026" i="1"/>
  <c r="F1209" i="1"/>
  <c r="F431" i="1"/>
  <c r="F439" i="1"/>
  <c r="F447" i="1"/>
  <c r="F455" i="1"/>
  <c r="F463" i="1"/>
  <c r="F471" i="1"/>
  <c r="F479" i="1"/>
  <c r="F487" i="1"/>
  <c r="F495" i="1"/>
  <c r="F503" i="1"/>
  <c r="F511" i="1"/>
  <c r="F519" i="1"/>
  <c r="F527" i="1"/>
  <c r="F535" i="1"/>
  <c r="F543" i="1"/>
  <c r="F551" i="1"/>
  <c r="F559" i="1"/>
  <c r="F567" i="1"/>
  <c r="F575" i="1"/>
  <c r="F583" i="1"/>
  <c r="F591" i="1"/>
  <c r="F599" i="1"/>
  <c r="F607" i="1"/>
  <c r="F615" i="1"/>
  <c r="F623" i="1"/>
  <c r="F936" i="1"/>
  <c r="F635" i="1"/>
  <c r="F640" i="1"/>
  <c r="F659" i="1"/>
  <c r="F675" i="1"/>
  <c r="F873" i="1"/>
  <c r="F914" i="1"/>
  <c r="F871" i="1"/>
  <c r="F912" i="1"/>
  <c r="F634" i="1"/>
  <c r="F656" i="1"/>
  <c r="F658" i="1"/>
  <c r="F672" i="1"/>
  <c r="F674" i="1"/>
  <c r="F688" i="1"/>
  <c r="F1000" i="1"/>
  <c r="F696" i="1"/>
  <c r="F704" i="1"/>
  <c r="F712" i="1"/>
  <c r="F720" i="1"/>
  <c r="F728" i="1"/>
  <c r="F736" i="1"/>
  <c r="F744" i="1"/>
  <c r="F752" i="1"/>
  <c r="F760" i="1"/>
  <c r="F768" i="1"/>
  <c r="F776" i="1"/>
  <c r="F784" i="1"/>
  <c r="F792" i="1"/>
  <c r="F800" i="1"/>
  <c r="F808" i="1"/>
  <c r="F816" i="1"/>
  <c r="F824" i="1"/>
  <c r="F832" i="1"/>
  <c r="F840" i="1"/>
  <c r="F879" i="1"/>
  <c r="F881" i="1"/>
  <c r="F960" i="1"/>
  <c r="F986" i="1"/>
  <c r="F1024" i="1"/>
  <c r="F1162" i="1"/>
  <c r="F1239" i="1"/>
  <c r="F1241" i="1"/>
  <c r="F887" i="1"/>
  <c r="F889" i="1"/>
  <c r="F930" i="1"/>
  <c r="F946" i="1"/>
  <c r="F984" i="1"/>
  <c r="F1010" i="1"/>
  <c r="F1049" i="1"/>
  <c r="F1073" i="1"/>
  <c r="F1133" i="1"/>
  <c r="F855" i="1"/>
  <c r="F859" i="1"/>
  <c r="F895" i="1"/>
  <c r="F897" i="1"/>
  <c r="F944" i="1"/>
  <c r="F970" i="1"/>
  <c r="F1008" i="1"/>
  <c r="F1069" i="1"/>
  <c r="F1193" i="1"/>
  <c r="F903" i="1"/>
  <c r="F905" i="1"/>
  <c r="F968" i="1"/>
  <c r="F994" i="1"/>
  <c r="F1032" i="1"/>
  <c r="F1045" i="1"/>
  <c r="F1088" i="1"/>
  <c r="F1106" i="1"/>
  <c r="F1152" i="1"/>
  <c r="F843" i="1"/>
  <c r="F846" i="1"/>
  <c r="F911" i="1"/>
  <c r="F913" i="1"/>
  <c r="F954" i="1"/>
  <c r="F992" i="1"/>
  <c r="F1018" i="1"/>
  <c r="F1067" i="1"/>
  <c r="F851" i="1"/>
  <c r="F919" i="1"/>
  <c r="F921" i="1"/>
  <c r="F952" i="1"/>
  <c r="F978" i="1"/>
  <c r="F1016" i="1"/>
  <c r="F1048" i="1"/>
  <c r="F1143" i="1"/>
  <c r="F1177" i="1"/>
  <c r="F845" i="1"/>
  <c r="F863" i="1"/>
  <c r="F865" i="1"/>
  <c r="F927" i="1"/>
  <c r="F938" i="1"/>
  <c r="F976" i="1"/>
  <c r="F1002" i="1"/>
  <c r="F1058" i="1"/>
  <c r="F1082" i="1"/>
  <c r="F1098" i="1"/>
  <c r="F1125" i="1"/>
  <c r="F1135" i="1"/>
  <c r="F1144" i="1"/>
  <c r="F1277" i="1"/>
  <c r="F1382" i="1"/>
  <c r="F1077" i="1"/>
  <c r="F1090" i="1"/>
  <c r="F1117" i="1"/>
  <c r="F1127" i="1"/>
  <c r="F1136" i="1"/>
  <c r="F1154" i="1"/>
  <c r="F1215" i="1"/>
  <c r="F1247" i="1"/>
  <c r="F1249" i="1"/>
  <c r="F1456" i="1"/>
  <c r="F867" i="1"/>
  <c r="F875" i="1"/>
  <c r="F883" i="1"/>
  <c r="F891" i="1"/>
  <c r="F899" i="1"/>
  <c r="F907" i="1"/>
  <c r="F915" i="1"/>
  <c r="F923" i="1"/>
  <c r="F931" i="1"/>
  <c r="F939" i="1"/>
  <c r="F947" i="1"/>
  <c r="F955" i="1"/>
  <c r="F963" i="1"/>
  <c r="F971" i="1"/>
  <c r="F979" i="1"/>
  <c r="F987" i="1"/>
  <c r="F995" i="1"/>
  <c r="F1003" i="1"/>
  <c r="F1011" i="1"/>
  <c r="F1019" i="1"/>
  <c r="F1027" i="1"/>
  <c r="F1035" i="1"/>
  <c r="F1059" i="1"/>
  <c r="F1064" i="1"/>
  <c r="F1087" i="1"/>
  <c r="F1109" i="1"/>
  <c r="F1119" i="1"/>
  <c r="F1128" i="1"/>
  <c r="F1146" i="1"/>
  <c r="F1168" i="1"/>
  <c r="F1183" i="1"/>
  <c r="F1199" i="1"/>
  <c r="F1262" i="1"/>
  <c r="F1281" i="1"/>
  <c r="F1374" i="1"/>
  <c r="F1438" i="1"/>
  <c r="F1085" i="1"/>
  <c r="F1101" i="1"/>
  <c r="F1111" i="1"/>
  <c r="F1120" i="1"/>
  <c r="F1138" i="1"/>
  <c r="F1170" i="1"/>
  <c r="F1185" i="1"/>
  <c r="F1201" i="1"/>
  <c r="F1223" i="1"/>
  <c r="F1225" i="1"/>
  <c r="F1255" i="1"/>
  <c r="F1257" i="1"/>
  <c r="F1265" i="1"/>
  <c r="F1276" i="1"/>
  <c r="F1063" i="1"/>
  <c r="F1066" i="1"/>
  <c r="F1072" i="1"/>
  <c r="F1093" i="1"/>
  <c r="F1103" i="1"/>
  <c r="F1112" i="1"/>
  <c r="F1130" i="1"/>
  <c r="F1157" i="1"/>
  <c r="F1366" i="1"/>
  <c r="F1398" i="1"/>
  <c r="F1430" i="1"/>
  <c r="F1061" i="1"/>
  <c r="F1095" i="1"/>
  <c r="F1104" i="1"/>
  <c r="F1122" i="1"/>
  <c r="F1231" i="1"/>
  <c r="F1233" i="1"/>
  <c r="F1043" i="1"/>
  <c r="F1053" i="1"/>
  <c r="F1056" i="1"/>
  <c r="F1074" i="1"/>
  <c r="F1080" i="1"/>
  <c r="F1096" i="1"/>
  <c r="F1114" i="1"/>
  <c r="F1141" i="1"/>
  <c r="F1151" i="1"/>
  <c r="F1160" i="1"/>
  <c r="F1175" i="1"/>
  <c r="F1191" i="1"/>
  <c r="F1207" i="1"/>
  <c r="F1286" i="1"/>
  <c r="F1295" i="1"/>
  <c r="F1390" i="1"/>
  <c r="F1422" i="1"/>
  <c r="F1165" i="1"/>
  <c r="F1173" i="1"/>
  <c r="F1180" i="1"/>
  <c r="F1188" i="1"/>
  <c r="F1196" i="1"/>
  <c r="F1204" i="1"/>
  <c r="F1212" i="1"/>
  <c r="F1220" i="1"/>
  <c r="F1228" i="1"/>
  <c r="F1236" i="1"/>
  <c r="F1244" i="1"/>
  <c r="F1252" i="1"/>
  <c r="F1260" i="1"/>
  <c r="F1302" i="1"/>
  <c r="F1304" i="1"/>
  <c r="F1352" i="1"/>
  <c r="F1358" i="1"/>
  <c r="F1406" i="1"/>
  <c r="F1414" i="1"/>
  <c r="F1164" i="1"/>
  <c r="F1172" i="1"/>
  <c r="F1179" i="1"/>
  <c r="F1187" i="1"/>
  <c r="F1195" i="1"/>
  <c r="F1203" i="1"/>
  <c r="F1211" i="1"/>
  <c r="F1219" i="1"/>
  <c r="F1227" i="1"/>
  <c r="F1235" i="1"/>
  <c r="F1243" i="1"/>
  <c r="F1251" i="1"/>
  <c r="F1259" i="1"/>
  <c r="F1270" i="1"/>
  <c r="F1278" i="1"/>
  <c r="F1280" i="1"/>
  <c r="F1283" i="1"/>
  <c r="F1312" i="1"/>
  <c r="F1320" i="1"/>
  <c r="F1328" i="1"/>
  <c r="F1336" i="1"/>
  <c r="F1344" i="1"/>
  <c r="F1350" i="1"/>
  <c r="F1454" i="1"/>
  <c r="F1267" i="1"/>
  <c r="F1299" i="1"/>
  <c r="F1310" i="1"/>
  <c r="F1318" i="1"/>
  <c r="F1326" i="1"/>
  <c r="F1334" i="1"/>
  <c r="F1342" i="1"/>
  <c r="F1275" i="1"/>
  <c r="F1483" i="1"/>
  <c r="F1294" i="1"/>
  <c r="F1296" i="1"/>
  <c r="F1460" i="1"/>
  <c r="F1547" i="1"/>
  <c r="F1291" i="1"/>
  <c r="F1293" i="1"/>
  <c r="F1307" i="1"/>
  <c r="F1315" i="1"/>
  <c r="F1323" i="1"/>
  <c r="F1331" i="1"/>
  <c r="F1339" i="1"/>
  <c r="F1347" i="1"/>
  <c r="F1355" i="1"/>
  <c r="F1363" i="1"/>
  <c r="F1371" i="1"/>
  <c r="F1379" i="1"/>
  <c r="F1387" i="1"/>
  <c r="F1395" i="1"/>
  <c r="F1403" i="1"/>
  <c r="F1411" i="1"/>
  <c r="F1419" i="1"/>
  <c r="F1427" i="1"/>
  <c r="F1435" i="1"/>
  <c r="F1446" i="1"/>
  <c r="F1464" i="1"/>
  <c r="F1466" i="1"/>
  <c r="F1478" i="1"/>
  <c r="F1523" i="1"/>
  <c r="F1541" i="1"/>
  <c r="F1451" i="1"/>
  <c r="F1472" i="1"/>
  <c r="F1499" i="1"/>
  <c r="F1569" i="1"/>
  <c r="F1578" i="1"/>
  <c r="F1624" i="1"/>
  <c r="F1626" i="1"/>
  <c r="F1480" i="1"/>
  <c r="F1539" i="1"/>
  <c r="F1440" i="1"/>
  <c r="F1448" i="1"/>
  <c r="F1450" i="1"/>
  <c r="F1515" i="1"/>
  <c r="F1533" i="1"/>
  <c r="F1443" i="1"/>
  <c r="F1459" i="1"/>
  <c r="F1469" i="1"/>
  <c r="F1491" i="1"/>
  <c r="F1509" i="1"/>
  <c r="F1565" i="1"/>
  <c r="F1445" i="1"/>
  <c r="F1467" i="1"/>
  <c r="F1477" i="1"/>
  <c r="F1485" i="1"/>
  <c r="F1531" i="1"/>
  <c r="F1475" i="1"/>
  <c r="F1507" i="1"/>
  <c r="F1488" i="1"/>
  <c r="F1496" i="1"/>
  <c r="F1504" i="1"/>
  <c r="F1512" i="1"/>
  <c r="F1520" i="1"/>
  <c r="F1528" i="1"/>
  <c r="F1536" i="1"/>
  <c r="F1544" i="1"/>
  <c r="F1550" i="1"/>
  <c r="F1560" i="1"/>
  <c r="F1579" i="1"/>
  <c r="F1584" i="1"/>
  <c r="F1586" i="1"/>
  <c r="F1686" i="1"/>
  <c r="F1553" i="1"/>
  <c r="F1573" i="1"/>
  <c r="F1616" i="1"/>
  <c r="F1618" i="1"/>
  <c r="F1557" i="1"/>
  <c r="F1785" i="1"/>
  <c r="F1561" i="1"/>
  <c r="F1562" i="1"/>
  <c r="F1581" i="1"/>
  <c r="F1583" i="1"/>
  <c r="F1608" i="1"/>
  <c r="F1610" i="1"/>
  <c r="F1568" i="1"/>
  <c r="F1600" i="1"/>
  <c r="F1602" i="1"/>
  <c r="F1640" i="1"/>
  <c r="F1649" i="1"/>
  <c r="F1552" i="1"/>
  <c r="F1555" i="1"/>
  <c r="F1570" i="1"/>
  <c r="F1632" i="1"/>
  <c r="F1634" i="1"/>
  <c r="F1735" i="1"/>
  <c r="F1551" i="1"/>
  <c r="F1576" i="1"/>
  <c r="F1592" i="1"/>
  <c r="F1594" i="1"/>
  <c r="F1661" i="1"/>
  <c r="F1589" i="1"/>
  <c r="F1597" i="1"/>
  <c r="F1605" i="1"/>
  <c r="F1613" i="1"/>
  <c r="F1621" i="1"/>
  <c r="F1629" i="1"/>
  <c r="F1637" i="1"/>
  <c r="F1651" i="1"/>
  <c r="F1667" i="1"/>
  <c r="F1681" i="1"/>
  <c r="F1726" i="1"/>
  <c r="F1766" i="1"/>
  <c r="F1643" i="1"/>
  <c r="F1655" i="1"/>
  <c r="F1675" i="1"/>
  <c r="F1677" i="1"/>
  <c r="F1702" i="1"/>
  <c r="F1720" i="1"/>
  <c r="F1777" i="1"/>
  <c r="F1803" i="1"/>
  <c r="F1662" i="1"/>
  <c r="F1683" i="1"/>
  <c r="F1645" i="1"/>
  <c r="F1718" i="1"/>
  <c r="F1755" i="1"/>
  <c r="F1641" i="1"/>
  <c r="F1659" i="1"/>
  <c r="F1672" i="1"/>
  <c r="F1694" i="1"/>
  <c r="F1712" i="1"/>
  <c r="F1736" i="1"/>
  <c r="F1670" i="1"/>
  <c r="F1680" i="1"/>
  <c r="F1688" i="1"/>
  <c r="F1798" i="1"/>
  <c r="F1654" i="1"/>
  <c r="F1678" i="1"/>
  <c r="F1710" i="1"/>
  <c r="F1707" i="1"/>
  <c r="F1715" i="1"/>
  <c r="F1723" i="1"/>
  <c r="F1731" i="1"/>
  <c r="F1744" i="1"/>
  <c r="F1763" i="1"/>
  <c r="F1765" i="1"/>
  <c r="F1774" i="1"/>
  <c r="F1790" i="1"/>
  <c r="F1797" i="1"/>
  <c r="F1808" i="1"/>
  <c r="F1817" i="1"/>
  <c r="F1858" i="1"/>
  <c r="F1737" i="1"/>
  <c r="F1748" i="1"/>
  <c r="F1752" i="1"/>
  <c r="F1759" i="1"/>
  <c r="F1771" i="1"/>
  <c r="F1773" i="1"/>
  <c r="F1782" i="1"/>
  <c r="F1787" i="1"/>
  <c r="F1789" i="1"/>
  <c r="F1800" i="1"/>
  <c r="F1807" i="1"/>
  <c r="F1760" i="1"/>
  <c r="F1779" i="1"/>
  <c r="F1781" i="1"/>
  <c r="F1823" i="1"/>
  <c r="F1825" i="1"/>
  <c r="F1734" i="1"/>
  <c r="F1753" i="1"/>
  <c r="F1764" i="1"/>
  <c r="F1768" i="1"/>
  <c r="F1775" i="1"/>
  <c r="F1784" i="1"/>
  <c r="F1791" i="1"/>
  <c r="F1809" i="1"/>
  <c r="F1831" i="1"/>
  <c r="F1833" i="1"/>
  <c r="F1742" i="1"/>
  <c r="F1826" i="1"/>
  <c r="F1839" i="1"/>
  <c r="F1841" i="1"/>
  <c r="F1739" i="1"/>
  <c r="F1750" i="1"/>
  <c r="F1769" i="1"/>
  <c r="F1793" i="1"/>
  <c r="F1847" i="1"/>
  <c r="F1849" i="1"/>
  <c r="F1747" i="1"/>
  <c r="F1758" i="1"/>
  <c r="F1806" i="1"/>
  <c r="F1811" i="1"/>
  <c r="F1813" i="1"/>
  <c r="F1842" i="1"/>
  <c r="F1855" i="1"/>
  <c r="F1857" i="1"/>
  <c r="F1815" i="1"/>
  <c r="F1871" i="1"/>
  <c r="F1873" i="1"/>
  <c r="F1887" i="1"/>
  <c r="F1889" i="1"/>
  <c r="F1903" i="1"/>
  <c r="F1919" i="1"/>
  <c r="F1935" i="1"/>
  <c r="F1879" i="1"/>
  <c r="F1881" i="1"/>
  <c r="F1895" i="1"/>
  <c r="F1897" i="1"/>
  <c r="F1911" i="1"/>
  <c r="F1927" i="1"/>
  <c r="F1943" i="1"/>
  <c r="F1820" i="1"/>
  <c r="F1828" i="1"/>
  <c r="F1836" i="1"/>
  <c r="F1844" i="1"/>
  <c r="F1852" i="1"/>
  <c r="F1860" i="1"/>
  <c r="F1876" i="1"/>
  <c r="F1884" i="1"/>
  <c r="F1892" i="1"/>
  <c r="F1900" i="1"/>
  <c r="F1908" i="1"/>
  <c r="F1916" i="1"/>
  <c r="F1924" i="1"/>
  <c r="F1932" i="1"/>
  <c r="F1940" i="1"/>
  <c r="F1948" i="1"/>
  <c r="F1819" i="1"/>
  <c r="F1827" i="1"/>
  <c r="F1835" i="1"/>
  <c r="F1843" i="1"/>
  <c r="F1851" i="1"/>
  <c r="F1859" i="1"/>
  <c r="F1875" i="1"/>
  <c r="F1883" i="1"/>
  <c r="F1891" i="1"/>
  <c r="F1899" i="1"/>
  <c r="F1907" i="1"/>
  <c r="F1915" i="1"/>
  <c r="F1923" i="1"/>
  <c r="F1931" i="1"/>
  <c r="F1939" i="1"/>
  <c r="F1946" i="1"/>
  <c r="C2" i="26" l="1"/>
  <c r="C2" i="25"/>
  <c r="C2" i="7"/>
  <c r="C2" i="8"/>
  <c r="C2" i="6"/>
  <c r="C2" i="9"/>
  <c r="F893" i="1"/>
  <c r="F1867" i="1"/>
  <c r="F1149" i="1"/>
  <c r="F1033" i="1"/>
  <c r="C2" i="13"/>
  <c r="C2" i="16"/>
  <c r="C2" i="5"/>
  <c r="C2" i="30"/>
  <c r="C2" i="27"/>
  <c r="C2" i="21"/>
  <c r="C2" i="15"/>
  <c r="C2" i="10"/>
  <c r="F1690" i="1"/>
  <c r="F933" i="1"/>
  <c r="F780" i="1"/>
  <c r="C2" i="19"/>
  <c r="C2" i="28"/>
  <c r="C2" i="22"/>
  <c r="C2" i="17"/>
  <c r="F1699" i="1"/>
  <c r="H1950" i="1"/>
  <c r="C2" i="31"/>
  <c r="C2" i="23"/>
  <c r="C2" i="14"/>
  <c r="C2" i="11"/>
  <c r="C2" i="20"/>
  <c r="F1216" i="1"/>
  <c r="F1949" i="1"/>
  <c r="F1795" i="1"/>
  <c r="G1950" i="1"/>
  <c r="C2" i="32"/>
  <c r="C2" i="24"/>
  <c r="C2" i="18"/>
  <c r="C2" i="29"/>
  <c r="C2" i="12"/>
  <c r="F196" i="1"/>
  <c r="F287" i="1"/>
  <c r="F705" i="1"/>
  <c r="F1950" i="1" l="1"/>
</calcChain>
</file>

<file path=xl/sharedStrings.xml><?xml version="1.0" encoding="utf-8"?>
<sst xmlns="http://schemas.openxmlformats.org/spreadsheetml/2006/main" count="7828" uniqueCount="3740">
  <si>
    <t>Izdelek</t>
  </si>
  <si>
    <t>Skupaj promet 2019</t>
  </si>
  <si>
    <t>Skupaj</t>
  </si>
  <si>
    <t>Dobavitelj 1  60 %</t>
  </si>
  <si>
    <t>Dobavitelj 2  40 %</t>
  </si>
  <si>
    <t>ATC</t>
  </si>
  <si>
    <t>Naziv</t>
  </si>
  <si>
    <t>Šifra</t>
  </si>
  <si>
    <t>Količina</t>
  </si>
  <si>
    <t>-</t>
  </si>
  <si>
    <t>ATC : A - ZDRAVILA ZA BOLEZNI PREBAVIL IN PRESNOVE</t>
  </si>
  <si>
    <t/>
  </si>
  <si>
    <t>A - ZDRAVILA ZA BOLEZNI PREBAVIL IN PRESNOVE</t>
  </si>
  <si>
    <t>ABASAGLAR 100 enot/ml raztopina za injiciranje v napolnjenem</t>
  </si>
  <si>
    <t>146881</t>
  </si>
  <si>
    <t>147682</t>
  </si>
  <si>
    <t>ALPHA D3 0,25 mikrograma mehke kapsule</t>
  </si>
  <si>
    <t>080721</t>
  </si>
  <si>
    <t>ALPHA D3 1 mikrogram mehke kapsule</t>
  </si>
  <si>
    <t>035050</t>
  </si>
  <si>
    <t>ATROPINUM SULFURICUM  NYCOMED  0,5 mg/ml raztopina za injici</t>
  </si>
  <si>
    <t>143689</t>
  </si>
  <si>
    <t>Acipan 20 mg gastrorezistentne tablete</t>
  </si>
  <si>
    <t>028622</t>
  </si>
  <si>
    <t>Acipan 40 mg gastrorezistentne tablete</t>
  </si>
  <si>
    <t>028630</t>
  </si>
  <si>
    <t>028649</t>
  </si>
  <si>
    <t>Actrapid 100 i.e./ml raztopina za injiciranje v viali</t>
  </si>
  <si>
    <t>030619</t>
  </si>
  <si>
    <t>Actrapid Penfill 100 i.e./mlraztopina za injiciranje v injek</t>
  </si>
  <si>
    <t>066117</t>
  </si>
  <si>
    <t>Aglurab 1000 mg filmsko obložene tablete</t>
  </si>
  <si>
    <t>144343</t>
  </si>
  <si>
    <t>Aglurab 500 mg filmsko obložene tablete</t>
  </si>
  <si>
    <t>144357</t>
  </si>
  <si>
    <t>Aglurab 850 mg filmsko obložene tablete</t>
  </si>
  <si>
    <t>144360</t>
  </si>
  <si>
    <t>Akynzeo 300 mg/0,5 mg trde kapsule</t>
  </si>
  <si>
    <t>147230</t>
  </si>
  <si>
    <t>Amaryl 2 mg tablete</t>
  </si>
  <si>
    <t>000108</t>
  </si>
  <si>
    <t>Amaryl 3 mg tablete</t>
  </si>
  <si>
    <t>000140</t>
  </si>
  <si>
    <t>Amaryl 4 mg tablete</t>
  </si>
  <si>
    <t>092282</t>
  </si>
  <si>
    <t>Amaryl 6 mg tablete</t>
  </si>
  <si>
    <t>092290</t>
  </si>
  <si>
    <t>Apidra 100 enot/ml raztopina za injiciranje v napolnjenem in</t>
  </si>
  <si>
    <t>006912</t>
  </si>
  <si>
    <t>BUSCOPAN 20 mg/ml raztopina za injiciranje</t>
  </si>
  <si>
    <t>143295</t>
  </si>
  <si>
    <t>Benfotiamin Wörwag Pharma 300 mg filmsko obložene tablete</t>
  </si>
  <si>
    <t>145447</t>
  </si>
  <si>
    <t>Bizmutov oksid Krka 120 mg filmsko obložene tablete</t>
  </si>
  <si>
    <t>148575</t>
  </si>
  <si>
    <t>Budenofalk 2 mg/odmerek rektalna pena</t>
  </si>
  <si>
    <t>106763</t>
  </si>
  <si>
    <t>Budenofalk 3 mg trde gastrorezistentne kapsule</t>
  </si>
  <si>
    <t>013145</t>
  </si>
  <si>
    <t>Budenofalk 9 mg gastrorezistentna zrnca</t>
  </si>
  <si>
    <t>123498</t>
  </si>
  <si>
    <t>Budezonid Ferring 9 mg tablete s podaljĹˇanim sproĹˇÄŤanjem</t>
  </si>
  <si>
    <t>146919</t>
  </si>
  <si>
    <t>Bydureon 2 mg praĹˇek in vehikel za suspenzijo s podaljĹˇani</t>
  </si>
  <si>
    <t>146697</t>
  </si>
  <si>
    <t>Bydureon 2 mg prašek in vehikel za suspenzijo s podaljšanim</t>
  </si>
  <si>
    <t>126330</t>
  </si>
  <si>
    <t>Byetta 10 mikrogramov raztopina za injiciranje, napolnjen in</t>
  </si>
  <si>
    <t>015970</t>
  </si>
  <si>
    <t>COLOSPA RETARD 200 mg trde kapsule s prirejenim sproščanjem</t>
  </si>
  <si>
    <t>144264</t>
  </si>
  <si>
    <t>144187</t>
  </si>
  <si>
    <t>Controloc 20 mg gastrorezistentne tablete</t>
  </si>
  <si>
    <t>023507</t>
  </si>
  <si>
    <t>Controloc 40 mg gastrorezistentne tablete</t>
  </si>
  <si>
    <t>089842</t>
  </si>
  <si>
    <t>091413</t>
  </si>
  <si>
    <t>DIAPREL MR 60 mg tablete s prirejenim sproščanjem</t>
  </si>
  <si>
    <t>095354</t>
  </si>
  <si>
    <t>095435</t>
  </si>
  <si>
    <t>Daonil 5 mg tablete</t>
  </si>
  <si>
    <t>103683</t>
  </si>
  <si>
    <t>ELMEX GELEE 1,25 % dentalni gel</t>
  </si>
  <si>
    <t>144584</t>
  </si>
  <si>
    <t>EMEND 125 mg trde kapsule, EMEND 80 mg trde kapsule</t>
  </si>
  <si>
    <t>065854</t>
  </si>
  <si>
    <t>EUCREAS 50 mg/1000 mg filmsko obložene tablete</t>
  </si>
  <si>
    <t>145398</t>
  </si>
  <si>
    <t>EUCREAS 50 mg/850 mg filmsko obloĹľene tablete</t>
  </si>
  <si>
    <t>145397</t>
  </si>
  <si>
    <t>Emozul 20 mg trde gastrorezistentne kapsule</t>
  </si>
  <si>
    <t>133892</t>
  </si>
  <si>
    <t>Emozul 40 mg trde gastrorezistentne kapsule</t>
  </si>
  <si>
    <t>133914</t>
  </si>
  <si>
    <t>Fiasp 100 enot/ml raztopina za injiciranje v napolnjenem inj</t>
  </si>
  <si>
    <t>148329</t>
  </si>
  <si>
    <t>Fiasp 100 enot/ml raztopina za injiciranje v vložku</t>
  </si>
  <si>
    <t>148330</t>
  </si>
  <si>
    <t>Forxiga 10 mg filmsko obložene tablete</t>
  </si>
  <si>
    <t>145070</t>
  </si>
  <si>
    <t>GLUCOPHAGE 500 mg filmsko obložene tablete</t>
  </si>
  <si>
    <t>040878</t>
  </si>
  <si>
    <t>GLUCOPHAGE 850 mg filmsko obložene tablete</t>
  </si>
  <si>
    <t>011320</t>
  </si>
  <si>
    <t>GLUCOPHAGE XR 1000 mg tablete s podaljšanim sproščanjem</t>
  </si>
  <si>
    <t>143491</t>
  </si>
  <si>
    <t>GLUCOPHAGE XR 500 mg tablete s podaljĹˇanim sproĹˇÄŤanjem</t>
  </si>
  <si>
    <t>143493</t>
  </si>
  <si>
    <t>GLUCOPHAGE XR 750 mg tablete s podaljšanim sproščanjem</t>
  </si>
  <si>
    <t>143492</t>
  </si>
  <si>
    <t>GLURENORM 30 mg tablete</t>
  </si>
  <si>
    <t>065234</t>
  </si>
  <si>
    <t>Gliclada 30 mg tablete s podaljšanim sproščanjem</t>
  </si>
  <si>
    <t>028843</t>
  </si>
  <si>
    <t>028860</t>
  </si>
  <si>
    <t>Gliclada 60 mg tablete s podaljšanim sproščanjem</t>
  </si>
  <si>
    <t>145143</t>
  </si>
  <si>
    <t>145145</t>
  </si>
  <si>
    <t>Gliclada 90 mg tablete s prirejenim sproščanjem</t>
  </si>
  <si>
    <t>148291</t>
  </si>
  <si>
    <t>Glucobay 100 mg tablete</t>
  </si>
  <si>
    <t>054224</t>
  </si>
  <si>
    <t>Glucobay 50 mg tablete</t>
  </si>
  <si>
    <t>054100</t>
  </si>
  <si>
    <t>Glucophage 1000 mg filmsko obložene tablete</t>
  </si>
  <si>
    <t>040886</t>
  </si>
  <si>
    <t>Glucotrol XL 10 mg tablete s podaljšanim sproščanjem</t>
  </si>
  <si>
    <t>001295</t>
  </si>
  <si>
    <t>Glucotrol XL 5 mg tablete s podaljšanim sproščanjem</t>
  </si>
  <si>
    <t>097128</t>
  </si>
  <si>
    <t>Glucovance 500 mg/2,5 mg filmsko obložene tablete</t>
  </si>
  <si>
    <t>030392</t>
  </si>
  <si>
    <t>Glucovance 500 mg/5 mg filmsko obložene tablete</t>
  </si>
  <si>
    <t>030406</t>
  </si>
  <si>
    <t>Hidrasec za dojenčke 10 mg zrnca za peroralno suspenzijo</t>
  </si>
  <si>
    <t>143669</t>
  </si>
  <si>
    <t>Hidrasec za otroke 30 mg zrnca za peroralno suspenzijo</t>
  </si>
  <si>
    <t>143672</t>
  </si>
  <si>
    <t>Humalog 100 enot/ml Junior KwikPen raztopina za injiciranje</t>
  </si>
  <si>
    <t>148828</t>
  </si>
  <si>
    <t>Humalog 100 enot/ml raztopina za injiciranje v vloĹľku</t>
  </si>
  <si>
    <t>095052</t>
  </si>
  <si>
    <t>Humalog 100 i.e./ml KwikPen raztopina za injiciranje v napol</t>
  </si>
  <si>
    <t>054127</t>
  </si>
  <si>
    <t>Humalog 200 enot/ml KwikPen raztopina za injiciranje v napol</t>
  </si>
  <si>
    <t>146741</t>
  </si>
  <si>
    <t>Humalog Mix25 100 enot/ml KwikPen suspenzija za injiciranje</t>
  </si>
  <si>
    <t>054135</t>
  </si>
  <si>
    <t>Humalog Mix50 100 enot/ml KwikPen suspenzija za injiciranje</t>
  </si>
  <si>
    <t>054151</t>
  </si>
  <si>
    <t>Humulin M3 KwikPen 100 i.e./ml suspenzija za injiciranje</t>
  </si>
  <si>
    <t>147908</t>
  </si>
  <si>
    <t>149397</t>
  </si>
  <si>
    <t>Humulin N 100 i.e./ml suspenzija za injiciranje v vloĹľku</t>
  </si>
  <si>
    <t>147909</t>
  </si>
  <si>
    <t>Humulin N KwikPen 100 i.e./ml suspenzija za injiciranje</t>
  </si>
  <si>
    <t>147910</t>
  </si>
  <si>
    <t>149398</t>
  </si>
  <si>
    <t>Humulin R 100 i.e./ml raztopina za injiciranje v vložku</t>
  </si>
  <si>
    <t>147911</t>
  </si>
  <si>
    <t>INSULATARD FlexPen 100 i.e./ml suspenzija za injiciranje v n</t>
  </si>
  <si>
    <t>051179</t>
  </si>
  <si>
    <t>Insulatard Penfill 100 i.e./ml suspenzija za injiciranje v i</t>
  </si>
  <si>
    <t>001686</t>
  </si>
  <si>
    <t>Insuman Basal SoloStar 100 i.e./ml suspenzija za injiciranje</t>
  </si>
  <si>
    <t>145984</t>
  </si>
  <si>
    <t>Janumet 50 mg/1000 mg filmsko obložena tableta</t>
  </si>
  <si>
    <t>044890</t>
  </si>
  <si>
    <t>Janumet 50 mg/850 mg filmsko obložena tableta</t>
  </si>
  <si>
    <t>044865</t>
  </si>
  <si>
    <t>Januvia 100 mg filmsko obložene tablete</t>
  </si>
  <si>
    <t>022063</t>
  </si>
  <si>
    <t>Januvia 50 mg filmsko obloĹľene tablete</t>
  </si>
  <si>
    <t>138824</t>
  </si>
  <si>
    <t>Jardiance 10 mg filmsko obložene tablete</t>
  </si>
  <si>
    <t>146438</t>
  </si>
  <si>
    <t>Jardiance 25 mg filmsko obložene tablete</t>
  </si>
  <si>
    <t>146439</t>
  </si>
  <si>
    <t>Jentadueto 2,5 mg/850 mg filmsko obloĹľene tablete</t>
  </si>
  <si>
    <t>144951</t>
  </si>
  <si>
    <t>KALIJEV KLORID JADRAN 500 mg disperzibilne tablete</t>
  </si>
  <si>
    <t>147004</t>
  </si>
  <si>
    <t>Kalcijev karbonat Krka 1 g tablete</t>
  </si>
  <si>
    <t>044199</t>
  </si>
  <si>
    <t>Kalcijev karbonat Lekarna Ljubljana 500 mg trde kapsule</t>
  </si>
  <si>
    <t>081450</t>
  </si>
  <si>
    <t>Kalijev klorid Lekarna Ljubljana 500 mg tablete</t>
  </si>
  <si>
    <t>052205</t>
  </si>
  <si>
    <t>Kalinor 2,17 g/2,00 g/2,057 g šumeče tablete</t>
  </si>
  <si>
    <t>088560</t>
  </si>
  <si>
    <t>Kreon 10 000 Ph.Eur.e. trde gastrorezistentne kapsule</t>
  </si>
  <si>
    <t>028282</t>
  </si>
  <si>
    <t>Kreon 25 000 Ph.Eur.e. trde gastrorezistentne kapsule</t>
  </si>
  <si>
    <t>028339</t>
  </si>
  <si>
    <t>Kytril 2 mg filmsko obložene tablete</t>
  </si>
  <si>
    <t>012971</t>
  </si>
  <si>
    <t>Lantus SoloStar 100 enot/ml raztopina za injiciranje v napol</t>
  </si>
  <si>
    <t>015300</t>
  </si>
  <si>
    <t>Lanzul 15 mg trde gastrorezistentne kapsule</t>
  </si>
  <si>
    <t>009474</t>
  </si>
  <si>
    <t>Lanzul 30 mg trde gastrorezistentne kapsule</t>
  </si>
  <si>
    <t>057746</t>
  </si>
  <si>
    <t>Levemir 100 e./ml raztopina za injiciranje v injekcijskem vl</t>
  </si>
  <si>
    <t>061891</t>
  </si>
  <si>
    <t>Levemir 100 e./ml raztopina za injiciranje v napolnjenem inj</t>
  </si>
  <si>
    <t>061921</t>
  </si>
  <si>
    <t>Lopacut 2 mg filmsko obložene tablete</t>
  </si>
  <si>
    <t>125121</t>
  </si>
  <si>
    <t>MOVIPREP prašek za peroralno raztopino</t>
  </si>
  <si>
    <t>045802</t>
  </si>
  <si>
    <t>Mysimba 8 mg/90 mg tablete s podaljšanim sproščanjem</t>
  </si>
  <si>
    <t>147541</t>
  </si>
  <si>
    <t>NEPHROTRANS 500 mg gastrorezistentne mehke kapsule</t>
  </si>
  <si>
    <t>144651</t>
  </si>
  <si>
    <t>Nexium 10 mg gastrorezistentna zrnca za peroralno suspenzijo</t>
  </si>
  <si>
    <t>044989</t>
  </si>
  <si>
    <t>Nexium 20 mg gastrorezistentne tablete</t>
  </si>
  <si>
    <t>013730</t>
  </si>
  <si>
    <t>Nexium 40 mg gastrorezistentne tablete</t>
  </si>
  <si>
    <t>013781</t>
  </si>
  <si>
    <t>Nillar 20 mg gastrorezistentne tablete</t>
  </si>
  <si>
    <t>056855</t>
  </si>
  <si>
    <t>Nillar 40 mg gastrorezistentne tablete</t>
  </si>
  <si>
    <t>056910</t>
  </si>
  <si>
    <t>Nolpaza 20 mg gastrorezistentne tablete</t>
  </si>
  <si>
    <t>013293</t>
  </si>
  <si>
    <t>149280</t>
  </si>
  <si>
    <t>Nolpaza 40 mg gastrorezistentne tablete</t>
  </si>
  <si>
    <t>013668</t>
  </si>
  <si>
    <t>149281</t>
  </si>
  <si>
    <t>Nolpaza 40 mg prašek za raztopino za injiciranje</t>
  </si>
  <si>
    <t>106615</t>
  </si>
  <si>
    <t>NovoMix 30 FlexPen 100 e./ml suspenzija za injiciranje v nap</t>
  </si>
  <si>
    <t>013390</t>
  </si>
  <si>
    <t>NovoMix 50 FlexPen 100 e./ml suspenzija za injiciranje v nap</t>
  </si>
  <si>
    <t>029050</t>
  </si>
  <si>
    <t>NovoNorm 0,5 mg tablete</t>
  </si>
  <si>
    <t>002623</t>
  </si>
  <si>
    <t>NovoNorm 1 mg tablete</t>
  </si>
  <si>
    <t>002631</t>
  </si>
  <si>
    <t>NovoNorm 2 mg tablete</t>
  </si>
  <si>
    <t>002658</t>
  </si>
  <si>
    <t>NovoRapid FlexPen 100 enot/ml raztopina za injiciranje v nap</t>
  </si>
  <si>
    <t>004561</t>
  </si>
  <si>
    <t>NovoRapid Penfill 100 enot/ml raztopina za injiciranje v inj</t>
  </si>
  <si>
    <t>013013</t>
  </si>
  <si>
    <t>NovoRapid PumpCart 100 enot/ml raztopina za injiciranje v in</t>
  </si>
  <si>
    <t>147231</t>
  </si>
  <si>
    <t>Oleovit D3 14400 i.e./ml peroralne kapljice, raztopina</t>
  </si>
  <si>
    <t>148481</t>
  </si>
  <si>
    <t>Ondansetron Accord 2 mg/ml raztopina za injiciranje ali infu</t>
  </si>
  <si>
    <t>134465</t>
  </si>
  <si>
    <t>Ortanol 10 mg trde kapsule</t>
  </si>
  <si>
    <t>014044</t>
  </si>
  <si>
    <t>Ortanol 20 mg trde kapsule</t>
  </si>
  <si>
    <t>006491</t>
  </si>
  <si>
    <t>Ortanol 40 mg trde kapsule</t>
  </si>
  <si>
    <t>013943</t>
  </si>
  <si>
    <t>Ozempic 0,25 mg raztopina za injiciranje v napolnjenem injek</t>
  </si>
  <si>
    <t>159988</t>
  </si>
  <si>
    <t>Ozempic 0,5 mg raztopina za injiciranje v napolnjenem injekc</t>
  </si>
  <si>
    <t>159987</t>
  </si>
  <si>
    <t>Ozempic 1 mg raztopina za injiciranje v napolnjenem injekcij</t>
  </si>
  <si>
    <t>159986</t>
  </si>
  <si>
    <t>PANSEMYL 20 mg gastrorezistentne tablete</t>
  </si>
  <si>
    <t>124559</t>
  </si>
  <si>
    <t>PANSEMYL 40 mg gastrorezistentne tablete</t>
  </si>
  <si>
    <t>124575</t>
  </si>
  <si>
    <t>Pantoprazol Teva 20 mg gastrorezistentne tablete</t>
  </si>
  <si>
    <t>119750</t>
  </si>
  <si>
    <t>Pantoprazol Teva 40 mg gastrorezistentne tablete</t>
  </si>
  <si>
    <t>119776</t>
  </si>
  <si>
    <t>Pentasa 500 mg tablete s podaljĹˇanim sproĹˇÄŤanjem</t>
  </si>
  <si>
    <t>003301</t>
  </si>
  <si>
    <t>Plivit D3 4000 i.e./ml peroralne kapljice, raztopina</t>
  </si>
  <si>
    <t>067903</t>
  </si>
  <si>
    <t>REGLAN 1 mg/ml peroralna raztopina</t>
  </si>
  <si>
    <t>072508</t>
  </si>
  <si>
    <t>REGLAN 10 mg tablete</t>
  </si>
  <si>
    <t>072575</t>
  </si>
  <si>
    <t>REGLAN 10 mg/2 ml raztopina za injiciranje</t>
  </si>
  <si>
    <t>072451</t>
  </si>
  <si>
    <t>Ranital 150 mg filmsko obložene tablete</t>
  </si>
  <si>
    <t>071684</t>
  </si>
  <si>
    <t>Ranital 25 mg/ml raztopina za injiciranje/infundiranje</t>
  </si>
  <si>
    <t>071757</t>
  </si>
  <si>
    <t>Ranital 300 mg filmsko obložene tablete</t>
  </si>
  <si>
    <t>071692</t>
  </si>
  <si>
    <t>Repaglinid STADA 1 mg tablete</t>
  </si>
  <si>
    <t>106470</t>
  </si>
  <si>
    <t>Repaglinid STADA 2 mg tablete</t>
  </si>
  <si>
    <t>106500</t>
  </si>
  <si>
    <t>Rocaltrol 0,25 mikrograma mehke kapsule</t>
  </si>
  <si>
    <t>074934</t>
  </si>
  <si>
    <t>Rocaltrol 0,5 mikrograma mehke kapsule</t>
  </si>
  <si>
    <t>031976</t>
  </si>
  <si>
    <t>SCOPODERM TTS 1,54 mg transdermalni obliĹľi</t>
  </si>
  <si>
    <t>144740</t>
  </si>
  <si>
    <t>Salofalk 1000 mg gastrorezistentna zrnca s podaljĹˇanim spro</t>
  </si>
  <si>
    <t>045551</t>
  </si>
  <si>
    <t>Salofalk 1000 mg gastrorezistentna zrnca s podaljšanim sproš</t>
  </si>
  <si>
    <t>045543</t>
  </si>
  <si>
    <t>Salofalk 1000 mg svečke</t>
  </si>
  <si>
    <t>134341</t>
  </si>
  <si>
    <t>Salofalk 1500 mg gastrorezistentna zrnca s podaljĹˇanim spro</t>
  </si>
  <si>
    <t>146202</t>
  </si>
  <si>
    <t>Salofalk 3000 mg gastrorezistentna zrnca s podaljšanim sproš</t>
  </si>
  <si>
    <t>146204</t>
  </si>
  <si>
    <t>Salofalk 4 g rektalna suspenzija</t>
  </si>
  <si>
    <t>049778</t>
  </si>
  <si>
    <t>Salofalk 500 mg gastrorezistentne tablete</t>
  </si>
  <si>
    <t>009407</t>
  </si>
  <si>
    <t>Salofalk 500 mg svečke</t>
  </si>
  <si>
    <t>009466</t>
  </si>
  <si>
    <t>Seldiar 2 mg trde kapsule</t>
  </si>
  <si>
    <t>076635</t>
  </si>
  <si>
    <t>Siofor 1000 mg filmsko obložene tablete</t>
  </si>
  <si>
    <t>025550</t>
  </si>
  <si>
    <t>Siofor 850 mg filmsko obložene tablete</t>
  </si>
  <si>
    <t>076058</t>
  </si>
  <si>
    <t>Sulfasalazin Krka 500 mg gastrorezistentne tablete</t>
  </si>
  <si>
    <t>080462</t>
  </si>
  <si>
    <t>Suliqua 100 enot/ml + 33 mikrogramov/ml raztopina za injicir</t>
  </si>
  <si>
    <t>148574</t>
  </si>
  <si>
    <t>Suliqua 100 enot/ml + 50 mikrogramov/ml raztopina za injicir</t>
  </si>
  <si>
    <t>148573</t>
  </si>
  <si>
    <t>Synjardy 12,5 mg/1000 mg filmsko obložene tablete</t>
  </si>
  <si>
    <t>146989</t>
  </si>
  <si>
    <t>Synjardy 12,5 mg/850 mg filmsko obložene tablete</t>
  </si>
  <si>
    <t>146988</t>
  </si>
  <si>
    <t>Synjardy 5 mg/1000 mg filmsko obložene tablete</t>
  </si>
  <si>
    <t>146987</t>
  </si>
  <si>
    <t>Synjardy 5 mg/850 mg filmsko obložene tablete</t>
  </si>
  <si>
    <t>146986</t>
  </si>
  <si>
    <t>TOXAVIT dentalna pasta</t>
  </si>
  <si>
    <t>144710</t>
  </si>
  <si>
    <t>TRAJENTA 5 mg filmsko obložene tablete</t>
  </si>
  <si>
    <t>131075</t>
  </si>
  <si>
    <t>Talcid 500 mg žvečljive tablete</t>
  </si>
  <si>
    <t>016403</t>
  </si>
  <si>
    <t>Tametil 10 mg filmsko obložene tablete</t>
  </si>
  <si>
    <t>083054</t>
  </si>
  <si>
    <t>Toujeo 300 enot/ml raztopina za injiciranje v napolnjenem in</t>
  </si>
  <si>
    <t>146947</t>
  </si>
  <si>
    <t>Tresiba 100 enot/ml raztopina za injiciranje v napolnjenem i</t>
  </si>
  <si>
    <t>145356</t>
  </si>
  <si>
    <t>Tresiba 200 enot/ml raztopina za injiciranje v napolnjenem i</t>
  </si>
  <si>
    <t>145357</t>
  </si>
  <si>
    <t>Trulicity 0,75 mg raztopina za injiciranje v napolnjenem inj</t>
  </si>
  <si>
    <t>146853</t>
  </si>
  <si>
    <t>Trulicity 1,5 mg raztopina za injiciranje v napolnjenem inje</t>
  </si>
  <si>
    <t>146856</t>
  </si>
  <si>
    <t>Ultop 20 mg trde gastrorezistentne kapsule</t>
  </si>
  <si>
    <t>040797</t>
  </si>
  <si>
    <t>Ultop 40 mg trde gastrorezistentne kapsule</t>
  </si>
  <si>
    <t>040827</t>
  </si>
  <si>
    <t>Ulzol 20 mg trde gastrorezistentne kapsule</t>
  </si>
  <si>
    <t>114367</t>
  </si>
  <si>
    <t>Ursofalk 250 mg trde kapsule</t>
  </si>
  <si>
    <t>022950</t>
  </si>
  <si>
    <t>068624</t>
  </si>
  <si>
    <t>Ursofalk 500 mg filmsko obloĹľene tablete</t>
  </si>
  <si>
    <t>135011</t>
  </si>
  <si>
    <t>Ursofalk 500 mg filmsko obložene tablete</t>
  </si>
  <si>
    <t>135003</t>
  </si>
  <si>
    <t>Ursosan 250 mg trde kapsule</t>
  </si>
  <si>
    <t>015059</t>
  </si>
  <si>
    <t>VITAMIN B6 JENAPHARM 20 mg tablete</t>
  </si>
  <si>
    <t>144603</t>
  </si>
  <si>
    <t>Victoza 6 mg/ml raztopina za injiciranje v napolnjenem injek</t>
  </si>
  <si>
    <t>079820</t>
  </si>
  <si>
    <t>XIFAXAN 550 mg filmsko obloĹľene tablete</t>
  </si>
  <si>
    <t>143586</t>
  </si>
  <si>
    <t>Xigduo 5 mg/1.000 mg filmsko obložene tablete</t>
  </si>
  <si>
    <t>146210</t>
  </si>
  <si>
    <t>Xigduo 5 mg/850 mg filmsko obložene tablete</t>
  </si>
  <si>
    <t>146209</t>
  </si>
  <si>
    <t>Xultophy 100 enot/ml + 3,6 mg/ml raztopina za injiciranje</t>
  </si>
  <si>
    <t>146869</t>
  </si>
  <si>
    <t>Zofran 4 mg filmsko obloĹľene tablete</t>
  </si>
  <si>
    <t>065188</t>
  </si>
  <si>
    <t>ATC : B - ZDRAVILA ZA BOLEZNI KRVI IN KRVOTVORNIH ORGANOV</t>
  </si>
  <si>
    <t>B - ZDRAVILA ZA BOLEZNI KRVI IN KRVOTVORNIH ORGANOV</t>
  </si>
  <si>
    <t>AKTIFERRIN peroralne kapljice</t>
  </si>
  <si>
    <t>144381</t>
  </si>
  <si>
    <t>ASASANTIN 200 mg/25 mg trde kapsule s prirejenim sproščanjem</t>
  </si>
  <si>
    <t>070025</t>
  </si>
  <si>
    <t>Aranesp 10 mikrogramov raztopina za injiciranje v napolnjeni</t>
  </si>
  <si>
    <t>118850</t>
  </si>
  <si>
    <t>Aranesp 20 mikrogramov raztopina za injiciranje v napolnjeni</t>
  </si>
  <si>
    <t>098442</t>
  </si>
  <si>
    <t>Aranesp 30 mikrogramov raztopina za injiciranje v napolnjeni</t>
  </si>
  <si>
    <t>098450</t>
  </si>
  <si>
    <t>Aranesp 40 mikrogramov raztopina za injiciranje v napolnjeni</t>
  </si>
  <si>
    <t>098469</t>
  </si>
  <si>
    <t>Aranesp 500 mikrogramov raztopina za injiciranje v napolnjen</t>
  </si>
  <si>
    <t>098558</t>
  </si>
  <si>
    <t>Aranesp 60 mikrogramov raztopina za injiciranje v napolnjeni</t>
  </si>
  <si>
    <t>098485</t>
  </si>
  <si>
    <t>Arixtra 2,5 mg/0,5 ml raztopina za injiciranje</t>
  </si>
  <si>
    <t>081191</t>
  </si>
  <si>
    <t>Aspirin protect 100 mg gastrorezistentne tablete</t>
  </si>
  <si>
    <t>001384</t>
  </si>
  <si>
    <t>072907</t>
  </si>
  <si>
    <t>Binocrit 30.000 i.e./0,75 ml raztopina za injiciranje v napo</t>
  </si>
  <si>
    <t>105201</t>
  </si>
  <si>
    <t>Brilique 60 mg filmsko obložene tablete</t>
  </si>
  <si>
    <t>147532</t>
  </si>
  <si>
    <t>Brilique 90 mg filmsko obložene tablete</t>
  </si>
  <si>
    <t>117625</t>
  </si>
  <si>
    <t>Cardiopirin 100 mg gastrorezistentne tablete</t>
  </si>
  <si>
    <t>038385</t>
  </si>
  <si>
    <t>Clexane 6.000 i.e. (60 mg)/0,6 ml raztopina za injiciranje v</t>
  </si>
  <si>
    <t>038270</t>
  </si>
  <si>
    <t>Clexane 8.000 i.e. (80 mg)/0,8 ml raztopina za injiciranje v</t>
  </si>
  <si>
    <t>038300</t>
  </si>
  <si>
    <t>EISENSULFAT LOMAPHARM 100 mg filmsko obložene tablete</t>
  </si>
  <si>
    <t>144334</t>
  </si>
  <si>
    <t>144336</t>
  </si>
  <si>
    <t>ELIQUIS 2,5 mg filmsko obložene tablete</t>
  </si>
  <si>
    <t>126390</t>
  </si>
  <si>
    <t>126403</t>
  </si>
  <si>
    <t>Efient 10 mg filmsko obložene tablete</t>
  </si>
  <si>
    <t>060780</t>
  </si>
  <si>
    <t>Eliquis 5 mg filmsko obložene tablete</t>
  </si>
  <si>
    <t>145195</t>
  </si>
  <si>
    <t>Eporatio 10.000 i.e./1 ml raztopina za injiciranje v napolnj</t>
  </si>
  <si>
    <t>146962</t>
  </si>
  <si>
    <t>Eporatio 20.000 i.e./1 ml raztopina za injiciranje v napolnj</t>
  </si>
  <si>
    <t>146963</t>
  </si>
  <si>
    <t>FRAXIPARINE 2850 i.e. anti-Xa/0,3 ml raztopina za injiciranj</t>
  </si>
  <si>
    <t>001937</t>
  </si>
  <si>
    <t>FRAXIPARINE 3800 i.e. anti-Xa/0,4 ml raztopina za injiciranj</t>
  </si>
  <si>
    <t>023027</t>
  </si>
  <si>
    <t>FRAXIPARINE 5700 i.e. anti-Xa/0,6 ml raztopina za injiciranj</t>
  </si>
  <si>
    <t>001996</t>
  </si>
  <si>
    <t>FRAXIPARINE 7600 i.e. anti-Xa/0,8 ml raztopina za injiciranj</t>
  </si>
  <si>
    <t>002283</t>
  </si>
  <si>
    <t>FRAXIPARINE 9500 i.e. anti-Xa/1,0 ml raztopina za injiciranj</t>
  </si>
  <si>
    <t>023000</t>
  </si>
  <si>
    <t>FRAXIPARINE FORTE 11400 i.e. anti-Xa/0,6 ml raztopina za inj</t>
  </si>
  <si>
    <t>030503</t>
  </si>
  <si>
    <t>FRAXIPARINE FORTE 15200 i.e. anti-Xa/0,8 ml raztopina za inj</t>
  </si>
  <si>
    <t>030511</t>
  </si>
  <si>
    <t>FRAXIPARINE FORTE 19000 i.e. anti-Xa/1,0 ml raztopina za inj</t>
  </si>
  <si>
    <t>030554</t>
  </si>
  <si>
    <t>Ferrum Lek 100 mg žvečljive tablete</t>
  </si>
  <si>
    <t>146276</t>
  </si>
  <si>
    <t>Ferrum Lek 50 mg/5 ml sirup</t>
  </si>
  <si>
    <t>079510</t>
  </si>
  <si>
    <t>Folacin 5 mg tablete</t>
  </si>
  <si>
    <t>072729</t>
  </si>
  <si>
    <t>Fragmin 10.000 i.e./0,4 ml raztopina za injiciranje</t>
  </si>
  <si>
    <t>038857</t>
  </si>
  <si>
    <t>Fragmin 12.500 i.e./0,5 ml raztopina za injiciranje</t>
  </si>
  <si>
    <t>038873</t>
  </si>
  <si>
    <t>Fragmin 15.000 i.e./0,6 ml raztopina za injiciranje</t>
  </si>
  <si>
    <t>038881</t>
  </si>
  <si>
    <t>Fragmin 18.000 i.e./0,72 ml raztopina za injiciranje</t>
  </si>
  <si>
    <t>038911</t>
  </si>
  <si>
    <t>Fragmin 2.500 i.e./0,2 ml raztopina za injiciranje</t>
  </si>
  <si>
    <t>087378</t>
  </si>
  <si>
    <t>Fragmin 5.000 i.e./0,2 ml raztopina za injiciranje</t>
  </si>
  <si>
    <t>087386</t>
  </si>
  <si>
    <t>Fragmin 7.500 i.e./0,3 ml raztopina za injiciranje</t>
  </si>
  <si>
    <t>019003</t>
  </si>
  <si>
    <t>Glukoza Braun 100 mg/ml raztopina za infundiranje</t>
  </si>
  <si>
    <t>069884</t>
  </si>
  <si>
    <t>Glukoza Braun 400 mg/ml raztopina za infundiranje</t>
  </si>
  <si>
    <t>071277</t>
  </si>
  <si>
    <t>Glukoza Braun 50 mg/ml raztopina za infundiranje</t>
  </si>
  <si>
    <t>037869</t>
  </si>
  <si>
    <t>069779</t>
  </si>
  <si>
    <t>069795</t>
  </si>
  <si>
    <t>Heparin Braun 5000 i.e./ml raztopina za injiciranje</t>
  </si>
  <si>
    <t>029998</t>
  </si>
  <si>
    <t>Kalijev klorid B. Braun 74,5 mg/ml koncentrat za raztopino z</t>
  </si>
  <si>
    <t>130745</t>
  </si>
  <si>
    <t>Konakion 10 mg/1 ml raztopina za injiciranje ali peroralna r</t>
  </si>
  <si>
    <t>085324</t>
  </si>
  <si>
    <t>LEGOFER 40 mg/15 ml peroralna raztopina</t>
  </si>
  <si>
    <t>067024</t>
  </si>
  <si>
    <t>MIRCERA 100 mikrogramov/0,3 ml raztopina za injiciranje v na</t>
  </si>
  <si>
    <t>022900</t>
  </si>
  <si>
    <t>MIRCERA 30 mikrogramov/0,3 ml raztopina za injiciranje v nap</t>
  </si>
  <si>
    <t>047236</t>
  </si>
  <si>
    <t>MIRCERA 50 mikrogramov/0,3 ml raztopina za injiciranje v nap</t>
  </si>
  <si>
    <t>022730</t>
  </si>
  <si>
    <t>MIRCERA 75 mikrogramov/0,3 ml raztopina za injiciranje v nap</t>
  </si>
  <si>
    <t>022870</t>
  </si>
  <si>
    <t>Marevan 3 mg tablete</t>
  </si>
  <si>
    <t>031747</t>
  </si>
  <si>
    <t>Natrijev klorid Braun 9 mg/ml raztopina za infundiranje</t>
  </si>
  <si>
    <t>071412</t>
  </si>
  <si>
    <t>071420</t>
  </si>
  <si>
    <t>071439</t>
  </si>
  <si>
    <t>072192</t>
  </si>
  <si>
    <t>NeoRecormon 10.000 i.e. raztopina za injiciranje v napolnjen</t>
  </si>
  <si>
    <t>003751</t>
  </si>
  <si>
    <t>NeoRecormon 30.000 i.e. raztopina za injiciranje v napolnjen</t>
  </si>
  <si>
    <t>019453</t>
  </si>
  <si>
    <t>NeoRecormon 5.000 i.e. raztopina za injiciranje v napolnjeni</t>
  </si>
  <si>
    <t>003727</t>
  </si>
  <si>
    <t>Nplate 500 mikrogramov praĹˇek in vehikel za raztopino za in</t>
  </si>
  <si>
    <t>098582</t>
  </si>
  <si>
    <t>Plavix 75 mg filmsko obložene tablete</t>
  </si>
  <si>
    <t>006408</t>
  </si>
  <si>
    <t>Pradaxa 110 mg trde kapsule</t>
  </si>
  <si>
    <t>043494</t>
  </si>
  <si>
    <t>Pradaxa 150 mg trde kapsule</t>
  </si>
  <si>
    <t>126314</t>
  </si>
  <si>
    <t>Pradaxa 75 mg trde kapsule</t>
  </si>
  <si>
    <t>043435</t>
  </si>
  <si>
    <t>Revolade 25 mg filmsko obloĹľene tablete</t>
  </si>
  <si>
    <t>102164</t>
  </si>
  <si>
    <t>Revolade 50 mg filmsko obloĹľene tablete</t>
  </si>
  <si>
    <t>102172</t>
  </si>
  <si>
    <t>Ringerjeva raztopina Braun raztopina za infundiranje</t>
  </si>
  <si>
    <t>061646</t>
  </si>
  <si>
    <t>SINTROM 4 mg tablete</t>
  </si>
  <si>
    <t>144103</t>
  </si>
  <si>
    <t>TARDYFER 80 mg tablete s podaljšanim sproščanjem</t>
  </si>
  <si>
    <t>144344</t>
  </si>
  <si>
    <t>TARDYFERON 80 mg filmsko obložene tablete</t>
  </si>
  <si>
    <t>144340</t>
  </si>
  <si>
    <t>TRANEXAMIC ACID 500 mg filmsko obložene tablete</t>
  </si>
  <si>
    <t>144452</t>
  </si>
  <si>
    <t>Tagren 250 mg filmsko obloĹľene tablete</t>
  </si>
  <si>
    <t>089079</t>
  </si>
  <si>
    <t>UGUROL 500 mg/5 ml raztopina za injiciranje</t>
  </si>
  <si>
    <t>144265</t>
  </si>
  <si>
    <t>VITAMIN B12 DEPOT- ROTEXMEDICA 1 mg/ml raztopina za injicira</t>
  </si>
  <si>
    <t>144765</t>
  </si>
  <si>
    <t>VOLUVEN 60 mg/ml raztopina za infundiranje</t>
  </si>
  <si>
    <t>024112</t>
  </si>
  <si>
    <t>Venofer 20 mg/ml raztopina za injiciranje/koncentrat za razt</t>
  </si>
  <si>
    <t>099287</t>
  </si>
  <si>
    <t>Xarelto 10 mg filmsko obložene tablete</t>
  </si>
  <si>
    <t>047279</t>
  </si>
  <si>
    <t>047287</t>
  </si>
  <si>
    <t>Xarelto 15 mg filmsko obložene tablete</t>
  </si>
  <si>
    <t>135119</t>
  </si>
  <si>
    <t>Xarelto 2,5 mg filmsko obloĹľene tablete</t>
  </si>
  <si>
    <t>145500</t>
  </si>
  <si>
    <t>Xarelto 20 mg filmsko obložene tablete</t>
  </si>
  <si>
    <t>135135</t>
  </si>
  <si>
    <t>Zyllt 75 mg filmsko obložene tablete</t>
  </si>
  <si>
    <t>011061</t>
  </si>
  <si>
    <t>iroprem 50 mg/ml raztopina za injiciranje/infundiranje</t>
  </si>
  <si>
    <t>108421</t>
  </si>
  <si>
    <t>ATC : C - ZDRAVILA ZA BOLEZNI SRCA IN OŽILJA</t>
  </si>
  <si>
    <t>C - ZDRAVILA ZA BOLEZNI SRCA IN OŽILJA</t>
  </si>
  <si>
    <t>ADENOCOR 6 mg/2 ml raztopina za injiciranje</t>
  </si>
  <si>
    <t>144700</t>
  </si>
  <si>
    <t>ALDIZEM 60 mg tablete</t>
  </si>
  <si>
    <t>002879</t>
  </si>
  <si>
    <t>ALDIZEM 90 mg tablete</t>
  </si>
  <si>
    <t>002925</t>
  </si>
  <si>
    <t>ATACAND 16 mg tablete</t>
  </si>
  <si>
    <t>055611</t>
  </si>
  <si>
    <t>ATACAND 4 mg tablete</t>
  </si>
  <si>
    <t>055603</t>
  </si>
  <si>
    <t>ATACAND 8 mg tablete</t>
  </si>
  <si>
    <t>055638</t>
  </si>
  <si>
    <t>Actelsar HCT 80 mg/12,5 mg tablete</t>
  </si>
  <si>
    <t>145506</t>
  </si>
  <si>
    <t>Actelsar HCT 80 mg/25 mg tablete</t>
  </si>
  <si>
    <t>145508</t>
  </si>
  <si>
    <t>Adalat OROS 30 mg tablete s podaljšanim sproščanjem</t>
  </si>
  <si>
    <t>001392</t>
  </si>
  <si>
    <t>Aldactone 100 mg trde kapsule</t>
  </si>
  <si>
    <t>021563</t>
  </si>
  <si>
    <t>Aldactone 25 mg obložene tablete</t>
  </si>
  <si>
    <t>021598</t>
  </si>
  <si>
    <t>Aldactone 50 mg obložene tablete</t>
  </si>
  <si>
    <t>021601</t>
  </si>
  <si>
    <t>Amcandin 16 mg/10 mg trde kapsule</t>
  </si>
  <si>
    <t>148046</t>
  </si>
  <si>
    <t>Amcandin 16 mg/5 mg trde kapsule</t>
  </si>
  <si>
    <t>148045</t>
  </si>
  <si>
    <t>Amcandin 8 mg/5 mg trde kapsule</t>
  </si>
  <si>
    <t>148043</t>
  </si>
  <si>
    <t>Amiokordin 200 mg tablete</t>
  </si>
  <si>
    <t>002704</t>
  </si>
  <si>
    <t>Amlessa 4 mg/10 mg tablete</t>
  </si>
  <si>
    <t>130486</t>
  </si>
  <si>
    <t>130494</t>
  </si>
  <si>
    <t>Amlessa 4 mg/5 mg tablete</t>
  </si>
  <si>
    <t>130516</t>
  </si>
  <si>
    <t>130524</t>
  </si>
  <si>
    <t>Amlessa 8 mg/10 mg tablete</t>
  </si>
  <si>
    <t>130540</t>
  </si>
  <si>
    <t>130559</t>
  </si>
  <si>
    <t>Amlessa 8 mg/5 mg tablete</t>
  </si>
  <si>
    <t>130575</t>
  </si>
  <si>
    <t>130583</t>
  </si>
  <si>
    <t>Amlessini 2,85 mg/2,5 mg tablete</t>
  </si>
  <si>
    <t>149583</t>
  </si>
  <si>
    <t>Amlewel 2 mg/5 mg/0,625 mg tablete</t>
  </si>
  <si>
    <t>146700</t>
  </si>
  <si>
    <t>Amlewel 4 mg/10 mg/1,25 mg tablete</t>
  </si>
  <si>
    <t>146701</t>
  </si>
  <si>
    <t>Amlewel 4 mg/5 mg/1,25 mg tablete</t>
  </si>
  <si>
    <t>146702</t>
  </si>
  <si>
    <t>Amlewel 8 mg/10 mg/2,5 mg tablete</t>
  </si>
  <si>
    <t>146703</t>
  </si>
  <si>
    <t>Amlewel 8 mg/5 mg/2,5 mg tablete</t>
  </si>
  <si>
    <t>146704</t>
  </si>
  <si>
    <t>Amlodipin Lek 10 mg tablete</t>
  </si>
  <si>
    <t>010685</t>
  </si>
  <si>
    <t>Amlodipin Lek 5 mg tablete</t>
  </si>
  <si>
    <t>010677</t>
  </si>
  <si>
    <t>Ampril 1,25 mg tablete</t>
  </si>
  <si>
    <t>062235</t>
  </si>
  <si>
    <t>Ampril 10 mg tablete</t>
  </si>
  <si>
    <t>062588</t>
  </si>
  <si>
    <t>Ampril 2,5 mg tablete</t>
  </si>
  <si>
    <t>062308</t>
  </si>
  <si>
    <t>Ampril 5 mg tablete</t>
  </si>
  <si>
    <t>062499</t>
  </si>
  <si>
    <t>Ampril HD 5 mg/25 mg tablete</t>
  </si>
  <si>
    <t>037699</t>
  </si>
  <si>
    <t>Ampril HL 2,5 mg/12,5 mg tablete</t>
  </si>
  <si>
    <t>037702</t>
  </si>
  <si>
    <t>Anaton 20 mg/12,5 mg tablete</t>
  </si>
  <si>
    <t>148341</t>
  </si>
  <si>
    <t>Aprovel 150 mg tablete</t>
  </si>
  <si>
    <t>003565</t>
  </si>
  <si>
    <t>Aprovel 300 mg tablete</t>
  </si>
  <si>
    <t>003581</t>
  </si>
  <si>
    <t>Atacand Plus 16 mg/12,5 mg tablete</t>
  </si>
  <si>
    <t>079138</t>
  </si>
  <si>
    <t>Atoris 10 mg filmsko obložene tablete</t>
  </si>
  <si>
    <t>040177</t>
  </si>
  <si>
    <t>081000</t>
  </si>
  <si>
    <t>Atoris 20 mg filmsko obložene tablete</t>
  </si>
  <si>
    <t>040185</t>
  </si>
  <si>
    <t>080179</t>
  </si>
  <si>
    <t>Atoris 40 mg filmsko obložene tablete</t>
  </si>
  <si>
    <t>032026</t>
  </si>
  <si>
    <t>032042</t>
  </si>
  <si>
    <t>Atorvastatin Stada Arzneimittel 10 mg filmsko obložene table</t>
  </si>
  <si>
    <t>147648</t>
  </si>
  <si>
    <t>Atorvastatin Stada Arzneimittel 20 mg filmsko obložene table</t>
  </si>
  <si>
    <t>147649</t>
  </si>
  <si>
    <t>Atorvastatin Stada Arzneimittel 40 mg filmsko obložene table</t>
  </si>
  <si>
    <t>147650</t>
  </si>
  <si>
    <t>BIONOLIPREL 2,5 mg/ 0,625 mg filmsko obložene tablete</t>
  </si>
  <si>
    <t>026794</t>
  </si>
  <si>
    <t>BIONOLIPREL 5 mg/1,25 mg filmsko obložene tablete</t>
  </si>
  <si>
    <t>026840</t>
  </si>
  <si>
    <t>BIOPREXANIL 10 mg filmsko obložene tablete</t>
  </si>
  <si>
    <t>037729</t>
  </si>
  <si>
    <t>BIOPREXANIL 5 mg filmsko obložene tablete</t>
  </si>
  <si>
    <t>037753</t>
  </si>
  <si>
    <t>BIOPREXANIL COMBI 5 mg/ 1,25 mg filmsko obložene tablete</t>
  </si>
  <si>
    <t>026859</t>
  </si>
  <si>
    <t>BOREZ 2,5 mg filmsko obložene tablete</t>
  </si>
  <si>
    <t>129593</t>
  </si>
  <si>
    <t>Bionoliprel 10 mg/2,5 mg filmsko obložene tablete</t>
  </si>
  <si>
    <t>098787</t>
  </si>
  <si>
    <t>Bloxan 100 mg tablete</t>
  </si>
  <si>
    <t>012769</t>
  </si>
  <si>
    <t>Byol 1,25 mg filmsko obložene tablete</t>
  </si>
  <si>
    <t>115711</t>
  </si>
  <si>
    <t>Byol 10 mg filmsko obložene tablete</t>
  </si>
  <si>
    <t>115720</t>
  </si>
  <si>
    <t>Byol 2,5 mg filmsko obložene tablete</t>
  </si>
  <si>
    <t>115738</t>
  </si>
  <si>
    <t>Byol 5 mg filmsko obložene tablete</t>
  </si>
  <si>
    <t>115746</t>
  </si>
  <si>
    <t>CARDURA XL 4 mg tablete s podaljšanim sproščanjem</t>
  </si>
  <si>
    <t>013307</t>
  </si>
  <si>
    <t>CARDURA XL 8 mg tablete s podaljĹˇanim sproĹˇÄŤanjem</t>
  </si>
  <si>
    <t>013331</t>
  </si>
  <si>
    <t>CRESTOR 10 mg filmsko obložene tablete</t>
  </si>
  <si>
    <t>040592</t>
  </si>
  <si>
    <t>CRESTOR 20 mg filmsko obložene tablete</t>
  </si>
  <si>
    <t>040614</t>
  </si>
  <si>
    <t>CRESTOR 40 mg filmsko obložene tablete</t>
  </si>
  <si>
    <t>040703</t>
  </si>
  <si>
    <t>CRESTOR 5 mg filmsko obložene tablete</t>
  </si>
  <si>
    <t>097691</t>
  </si>
  <si>
    <t>Candea 16 mg tablete</t>
  </si>
  <si>
    <t>079715</t>
  </si>
  <si>
    <t>Candea 32 mg tablete</t>
  </si>
  <si>
    <t>079740</t>
  </si>
  <si>
    <t>Candea 4 mg tablete</t>
  </si>
  <si>
    <t>079685</t>
  </si>
  <si>
    <t>Candea 8 mg tablete</t>
  </si>
  <si>
    <t>079693</t>
  </si>
  <si>
    <t>Candea HCT 16 mg/12,5 mg tablete</t>
  </si>
  <si>
    <t>106780</t>
  </si>
  <si>
    <t>Candea HCT 32 mg/12,5 mg tablete</t>
  </si>
  <si>
    <t>145404</t>
  </si>
  <si>
    <t>Candea HCT 32 mg/25 mg tablete</t>
  </si>
  <si>
    <t>145405</t>
  </si>
  <si>
    <t>Carvedigamma 6,25 mg filmsko obložene tablete</t>
  </si>
  <si>
    <t>067466</t>
  </si>
  <si>
    <t>Cholib 145 mg/20 mg filmsko obložene tablete</t>
  </si>
  <si>
    <t>145925</t>
  </si>
  <si>
    <t>Cholib 145 mg/40 mg filmsko obložene tablete</t>
  </si>
  <si>
    <t>145926</t>
  </si>
  <si>
    <t>Co-Diovan 160 mg/12,5 mg filmsko obložene tablete</t>
  </si>
  <si>
    <t>030090</t>
  </si>
  <si>
    <t>Co-Diovan 160 mg/25 mg filmsko obložene tablete</t>
  </si>
  <si>
    <t>030104</t>
  </si>
  <si>
    <t>Co-Diovan 320 mg/12,5 mg filmsko obložene tablete</t>
  </si>
  <si>
    <t>015750</t>
  </si>
  <si>
    <t>Co-Diovan 320 mg/25 mg filmsko obložene tablete</t>
  </si>
  <si>
    <t>015768</t>
  </si>
  <si>
    <t>Co-Diovan 80 mg/12,5 mg filmsko obložene tablete</t>
  </si>
  <si>
    <t>030112</t>
  </si>
  <si>
    <t>Co-Nebilet 5 mg/12,5 mg filmsko obloĹľene tablete</t>
  </si>
  <si>
    <t>058572</t>
  </si>
  <si>
    <t>CoAprovel 150 mg/12,5 mg tablete</t>
  </si>
  <si>
    <t>012734</t>
  </si>
  <si>
    <t>CoAprovel 300 mg/12,5 mg tablete</t>
  </si>
  <si>
    <t>012742</t>
  </si>
  <si>
    <t>CoAprovel 300 mg/25 mg filmsko obložene tablete</t>
  </si>
  <si>
    <t>008397</t>
  </si>
  <si>
    <t>Concor 10 mg filmsko obložene tablete</t>
  </si>
  <si>
    <t>011584</t>
  </si>
  <si>
    <t>Concor 5 mg filmsko obložene tablete</t>
  </si>
  <si>
    <t>011444</t>
  </si>
  <si>
    <t>Concor COR 1,25 mg filmsko obložene tablete</t>
  </si>
  <si>
    <t>094455</t>
  </si>
  <si>
    <t>Concor COR 10 mg filmsko obložene tablete</t>
  </si>
  <si>
    <t>024252</t>
  </si>
  <si>
    <t>Concor COR 2,5 mg filmsko obložene tablete</t>
  </si>
  <si>
    <t>024236</t>
  </si>
  <si>
    <t>Concor COR 5 mg filmsko obložene tablete</t>
  </si>
  <si>
    <t>024244</t>
  </si>
  <si>
    <t>Concor COR 7,5 mg filmsko obložene tablete</t>
  </si>
  <si>
    <t>094471</t>
  </si>
  <si>
    <t>Cordarone 200 mg tablete</t>
  </si>
  <si>
    <t>008303</t>
  </si>
  <si>
    <t>Cordarone 50 mg/ml raztopina za injiciranje ali infundiranje</t>
  </si>
  <si>
    <t>008060</t>
  </si>
  <si>
    <t>Cordipin XL 40 mg tablete s podaljšanim sproščanjem</t>
  </si>
  <si>
    <t>013560</t>
  </si>
  <si>
    <t>Cordipin retard 20 mg tablete s podaljšanim sproščanjem</t>
  </si>
  <si>
    <t>020486</t>
  </si>
  <si>
    <t>Coryol 12,5 mg tablete</t>
  </si>
  <si>
    <t>005738</t>
  </si>
  <si>
    <t>034045</t>
  </si>
  <si>
    <t>Coryol 25 mg tablete</t>
  </si>
  <si>
    <t>006300</t>
  </si>
  <si>
    <t>034169</t>
  </si>
  <si>
    <t>Coryol 3,125 mg tablete</t>
  </si>
  <si>
    <t>034053</t>
  </si>
  <si>
    <t>Coryol 6,25 mg tablete</t>
  </si>
  <si>
    <t>019119</t>
  </si>
  <si>
    <t>034150</t>
  </si>
  <si>
    <t>Cosyrel 5 mg/10 mg filmsko obložene tablete</t>
  </si>
  <si>
    <t>147449</t>
  </si>
  <si>
    <t>Cosyrel 5 mg/5 mg filmsko obložene tablete</t>
  </si>
  <si>
    <t>147448</t>
  </si>
  <si>
    <t>Coupet 10 mg filmsko obložene tablete</t>
  </si>
  <si>
    <t>104400</t>
  </si>
  <si>
    <t>Coupet 20 mg filmsko obložene tablete</t>
  </si>
  <si>
    <t>104426</t>
  </si>
  <si>
    <t>Coupet 40 mg filmsko obložene tablete</t>
  </si>
  <si>
    <t>104434</t>
  </si>
  <si>
    <t>Coupet 5 mg filmsko obložene tablete</t>
  </si>
  <si>
    <t>104450</t>
  </si>
  <si>
    <t>Cozaar 100 mg filmsko obložene tablete</t>
  </si>
  <si>
    <t>012289</t>
  </si>
  <si>
    <t>Cozaar 50 mg filmsko obložene tablete</t>
  </si>
  <si>
    <t>059498</t>
  </si>
  <si>
    <t>DIUVER tablete 10 mg</t>
  </si>
  <si>
    <t>026220</t>
  </si>
  <si>
    <t>DIUVER tablete 5 mg</t>
  </si>
  <si>
    <t>026212</t>
  </si>
  <si>
    <t>DOPEGYT 250 mg tablete</t>
  </si>
  <si>
    <t>143129</t>
  </si>
  <si>
    <t>Darob mite 80 mg tablete</t>
  </si>
  <si>
    <t>077550</t>
  </si>
  <si>
    <t>Dilatrend 12,5 mg tablete</t>
  </si>
  <si>
    <t>004715</t>
  </si>
  <si>
    <t>Dilatrend 25 mg tablete</t>
  </si>
  <si>
    <t>021644</t>
  </si>
  <si>
    <t>Dilatrend 6,25 mg tablete</t>
  </si>
  <si>
    <t>004707</t>
  </si>
  <si>
    <t>Diovan 160 mg filmsko obložene tablete</t>
  </si>
  <si>
    <t>050563</t>
  </si>
  <si>
    <t>Diovan 320 mg filmsko obložene tablete</t>
  </si>
  <si>
    <t>041475</t>
  </si>
  <si>
    <t>Diovan 40 mg filmsko obložene tablete</t>
  </si>
  <si>
    <t>016152</t>
  </si>
  <si>
    <t>Diovan 80 mg filmsko obložene tablete</t>
  </si>
  <si>
    <t>050555</t>
  </si>
  <si>
    <t>Doloproct 1 mg/20 mg v 1 g rektalna krema</t>
  </si>
  <si>
    <t>041211</t>
  </si>
  <si>
    <t>Doloproct 1 mg/40 mg svečke</t>
  </si>
  <si>
    <t>041289</t>
  </si>
  <si>
    <t>Dopamin Fresenius 10 mg/ml koncentrat za raztopino za infund</t>
  </si>
  <si>
    <t>067601</t>
  </si>
  <si>
    <t>ENAP-H 10 mg/25 mg tablete</t>
  </si>
  <si>
    <t>028533</t>
  </si>
  <si>
    <t>EXFORGE 10 mg/160 mg filmsko obložene tablete</t>
  </si>
  <si>
    <t>008478</t>
  </si>
  <si>
    <t>EXFORGE 5 mg/160 mg filmsko obložene tablete</t>
  </si>
  <si>
    <t>008460</t>
  </si>
  <si>
    <t>EXFORGE 5 mg/80 mg filmsko obložene tablete</t>
  </si>
  <si>
    <t>008443</t>
  </si>
  <si>
    <t>EXFORGE HCT 10 mg/160 mg/12,5 mg filmsko obložene tablete</t>
  </si>
  <si>
    <t>090999</t>
  </si>
  <si>
    <t>EXFORGE HCT 10 mg/320 mg/25 mg filmsko obložene tablete</t>
  </si>
  <si>
    <t>091081</t>
  </si>
  <si>
    <t>EXFORGE HCT 5 mg/160 mg/12,5 mg filmsko obložene tablete</t>
  </si>
  <si>
    <t>091022</t>
  </si>
  <si>
    <t>EXFORGE HCT 5 mg/160 mg/25 mg filmsko obložene tablete</t>
  </si>
  <si>
    <t>091065</t>
  </si>
  <si>
    <t>EZETROL 10 mg tablete</t>
  </si>
  <si>
    <t>014540</t>
  </si>
  <si>
    <t>Ebrantil 25 mg raztopina za injiciranje in infundiranje</t>
  </si>
  <si>
    <t>026743</t>
  </si>
  <si>
    <t>Edemid 10 mg/ml raztopina za injiciranje</t>
  </si>
  <si>
    <t>026808</t>
  </si>
  <si>
    <t>Edemid 40 mg tablete</t>
  </si>
  <si>
    <t>026778</t>
  </si>
  <si>
    <t>Edemid 500 mg tablete</t>
  </si>
  <si>
    <t>026727</t>
  </si>
  <si>
    <t>Elmogan 450 mg filmsko obložene tablete</t>
  </si>
  <si>
    <t>040622</t>
  </si>
  <si>
    <t>Elreptic 25 mg filmsko obložene tablete</t>
  </si>
  <si>
    <t>147523</t>
  </si>
  <si>
    <t>Elreptic 50 mg filmsko obložene tablete</t>
  </si>
  <si>
    <t>147524</t>
  </si>
  <si>
    <t>Elyrno 10 mg/10 mg filmsko obložene tablete</t>
  </si>
  <si>
    <t>146057</t>
  </si>
  <si>
    <t>Elyrno 20 mg/10 mg filmsko obložene tablete</t>
  </si>
  <si>
    <t>146061</t>
  </si>
  <si>
    <t>Enap 10 mg tablete</t>
  </si>
  <si>
    <t>028479</t>
  </si>
  <si>
    <t>Enap 2,5 mg tablete</t>
  </si>
  <si>
    <t>028495</t>
  </si>
  <si>
    <t>Enap 20 mg tablete</t>
  </si>
  <si>
    <t>020087</t>
  </si>
  <si>
    <t>Enap 5 mg tablete</t>
  </si>
  <si>
    <t>020109</t>
  </si>
  <si>
    <t>Enap-HL 10 mg/12,5 mg tablete</t>
  </si>
  <si>
    <t>028509</t>
  </si>
  <si>
    <t>Enap-HL 20 mg/12,5 mg tablete</t>
  </si>
  <si>
    <t>019739</t>
  </si>
  <si>
    <t>Entresto 24 mg/26 mg filmsko obložene tablete</t>
  </si>
  <si>
    <t>147358</t>
  </si>
  <si>
    <t>Entresto 49 mg/51 mg filmsko obložene tablete</t>
  </si>
  <si>
    <t>147359</t>
  </si>
  <si>
    <t>Entresto 97 mg/103 mg filmsko obložene tablete</t>
  </si>
  <si>
    <t>147360</t>
  </si>
  <si>
    <t>Epipen 300 mikrogramov/0,3 ml raztopina za injiciranje v nap</t>
  </si>
  <si>
    <t>146104</t>
  </si>
  <si>
    <t>Epipen za otroke 150 mikrogramov/0,3 ml raztopina za injicir</t>
  </si>
  <si>
    <t>146106</t>
  </si>
  <si>
    <t>Ezoleta 10 mg tablete</t>
  </si>
  <si>
    <t>070890</t>
  </si>
  <si>
    <t>FORTZAAR 100 mg/25 mg filmsko obložene tablete</t>
  </si>
  <si>
    <t>010405</t>
  </si>
  <si>
    <t>Faktu 10 mg/50 mg v 1 g rektalno mazilo</t>
  </si>
  <si>
    <t>030767</t>
  </si>
  <si>
    <t>Faktu 2,5 mg/100 mg svečke</t>
  </si>
  <si>
    <t>030791</t>
  </si>
  <si>
    <t>Fosicard 20 mg tablete</t>
  </si>
  <si>
    <t>145477</t>
  </si>
  <si>
    <t>Fosicard HCT 20 mg/12,5 mg tablete</t>
  </si>
  <si>
    <t>106950</t>
  </si>
  <si>
    <t>Gopten 0,5 mg trde kapsule</t>
  </si>
  <si>
    <t>058440</t>
  </si>
  <si>
    <t>Gopten 2 mg trde kapsule</t>
  </si>
  <si>
    <t>057711</t>
  </si>
  <si>
    <t>Gopten 4 mg trde kapsule</t>
  </si>
  <si>
    <t>074888</t>
  </si>
  <si>
    <t>HYZAAR 100 mg/12,5 mg filmsko obložene tablete</t>
  </si>
  <si>
    <t>037222</t>
  </si>
  <si>
    <t>HYZAAR 50 mg/12,5 mg filmsko obložene tablete</t>
  </si>
  <si>
    <t>001554</t>
  </si>
  <si>
    <t>INEGY 10 mg/20 mg tablete</t>
  </si>
  <si>
    <t>000850</t>
  </si>
  <si>
    <t>INEGY 10 mg/40 mg tablete</t>
  </si>
  <si>
    <t>000990</t>
  </si>
  <si>
    <t>Inspra 25 mg filmsko obložene tablete</t>
  </si>
  <si>
    <t>039063</t>
  </si>
  <si>
    <t>Inspra 50 mg filmsko obložene tablete</t>
  </si>
  <si>
    <t>039071</t>
  </si>
  <si>
    <t>Irbesartan/hidroklorotiazid Actavis 150 mg/12,5 mg filmsko o</t>
  </si>
  <si>
    <t>143686</t>
  </si>
  <si>
    <t>Irbesartan/hidroklorotiazid Actavis 300 mg/12,5 mg filmsko o</t>
  </si>
  <si>
    <t>143690</t>
  </si>
  <si>
    <t>Irumed 10 mg tablete</t>
  </si>
  <si>
    <t>051497</t>
  </si>
  <si>
    <t>Irumed 20 mg tablete</t>
  </si>
  <si>
    <t>051535</t>
  </si>
  <si>
    <t>Irumed 5 mg tablete</t>
  </si>
  <si>
    <t>051551</t>
  </si>
  <si>
    <t>Iruzid 20 mg/12,5 mg tablete</t>
  </si>
  <si>
    <t>051608</t>
  </si>
  <si>
    <t>KAPTOPRIL ALKALOID-INT 25 mg tablete</t>
  </si>
  <si>
    <t>003115</t>
  </si>
  <si>
    <t>Kamiren 2 mg tablete</t>
  </si>
  <si>
    <t>020699</t>
  </si>
  <si>
    <t>020702</t>
  </si>
  <si>
    <t>Kamiren 4 mg tablete</t>
  </si>
  <si>
    <t>020710</t>
  </si>
  <si>
    <t>020737</t>
  </si>
  <si>
    <t>022438</t>
  </si>
  <si>
    <t>Kamiren XL 4 mg tablete s podaljšanim sproščanjem</t>
  </si>
  <si>
    <t>025240</t>
  </si>
  <si>
    <t>025275</t>
  </si>
  <si>
    <t>Katalip 250 mg trde kapsule</t>
  </si>
  <si>
    <t>026999</t>
  </si>
  <si>
    <t>LACIPIL 4 mg filmsko obložene tablete</t>
  </si>
  <si>
    <t>063754</t>
  </si>
  <si>
    <t>LANITOP 0,1 mg tablete</t>
  </si>
  <si>
    <t>142879</t>
  </si>
  <si>
    <t>LESCOL XL 80 mg tablete s podaljšanim sproščanjem</t>
  </si>
  <si>
    <t>085030</t>
  </si>
  <si>
    <t>Lacidipin Teva 4 mg filmsko obložene tablete</t>
  </si>
  <si>
    <t>120901</t>
  </si>
  <si>
    <t>Lanitop 0,1 mg tablete</t>
  </si>
  <si>
    <t>044326</t>
  </si>
  <si>
    <t>Lasix 40 mg tablete</t>
  </si>
  <si>
    <t>072656</t>
  </si>
  <si>
    <t>Lecalpin 10 mg filmsko obložene tablete</t>
  </si>
  <si>
    <t>105767</t>
  </si>
  <si>
    <t>145480</t>
  </si>
  <si>
    <t>Lecalpin 20 mg filmsko obložene tablete</t>
  </si>
  <si>
    <t>105775</t>
  </si>
  <si>
    <t>145481</t>
  </si>
  <si>
    <t>Lekoptin 240 mg filmsko obložene tablete s podaljšanim sproš</t>
  </si>
  <si>
    <t>046892</t>
  </si>
  <si>
    <t>Lekoptin 40 mg obložene tablete</t>
  </si>
  <si>
    <t>007072</t>
  </si>
  <si>
    <t>Lercapress 10 mg filmsko obložene tablete</t>
  </si>
  <si>
    <t>012319</t>
  </si>
  <si>
    <t>110531</t>
  </si>
  <si>
    <t>Lercapress 20 mg filmsko obložene tablete</t>
  </si>
  <si>
    <t>028886</t>
  </si>
  <si>
    <t>110558</t>
  </si>
  <si>
    <t>Lodoz 10 mg/6,25 mg filmsko obloĹľene tablete</t>
  </si>
  <si>
    <t>060771</t>
  </si>
  <si>
    <t>Lodoz 2,5 mg/6,25 mg filmsko obložene tablete</t>
  </si>
  <si>
    <t>060763</t>
  </si>
  <si>
    <t>Lodoz 5 mg/6,25 mg filmsko obloĹľene tablete</t>
  </si>
  <si>
    <t>060755</t>
  </si>
  <si>
    <t>Lorista 100 mg filmsko obložene tablete</t>
  </si>
  <si>
    <t>099649</t>
  </si>
  <si>
    <t>Lorista 50 mg filmsko obložene tablete</t>
  </si>
  <si>
    <t>049565</t>
  </si>
  <si>
    <t>076023</t>
  </si>
  <si>
    <t>Lorista H 100 mg/12,5 mg filmsko obložene tablete</t>
  </si>
  <si>
    <t>122912</t>
  </si>
  <si>
    <t>Lorista H 50 mg/12,5 mg filmsko obložene tablete</t>
  </si>
  <si>
    <t>049590</t>
  </si>
  <si>
    <t>Lorista HD 100 mg/25 mg filmsko obložene tablete</t>
  </si>
  <si>
    <t>049670</t>
  </si>
  <si>
    <t>MONOSAN 20 mg tablete</t>
  </si>
  <si>
    <t>007668</t>
  </si>
  <si>
    <t>017434</t>
  </si>
  <si>
    <t>MONOSAN 40 mg tablete</t>
  </si>
  <si>
    <t>017442</t>
  </si>
  <si>
    <t>046450</t>
  </si>
  <si>
    <t>MULTAQ 400 mg filmsko obloĹľene tablete</t>
  </si>
  <si>
    <t>092266</t>
  </si>
  <si>
    <t>Micardis 40 mg tablete</t>
  </si>
  <si>
    <t>003891</t>
  </si>
  <si>
    <t>Micardis 80 mg tablete</t>
  </si>
  <si>
    <t>003883</t>
  </si>
  <si>
    <t>MicardisPlus 40 mg/12,5 mg tablete</t>
  </si>
  <si>
    <t>030414</t>
  </si>
  <si>
    <t>MicardisPlus 80 mg/12,5 mg tablete</t>
  </si>
  <si>
    <t>030422</t>
  </si>
  <si>
    <t>MicardisPlus 80 mg/25 mg tablete</t>
  </si>
  <si>
    <t>042536</t>
  </si>
  <si>
    <t>Monopril 20 mg tablete</t>
  </si>
  <si>
    <t>002410</t>
  </si>
  <si>
    <t>Monopril Plus 20 mg/12,5 mg tablete</t>
  </si>
  <si>
    <t>024929</t>
  </si>
  <si>
    <t>Moxogamma 0,2 mg filmsko obložene tablete</t>
  </si>
  <si>
    <t>014788</t>
  </si>
  <si>
    <t>Moxogamma 0,3 mg filmsko obložene tablete</t>
  </si>
  <si>
    <t>014826</t>
  </si>
  <si>
    <t>Moxogamma 0,4 mg filmsko obložene tablete</t>
  </si>
  <si>
    <t>014850</t>
  </si>
  <si>
    <t>NITROGLICERINA SANDOZ 10 mg/24 ur transdermalni obliĹľ</t>
  </si>
  <si>
    <t>143122</t>
  </si>
  <si>
    <t>NITROGLICERINA SANDOZ 15 mg/24 ur transdermalni obliĹľ</t>
  </si>
  <si>
    <t>143120</t>
  </si>
  <si>
    <t>NITROGLICERINA SANDOZ 5 mg/24 ur transdermalni obliĹľ</t>
  </si>
  <si>
    <t>143123</t>
  </si>
  <si>
    <t>NOLIPREL 2 mg/0,625 mg tablete</t>
  </si>
  <si>
    <t>014133</t>
  </si>
  <si>
    <t>NOLIPREL FORTE 4 mg/1,25 mg tablete</t>
  </si>
  <si>
    <t>014141</t>
  </si>
  <si>
    <t>NORVASC 5 mg tablete</t>
  </si>
  <si>
    <t>007471</t>
  </si>
  <si>
    <t>Nadexam 1,5 mg/10 mg tablete s prirejenim sproščanjem</t>
  </si>
  <si>
    <t>146128</t>
  </si>
  <si>
    <t>Nadexam 1,5 mg/5 mg tablete s prirejenim sproščanjem</t>
  </si>
  <si>
    <t>146129</t>
  </si>
  <si>
    <t>Nebilet 5 mg tablete</t>
  </si>
  <si>
    <t>023671</t>
  </si>
  <si>
    <t>Nimodipin Bayer 30 mg filmsko obložene tablete</t>
  </si>
  <si>
    <t>068683</t>
  </si>
  <si>
    <t>Nimotop 30 mg filmsko obložene tablete</t>
  </si>
  <si>
    <t>071897</t>
  </si>
  <si>
    <t>Nitrolingual 0,4 mg/razpršek podjezično pršilo</t>
  </si>
  <si>
    <t>053872</t>
  </si>
  <si>
    <t>OLICARD 40 mg trde kapsule s podaljšanim sproščanjem</t>
  </si>
  <si>
    <t>072370</t>
  </si>
  <si>
    <t>OLICARD 60 mg trde kapsule s podaljšanim sproščanjem</t>
  </si>
  <si>
    <t>072354</t>
  </si>
  <si>
    <t>ORMIDOL 100 mg filmsko obložene tablete</t>
  </si>
  <si>
    <t>060569</t>
  </si>
  <si>
    <t>ORMIDOL 50 mg filmsko obložene tablete</t>
  </si>
  <si>
    <t>090034</t>
  </si>
  <si>
    <t>Olivin 10 mg tablete</t>
  </si>
  <si>
    <t>059064</t>
  </si>
  <si>
    <t>Olivin 20 mg tablete</t>
  </si>
  <si>
    <t>059102</t>
  </si>
  <si>
    <t>Olivin 5 mg tablete</t>
  </si>
  <si>
    <t>059005</t>
  </si>
  <si>
    <t>Omacor 1000 mg mehke kapsule</t>
  </si>
  <si>
    <t>015857</t>
  </si>
  <si>
    <t>PREDUCTAL MR 35 mg filmsko obložene tablete s prirejenim spr</t>
  </si>
  <si>
    <t>060291</t>
  </si>
  <si>
    <t>PRESTANCE 10 mg/10 mg tablete</t>
  </si>
  <si>
    <t>047813</t>
  </si>
  <si>
    <t>PRESTANCE 10 mg/5 mg tablete</t>
  </si>
  <si>
    <t>047821</t>
  </si>
  <si>
    <t>PRESTANCE 5 mg/10 mg tablete</t>
  </si>
  <si>
    <t>047830</t>
  </si>
  <si>
    <t>PRESTANCE 5 mg/5 mg tablete</t>
  </si>
  <si>
    <t>047848</t>
  </si>
  <si>
    <t>PREXANIL 4 mg tablete</t>
  </si>
  <si>
    <t>083712</t>
  </si>
  <si>
    <t>PREXANIL 8 mg tablete</t>
  </si>
  <si>
    <t>019933</t>
  </si>
  <si>
    <t>PROCORALAN 5 mg filmsko obložene tablete</t>
  </si>
  <si>
    <t>016896</t>
  </si>
  <si>
    <t>PROCORALAN 7,5 mg filmsko obložene tablete</t>
  </si>
  <si>
    <t>016942</t>
  </si>
  <si>
    <t>PROPAFENON ALKALOID-INT 150 mg filmsko obložene tablete</t>
  </si>
  <si>
    <t>111520</t>
  </si>
  <si>
    <t>Pentilin 400 mg filmsko obložene tablete s podaljšanim sproš</t>
  </si>
  <si>
    <t>089893</t>
  </si>
  <si>
    <t>Perivol Combo 10 mg/2,5 mg filmsko obložene tablete</t>
  </si>
  <si>
    <t>148289</t>
  </si>
  <si>
    <t>Perivol Combo 2,5 mg/0,625 mg filmsko obložene tablete</t>
  </si>
  <si>
    <t>145461</t>
  </si>
  <si>
    <t>Perivol Combo 5 mg/1,25 mg filmsko obložene tablete</t>
  </si>
  <si>
    <t>145462</t>
  </si>
  <si>
    <t>Piramil 1,25 mg tablete</t>
  </si>
  <si>
    <t>016276</t>
  </si>
  <si>
    <t>Piramil 10 mg tablete</t>
  </si>
  <si>
    <t>016470</t>
  </si>
  <si>
    <t>Piramil 2,5 mg tablete</t>
  </si>
  <si>
    <t>016330</t>
  </si>
  <si>
    <t>Piramil 5 mg tablete</t>
  </si>
  <si>
    <t>016373</t>
  </si>
  <si>
    <t>Piramil H 2,5 mg/12,5 mg tablete</t>
  </si>
  <si>
    <t>036765</t>
  </si>
  <si>
    <t>Piramil H 5 mg/25 mg tablete</t>
  </si>
  <si>
    <t>036773</t>
  </si>
  <si>
    <t>Pravastatin Teva 20 mg tablete</t>
  </si>
  <si>
    <t>125873</t>
  </si>
  <si>
    <t>Pravastatin Teva 40 mg tablete</t>
  </si>
  <si>
    <t>125881</t>
  </si>
  <si>
    <t>Prenessa 4 mg orodisperzibilne tablete</t>
  </si>
  <si>
    <t>143959</t>
  </si>
  <si>
    <t>143962</t>
  </si>
  <si>
    <t>Prenessa 4 mg tablete</t>
  </si>
  <si>
    <t>032603</t>
  </si>
  <si>
    <t>032638</t>
  </si>
  <si>
    <t>Prenessa 8 mg orodisperzibilne tablete</t>
  </si>
  <si>
    <t>143980</t>
  </si>
  <si>
    <t>Prenessa 8 mg tablete</t>
  </si>
  <si>
    <t>099774</t>
  </si>
  <si>
    <t>099896</t>
  </si>
  <si>
    <t>Prenewel 2 mg/0,625 mg tablete</t>
  </si>
  <si>
    <t>010987</t>
  </si>
  <si>
    <t>011070</t>
  </si>
  <si>
    <t>Prenewel 4 mg/1,25 mg tablete</t>
  </si>
  <si>
    <t>011193</t>
  </si>
  <si>
    <t>011240</t>
  </si>
  <si>
    <t>Prenewel 8 mg/2,5 mg tablete</t>
  </si>
  <si>
    <t>109622</t>
  </si>
  <si>
    <t>109630</t>
  </si>
  <si>
    <t>Propranolol Lek 40 mg tablete</t>
  </si>
  <si>
    <t>070653</t>
  </si>
  <si>
    <t>ROZOR 10 mg/10 mg filmsko obložene tablete</t>
  </si>
  <si>
    <t>148731</t>
  </si>
  <si>
    <t>Ramelso 10 mg/10 mg trde kapsule</t>
  </si>
  <si>
    <t>146558</t>
  </si>
  <si>
    <t>Ramelso 10 mg/5 mg trde kapsule</t>
  </si>
  <si>
    <t>146559</t>
  </si>
  <si>
    <t>Ramelso 2,5 mg/5 mg trde kapsule</t>
  </si>
  <si>
    <t>146560</t>
  </si>
  <si>
    <t>Ramelso 5 mg/10 mg trde kapsule</t>
  </si>
  <si>
    <t>146561</t>
  </si>
  <si>
    <t>Ramelso 5 mg/5 mg trde kapsule</t>
  </si>
  <si>
    <t>146562</t>
  </si>
  <si>
    <t>Ranexa 375 mg tablete s podaljšanim sproščanjem</t>
  </si>
  <si>
    <t>059846</t>
  </si>
  <si>
    <t>Ranexa 500 mg tablete s podaljšanim sproščanjem</t>
  </si>
  <si>
    <t>059889</t>
  </si>
  <si>
    <t>Ranexa 750 mg tablete s podaljšanim sproščanjem</t>
  </si>
  <si>
    <t>059927</t>
  </si>
  <si>
    <t>Ravalsyo 10 mg/160 mg filmsko obložene tablete</t>
  </si>
  <si>
    <t>148067</t>
  </si>
  <si>
    <t>Ravalsyo 10 mg/80 mg filmsko obložene tablete</t>
  </si>
  <si>
    <t>148065</t>
  </si>
  <si>
    <t>Rawel SR 1,5 mg filmsko obložene tablete s podaljšanim sproš</t>
  </si>
  <si>
    <t>062170</t>
  </si>
  <si>
    <t>Repatha 140 mg raztopina za injiciranje v napolnjenem injekc</t>
  </si>
  <si>
    <t>147084</t>
  </si>
  <si>
    <t>Rosmela 10 mg/5 mg filmsko obložene tablete</t>
  </si>
  <si>
    <t>147099</t>
  </si>
  <si>
    <t>Rosmela 15 mg/5 mg filmsko obložene tablete</t>
  </si>
  <si>
    <t>147103</t>
  </si>
  <si>
    <t>Rosmela 20 mg/10 mg filmsko obložene tablete</t>
  </si>
  <si>
    <t>147109</t>
  </si>
  <si>
    <t>Rosmela 20 mg/5 mg filmsko obložene tablete</t>
  </si>
  <si>
    <t>147107</t>
  </si>
  <si>
    <t>Roxiper 10 mg/4 mg/1,25 mg filmsko obložene tablete</t>
  </si>
  <si>
    <t>149467</t>
  </si>
  <si>
    <t>Roxiper 10 mg/8 mg/2,5 mg filmsko obložene tablete</t>
  </si>
  <si>
    <t>149471</t>
  </si>
  <si>
    <t>Roxiper 20 mg/4 mg/1,25 mg filmsko obložene tablete</t>
  </si>
  <si>
    <t>149469</t>
  </si>
  <si>
    <t>Roxiper 20 mg/8 mg/2,5 mg filmsko obložene tablete</t>
  </si>
  <si>
    <t>149473</t>
  </si>
  <si>
    <t>Rustavo 10 mg filmsko obložene tablete</t>
  </si>
  <si>
    <t>147584</t>
  </si>
  <si>
    <t>Rustavo 20 mg filmsko obložene tablete</t>
  </si>
  <si>
    <t>147585</t>
  </si>
  <si>
    <t>Rustavo 40 mg filmsko obložene tablete</t>
  </si>
  <si>
    <t>147586</t>
  </si>
  <si>
    <t>Rustavo 5 mg filmsko obložene tablete</t>
  </si>
  <si>
    <t>147583</t>
  </si>
  <si>
    <t>Rytmonorm 150 mg filmsko obložene tablete</t>
  </si>
  <si>
    <t>056065</t>
  </si>
  <si>
    <t>Rytmonorm 300 mg filmsko obložene tablete</t>
  </si>
  <si>
    <t>076007</t>
  </si>
  <si>
    <t>SINVACOR 10 mg filmsko obložene tablete</t>
  </si>
  <si>
    <t>023825</t>
  </si>
  <si>
    <t>SINVACOR 20 mg filmsko obložene tablete</t>
  </si>
  <si>
    <t>012890</t>
  </si>
  <si>
    <t>SINVACOR FORTE 40 mg filmsko obložene tablete</t>
  </si>
  <si>
    <t>034002</t>
  </si>
  <si>
    <t>SKOPRYL 10 mg tablete</t>
  </si>
  <si>
    <t>091820</t>
  </si>
  <si>
    <t>SKOPRYL 20 mg tablete</t>
  </si>
  <si>
    <t>091847</t>
  </si>
  <si>
    <t>Simvastatin Lek 20 mg filmsko obložene tablete</t>
  </si>
  <si>
    <t>038458</t>
  </si>
  <si>
    <t>Simvastatin Lek 40 mg filmsko obložene tablete</t>
  </si>
  <si>
    <t>038474</t>
  </si>
  <si>
    <t>Skopryl HCT 20 mg/12,5 mg tablete</t>
  </si>
  <si>
    <t>144926</t>
  </si>
  <si>
    <t>Sobycor 10 mg filmsko obložene tablete</t>
  </si>
  <si>
    <t>146136</t>
  </si>
  <si>
    <t>Sobycor 2,5 mg filmsko obložene tablete</t>
  </si>
  <si>
    <t>146139</t>
  </si>
  <si>
    <t>146141</t>
  </si>
  <si>
    <t>Sobycor 5 mg filmsko obložene tablete</t>
  </si>
  <si>
    <t>146142</t>
  </si>
  <si>
    <t>146144</t>
  </si>
  <si>
    <t>Sortis 10 mg filmsko obložene tablete</t>
  </si>
  <si>
    <t>008923</t>
  </si>
  <si>
    <t>Sortis 20 mg filmsko obložene tablete</t>
  </si>
  <si>
    <t>008974</t>
  </si>
  <si>
    <t>Sortis 40 mg filmsko obložene tablete</t>
  </si>
  <si>
    <t>024120</t>
  </si>
  <si>
    <t>Sorvasta 10 mg filmsko obložene tablete</t>
  </si>
  <si>
    <t>109800</t>
  </si>
  <si>
    <t>109819</t>
  </si>
  <si>
    <t>Sorvasta 15 mg filmsko obložene tablete</t>
  </si>
  <si>
    <t>130788</t>
  </si>
  <si>
    <t>130796</t>
  </si>
  <si>
    <t>Sorvasta 20 mg filmsko obložene tablete</t>
  </si>
  <si>
    <t>109827</t>
  </si>
  <si>
    <t>109835</t>
  </si>
  <si>
    <t>Sorvasta 30 mg filmsko obložene tablete</t>
  </si>
  <si>
    <t>130800</t>
  </si>
  <si>
    <t>130818</t>
  </si>
  <si>
    <t>Sorvasta 40 mg filmsko obložene tablete</t>
  </si>
  <si>
    <t>109851</t>
  </si>
  <si>
    <t>109860</t>
  </si>
  <si>
    <t>Sorvasta 5 mg filmsko obložene tablete</t>
  </si>
  <si>
    <t>109878</t>
  </si>
  <si>
    <t>109886</t>
  </si>
  <si>
    <t>Statriam 20 mg/10 mg/5 mg filmsko obložene tablete</t>
  </si>
  <si>
    <t>147274</t>
  </si>
  <si>
    <t>Statriam 20 mg/5 mg/5 mg filmsko obložene tablete</t>
  </si>
  <si>
    <t>147273</t>
  </si>
  <si>
    <t>Stayveer 125 mg filmsko obložene tablete</t>
  </si>
  <si>
    <t>146718</t>
  </si>
  <si>
    <t>Suprarenin 1 mg/ml raztopina za injiciranje</t>
  </si>
  <si>
    <t>079103</t>
  </si>
  <si>
    <t>146783</t>
  </si>
  <si>
    <t>TERTENSIF SR 1,5 mg filmsko obložene tablete s podaljšanim s</t>
  </si>
  <si>
    <t>062090</t>
  </si>
  <si>
    <t>005371</t>
  </si>
  <si>
    <t>TRITACE 1,25 mg tablete</t>
  </si>
  <si>
    <t>057797</t>
  </si>
  <si>
    <t>TRITACE 10 mg tablete</t>
  </si>
  <si>
    <t>070912</t>
  </si>
  <si>
    <t>TRITACE 2,5 mg tablete</t>
  </si>
  <si>
    <t>057827</t>
  </si>
  <si>
    <t>TRITACE 5 mg tablete</t>
  </si>
  <si>
    <t>057835</t>
  </si>
  <si>
    <t>TRITAZIDE 2,5 mg/12,5 mg tablete</t>
  </si>
  <si>
    <t>012483</t>
  </si>
  <si>
    <t>TRITAZIDE 5 mg/25 mg tablete</t>
  </si>
  <si>
    <t>012491</t>
  </si>
  <si>
    <t>Tarka 180 mg/2 mg tablete s podaljšanim sproščanjem</t>
  </si>
  <si>
    <t>001422</t>
  </si>
  <si>
    <t>Tarka 240 mg/4 mg tablete s podaljšanim sproščanjem</t>
  </si>
  <si>
    <t>040240</t>
  </si>
  <si>
    <t>Telassmo 40 mg/10 mg tablete</t>
  </si>
  <si>
    <t>148262</t>
  </si>
  <si>
    <t>Telassmo 40 mg/5 mg tablete</t>
  </si>
  <si>
    <t>148198</t>
  </si>
  <si>
    <t>Telassmo 80 mg/10 mg tablete</t>
  </si>
  <si>
    <t>148266</t>
  </si>
  <si>
    <t>Telassmo 80 mg/5 mg tablete</t>
  </si>
  <si>
    <t>148264</t>
  </si>
  <si>
    <t>Telmisartan Actavis 40 mg tablete</t>
  </si>
  <si>
    <t>119229</t>
  </si>
  <si>
    <t>Telmisartan Actavis 80 mg tablete</t>
  </si>
  <si>
    <t>119350</t>
  </si>
  <si>
    <t>Telmisartan Lek 40 mg tablete</t>
  </si>
  <si>
    <t>146232</t>
  </si>
  <si>
    <t>Telmisartan Lek 80 mg tablete</t>
  </si>
  <si>
    <t>146233</t>
  </si>
  <si>
    <t>Tenox 10 mg tablete</t>
  </si>
  <si>
    <t>014176</t>
  </si>
  <si>
    <t>Tenox 5 mg tablete</t>
  </si>
  <si>
    <t>014168</t>
  </si>
  <si>
    <t>Tenzopril 30 mg filmsko obložene tablete</t>
  </si>
  <si>
    <t>065196</t>
  </si>
  <si>
    <t>Tenzopril 7,5 mg filmsko obložene tablete</t>
  </si>
  <si>
    <t>065072</t>
  </si>
  <si>
    <t>Tenzopril HCT 30 mg/12,5 mg filmsko obložene tablete</t>
  </si>
  <si>
    <t>145840</t>
  </si>
  <si>
    <t>TertensifKomb 10 mg/2,5 mg filmsko obložene tablete</t>
  </si>
  <si>
    <t>098825</t>
  </si>
  <si>
    <t>Tolucombi 40 mg/12,5 mg tablete</t>
  </si>
  <si>
    <t>146092</t>
  </si>
  <si>
    <t>Tolucombi 80 mg/12,5 mg tablete</t>
  </si>
  <si>
    <t>146093</t>
  </si>
  <si>
    <t>Tolucombi 80 mg/25 mg tablete</t>
  </si>
  <si>
    <t>146094</t>
  </si>
  <si>
    <t>Tolura 40 mg tablete</t>
  </si>
  <si>
    <t>145684</t>
  </si>
  <si>
    <t>146824</t>
  </si>
  <si>
    <t>Tolura 80 mg tablete</t>
  </si>
  <si>
    <t>145685</t>
  </si>
  <si>
    <t>146825</t>
  </si>
  <si>
    <t>Tomalon 0,5 mg trde kapsule</t>
  </si>
  <si>
    <t>078816</t>
  </si>
  <si>
    <t>Tomalon 2 mg trde kapsule</t>
  </si>
  <si>
    <t>078840</t>
  </si>
  <si>
    <t>Tomalon 4 mg trde kapsule</t>
  </si>
  <si>
    <t>078859</t>
  </si>
  <si>
    <t>Tonocardin 2 mg tablete</t>
  </si>
  <si>
    <t>002950</t>
  </si>
  <si>
    <t>060283</t>
  </si>
  <si>
    <t>Tonocardin 4 mg tablete</t>
  </si>
  <si>
    <t>003140</t>
  </si>
  <si>
    <t>060313</t>
  </si>
  <si>
    <t>Tonocardin SR 4 mg tablete s podaljšanim sproščanjem</t>
  </si>
  <si>
    <t>057410</t>
  </si>
  <si>
    <t>057550</t>
  </si>
  <si>
    <t>Triplixam 10 mg/2,5 mg/10 mg filmsko obložene tablete</t>
  </si>
  <si>
    <t>146258</t>
  </si>
  <si>
    <t>Triplixam 10 mg/2,5 mg/5 mg filmsko obložene tablete</t>
  </si>
  <si>
    <t>146260</t>
  </si>
  <si>
    <t>Triplixam 5 mg/1,25 mg/10 mg filmsko obložene tablete</t>
  </si>
  <si>
    <t>146264</t>
  </si>
  <si>
    <t>Triplixam 5 mg/1,25 mg/5 mg filmsko obložene tablete</t>
  </si>
  <si>
    <t>146266</t>
  </si>
  <si>
    <t>Tulip 10 mg filmsko obložene tablete</t>
  </si>
  <si>
    <t>019127</t>
  </si>
  <si>
    <t>Tulip 20 mg filmsko obložene tablete</t>
  </si>
  <si>
    <t>019208</t>
  </si>
  <si>
    <t>040509</t>
  </si>
  <si>
    <t>Tulip 40 mg filmsko obložene tablete</t>
  </si>
  <si>
    <t>052809</t>
  </si>
  <si>
    <t>052833</t>
  </si>
  <si>
    <t>Tulip 80 mg filmsko obložene tablete</t>
  </si>
  <si>
    <t>054968</t>
  </si>
  <si>
    <t>Twynsta 40 mg/10 mg tablete</t>
  </si>
  <si>
    <t>113107</t>
  </si>
  <si>
    <t>Twynsta 40 mg/5 mg tablete</t>
  </si>
  <si>
    <t>113077</t>
  </si>
  <si>
    <t>Twynsta 80 mg/10 mg tablete</t>
  </si>
  <si>
    <t>113140</t>
  </si>
  <si>
    <t>Twynsta 80 mg/5 mg tablete</t>
  </si>
  <si>
    <t>113123</t>
  </si>
  <si>
    <t>Valsacor 160 mg filmsko obložene tablete</t>
  </si>
  <si>
    <t>144525</t>
  </si>
  <si>
    <t>144539</t>
  </si>
  <si>
    <t>Valsacor 320 mg filmsko obložene tablete</t>
  </si>
  <si>
    <t>104264</t>
  </si>
  <si>
    <t>Valsacor 80 mg filmsko obložene tablete</t>
  </si>
  <si>
    <t>144542</t>
  </si>
  <si>
    <t>144556</t>
  </si>
  <si>
    <t>Valsaden 160 mg/12,5 mg filmsko obložene tablete</t>
  </si>
  <si>
    <t>040380</t>
  </si>
  <si>
    <t>Valsaden 160 mg/25 mg filmsko obložene tablete</t>
  </si>
  <si>
    <t>040720</t>
  </si>
  <si>
    <t>Valsaden 320 mg/12,5 mg filmsko obložene tablete</t>
  </si>
  <si>
    <t>124710</t>
  </si>
  <si>
    <t>Valsaden 80 mg/12,5 mg filmsko obložene tablete</t>
  </si>
  <si>
    <t>040940</t>
  </si>
  <si>
    <t>Vasilip 10 mg filmsko obložene tablete</t>
  </si>
  <si>
    <t>013420</t>
  </si>
  <si>
    <t>090069</t>
  </si>
  <si>
    <t>Vasilip 20 mg filmsko obložene tablete</t>
  </si>
  <si>
    <t>013439</t>
  </si>
  <si>
    <t>090077</t>
  </si>
  <si>
    <t>Vasilip 40 mg filmsko obložene tablete</t>
  </si>
  <si>
    <t>013447</t>
  </si>
  <si>
    <t>019038</t>
  </si>
  <si>
    <t>Voxin 4 mg tablete</t>
  </si>
  <si>
    <t>041890</t>
  </si>
  <si>
    <t>Voxin 8 mg tablete</t>
  </si>
  <si>
    <t>061999</t>
  </si>
  <si>
    <t>Voxin Combo 2 mg/0,625 mg tablete</t>
  </si>
  <si>
    <t>107778</t>
  </si>
  <si>
    <t>Voxin Combo 4 mg/1,25 mg tablete</t>
  </si>
  <si>
    <t>107786</t>
  </si>
  <si>
    <t>ATC : D - ZDRAVILA ZA BOLEZNI KOŽE IN PODKOŽNEGA TKIVA</t>
  </si>
  <si>
    <t>D - ZDRAVILA ZA BOLEZNI KOŽE IN PODKOŽNEGA TKIVA</t>
  </si>
  <si>
    <t>AFLODERM 0,5 mg/g krema</t>
  </si>
  <si>
    <t>132659</t>
  </si>
  <si>
    <t>AFLODERM 0,5 mg/g mazilo</t>
  </si>
  <si>
    <t>132667</t>
  </si>
  <si>
    <t>Advantan 1 mg/g dermalna emulzija</t>
  </si>
  <si>
    <t>076120</t>
  </si>
  <si>
    <t>Advantan 1 mg/g krema</t>
  </si>
  <si>
    <t>012211</t>
  </si>
  <si>
    <t>013021</t>
  </si>
  <si>
    <t>Advantan 1 mg/g mazilo</t>
  </si>
  <si>
    <t>013404</t>
  </si>
  <si>
    <t>013501</t>
  </si>
  <si>
    <t>Aldara 5% krema</t>
  </si>
  <si>
    <t>015733</t>
  </si>
  <si>
    <t>Atifan 250 mg tablete</t>
  </si>
  <si>
    <t>030449</t>
  </si>
  <si>
    <t>BELODERM 0,5 mg/g krema</t>
  </si>
  <si>
    <t>145526</t>
  </si>
  <si>
    <t>147112</t>
  </si>
  <si>
    <t>BELODERM 0,5 mg/g mazilo</t>
  </si>
  <si>
    <t>145527</t>
  </si>
  <si>
    <t>BELOSALIC 0,5 mg / 20 mg v 1 g dermalna raztopina</t>
  </si>
  <si>
    <t>010014</t>
  </si>
  <si>
    <t>012807</t>
  </si>
  <si>
    <t>BELOSALIC 0,5 mg / 30 mg v 1 g mazilo</t>
  </si>
  <si>
    <t>011592</t>
  </si>
  <si>
    <t>Belakne 1 mg/g gel</t>
  </si>
  <si>
    <t>138503</t>
  </si>
  <si>
    <t>Belakne 1 mg/g krema</t>
  </si>
  <si>
    <t>138517</t>
  </si>
  <si>
    <t>Beloderm 0,5 mg/g dermalna raztopina</t>
  </si>
  <si>
    <t>146294</t>
  </si>
  <si>
    <t>Belogent 0,5 mg/1 mg v 1 g krema</t>
  </si>
  <si>
    <t>079251</t>
  </si>
  <si>
    <t>079278</t>
  </si>
  <si>
    <t>Belogent 0,5 mg/1 mg v 1 g mazilo</t>
  </si>
  <si>
    <t>079316</t>
  </si>
  <si>
    <t>079332</t>
  </si>
  <si>
    <t>Betrion 20 mg/g mazilo</t>
  </si>
  <si>
    <t>000418</t>
  </si>
  <si>
    <t>Bivacyn 3.500 i.e./500 i.e. v 1 g mazilo</t>
  </si>
  <si>
    <t>021482</t>
  </si>
  <si>
    <t>Braunol 75 mg/g dermalna raztopina</t>
  </si>
  <si>
    <t>099331</t>
  </si>
  <si>
    <t>Cutticom 1 mg/g krema</t>
  </si>
  <si>
    <t>147075</t>
  </si>
  <si>
    <t>Cutticom 1 mg/g mazilo</t>
  </si>
  <si>
    <t>147076</t>
  </si>
  <si>
    <t>Daivobet 50 mikrogramov/500 mikrogramov v 1 g gel</t>
  </si>
  <si>
    <t>145117</t>
  </si>
  <si>
    <t>Daivobet 50 mikrogramov/500 mikrogramov v 1 g mazilo</t>
  </si>
  <si>
    <t>029327</t>
  </si>
  <si>
    <t>Dermazin 10 mg/g krema</t>
  </si>
  <si>
    <t>023620</t>
  </si>
  <si>
    <t>Diprogenta 0,5 mg/1 mg v 1 g krema</t>
  </si>
  <si>
    <t>087238</t>
  </si>
  <si>
    <t>Diprogenta 0,5 mg/1 mg v 1 g mazilo</t>
  </si>
  <si>
    <t>087246</t>
  </si>
  <si>
    <t>Diprosalic 0,5 mg/20 mg v 1 g dermalna raztopina</t>
  </si>
  <si>
    <t>001597</t>
  </si>
  <si>
    <t>Diprosone 0,5 mg/g mazilo</t>
  </si>
  <si>
    <t>039853</t>
  </si>
  <si>
    <t>Elidel 10 mg/g krema</t>
  </si>
  <si>
    <t>051012</t>
  </si>
  <si>
    <t>Elocom 1 mg/g dermalna raztopina</t>
  </si>
  <si>
    <t>001678</t>
  </si>
  <si>
    <t>Elocom 1 mg/g krema</t>
  </si>
  <si>
    <t>001643</t>
  </si>
  <si>
    <t>Elocom 1 mg/g mazilo</t>
  </si>
  <si>
    <t>001694</t>
  </si>
  <si>
    <t>Fucidin 20 mg/g krema</t>
  </si>
  <si>
    <t>022330</t>
  </si>
  <si>
    <t>Fucidin 20 mg/g mazilo</t>
  </si>
  <si>
    <t>017116</t>
  </si>
  <si>
    <t>Fucidin 30 mg prepojena tkanina</t>
  </si>
  <si>
    <t>017159</t>
  </si>
  <si>
    <t>Garamycin 1 mg/g mazilo</t>
  </si>
  <si>
    <t>033693</t>
  </si>
  <si>
    <t>Klindamicin 1% dermal.razt. (Gorenjske lekarne) 30 g</t>
  </si>
  <si>
    <t>600024</t>
  </si>
  <si>
    <t>Klindamicin 1% dermal.razt. (Goriške lekarne) 30 g</t>
  </si>
  <si>
    <t>600946</t>
  </si>
  <si>
    <t>Klindamicin MariDERM 10 mg/ml dermal.razt. (Mariborske lekar</t>
  </si>
  <si>
    <t>600989</t>
  </si>
  <si>
    <t>Kuterid 0,5 mg/g mazilo</t>
  </si>
  <si>
    <t>043966</t>
  </si>
  <si>
    <t>Kuterid genta 0,5 mg/1 mg v 1 g mazilo</t>
  </si>
  <si>
    <t>027065</t>
  </si>
  <si>
    <t>Lamisil 250 mg tablete</t>
  </si>
  <si>
    <t>085170</t>
  </si>
  <si>
    <t>Linola Urea 120 mg/g krema</t>
  </si>
  <si>
    <t>029416</t>
  </si>
  <si>
    <t>Locoidon crelo 1 mg/g dermalna emulzija</t>
  </si>
  <si>
    <t>009768</t>
  </si>
  <si>
    <t>Locoidon lipocrema 1 mg/g krema</t>
  </si>
  <si>
    <t>009784</t>
  </si>
  <si>
    <t>Lotriderm 0,5 mg/g/10 mg/g krema</t>
  </si>
  <si>
    <t>092088</t>
  </si>
  <si>
    <t>NEOTIGASON 10 mg trde kapsule</t>
  </si>
  <si>
    <t>073326</t>
  </si>
  <si>
    <t>NEOTIGASON 25 mg trde kapsule</t>
  </si>
  <si>
    <t>073334</t>
  </si>
  <si>
    <t>Ovixan 1 mg/g dermalna raztopina</t>
  </si>
  <si>
    <t>147313</t>
  </si>
  <si>
    <t>Ovixan 1 mg/g krema</t>
  </si>
  <si>
    <t>147314</t>
  </si>
  <si>
    <t>147330</t>
  </si>
  <si>
    <t>PROTOPIC 0,03% mazilo</t>
  </si>
  <si>
    <t>064742</t>
  </si>
  <si>
    <t>PROTOPIC 0,1% mazilo</t>
  </si>
  <si>
    <t>064769</t>
  </si>
  <si>
    <t>Picato 500 mikrogramov/gram gel</t>
  </si>
  <si>
    <t>145438</t>
  </si>
  <si>
    <t>Reconval K1 krema 50 ml</t>
  </si>
  <si>
    <t>266582</t>
  </si>
  <si>
    <t>Roaccutane 10 mg mehke kapsule</t>
  </si>
  <si>
    <t>074993</t>
  </si>
  <si>
    <t>Roaccutane 20 mg mehke kapsule</t>
  </si>
  <si>
    <t>075027</t>
  </si>
  <si>
    <t>Rozamet 10 mg/g krema</t>
  </si>
  <si>
    <t>005800</t>
  </si>
  <si>
    <t>SKINSEPT MUCOSA dermalna raztopina</t>
  </si>
  <si>
    <t>073571</t>
  </si>
  <si>
    <t>Skinoren 200 mg/g krema</t>
  </si>
  <si>
    <t>073237</t>
  </si>
  <si>
    <t>Sorel 0,05 mg/g mazilo</t>
  </si>
  <si>
    <t>026620</t>
  </si>
  <si>
    <t>026638</t>
  </si>
  <si>
    <t>Sorel 50 mikrogramov/ml dermalna raztopina</t>
  </si>
  <si>
    <t>009164</t>
  </si>
  <si>
    <t>Sorel combo 50 mikrogramov/500 mikrogramov v 1 g mazilo</t>
  </si>
  <si>
    <t>147556</t>
  </si>
  <si>
    <t>Toctino 30 mg mehke kapsule</t>
  </si>
  <si>
    <t>105406</t>
  </si>
  <si>
    <t>Zalna 10 mg/0,25 mg v 1 g gel</t>
  </si>
  <si>
    <t>145474</t>
  </si>
  <si>
    <t>Zyclara 3,75 % krema</t>
  </si>
  <si>
    <t>149017</t>
  </si>
  <si>
    <t>ATC : G - ZDRAVILA ZA BOLEZNI SEČIL IN SPOLOVIL TER SPOLNI HORMONI</t>
  </si>
  <si>
    <t>G - ZDRAVILA ZA BOLEZNI SEČIL IN SPOLOVIL TER SPOLNI HORMONI</t>
  </si>
  <si>
    <t>ANDROTOP 20,25 mg/pritisk gel</t>
  </si>
  <si>
    <t>147977</t>
  </si>
  <si>
    <t>Activelle 1 mg/0,5 mg filmsko obložene tablete</t>
  </si>
  <si>
    <t>001791</t>
  </si>
  <si>
    <t>Amdut 0,5 mg mehke kapsule</t>
  </si>
  <si>
    <t>147816</t>
  </si>
  <si>
    <t>Androcur 100 mg tablete</t>
  </si>
  <si>
    <t>030058</t>
  </si>
  <si>
    <t>Angeliq 1 mg/2 mg filmsko obložene tablete</t>
  </si>
  <si>
    <t>036935</t>
  </si>
  <si>
    <t>Asolfena 10 mg filmsko obložene tablete</t>
  </si>
  <si>
    <t>113620</t>
  </si>
  <si>
    <t>Asolfena 5 mg filmsko obložene tablete</t>
  </si>
  <si>
    <t>113662</t>
  </si>
  <si>
    <t>Avodart 0,5 mg mehke kapsule</t>
  </si>
  <si>
    <t>019755</t>
  </si>
  <si>
    <t>019801</t>
  </si>
  <si>
    <t>Belara 0,03 mg/2 mg filmsko obložene tablete</t>
  </si>
  <si>
    <t>077470</t>
  </si>
  <si>
    <t>Betmiga 25 mg tablete s podaljšanim sproščanjem</t>
  </si>
  <si>
    <t>145206</t>
  </si>
  <si>
    <t>Betmiga 50 mg tablete s podaljšanim sproščanjem</t>
  </si>
  <si>
    <t>145207</t>
  </si>
  <si>
    <t>CIALIS 10 mg filmsko obložene tablete</t>
  </si>
  <si>
    <t>033111</t>
  </si>
  <si>
    <t>CIALIS 20 mg filmsko obložene tablete</t>
  </si>
  <si>
    <t>033154</t>
  </si>
  <si>
    <t>111970</t>
  </si>
  <si>
    <t>CLOMID 50 mg tablete</t>
  </si>
  <si>
    <t>140800</t>
  </si>
  <si>
    <t>Caverject 10 mikrogramov prašek in vehikel za ratopino za in</t>
  </si>
  <si>
    <t>095230</t>
  </si>
  <si>
    <t>Caverject 20 mikrogramov prašek in vehikel za ratopino za in</t>
  </si>
  <si>
    <t>095222</t>
  </si>
  <si>
    <t>Cerazette 75 mikrogramov filmsko obložene tablete</t>
  </si>
  <si>
    <t>027979</t>
  </si>
  <si>
    <t>028070</t>
  </si>
  <si>
    <t>Cerelle 0,075 mg filmsko obložene tablete</t>
  </si>
  <si>
    <t>147579</t>
  </si>
  <si>
    <t>Climara 50 mikrogramov/24 ur transdermalni obliž</t>
  </si>
  <si>
    <t>093866</t>
  </si>
  <si>
    <t>Combodart 0,5 mg/0,4 mg trde kapsule</t>
  </si>
  <si>
    <t>105864</t>
  </si>
  <si>
    <t>Crinone 80 mg/g vaginalni gel</t>
  </si>
  <si>
    <t>147012</t>
  </si>
  <si>
    <t>Cyclo-Progynova obložene tablete</t>
  </si>
  <si>
    <t>055999</t>
  </si>
  <si>
    <t>DABROSTON 10 mg filmsko obložene tablete</t>
  </si>
  <si>
    <t>003735</t>
  </si>
  <si>
    <t>DALACIN 20 mg/g vaginalna krema</t>
  </si>
  <si>
    <t>099163</t>
  </si>
  <si>
    <t>DOSTINEX 0,5 mg tablete</t>
  </si>
  <si>
    <t>006190</t>
  </si>
  <si>
    <t>Daylette 3 mg/0,02 mg filmsko obložene tablete</t>
  </si>
  <si>
    <t>133809</t>
  </si>
  <si>
    <t>Daylla 3 mg/0,02 mg filmsko obložene tablete</t>
  </si>
  <si>
    <t>133841</t>
  </si>
  <si>
    <t>Detrusitol 2 mg trde kapsule s podaljĹˇanim sproĹˇÄŤanjem</t>
  </si>
  <si>
    <t>078166</t>
  </si>
  <si>
    <t>Detrusitol 4 mg trde kapsule s podaljĹˇanim sproĹˇÄŤanjem</t>
  </si>
  <si>
    <t>078077</t>
  </si>
  <si>
    <t>Diane 0,035 mg/2 mg obložene tablete</t>
  </si>
  <si>
    <t>023728</t>
  </si>
  <si>
    <t>Dortilla 0,5 mg mehke kapsule</t>
  </si>
  <si>
    <t>148371</t>
  </si>
  <si>
    <t>148373</t>
  </si>
  <si>
    <t>Dutasterid Teva 0,5 mg mehke kapsule</t>
  </si>
  <si>
    <t>146220</t>
  </si>
  <si>
    <t>EMSELEX 15 mg tablete s podaljšanim sproščanjem</t>
  </si>
  <si>
    <t>016721</t>
  </si>
  <si>
    <t>016756</t>
  </si>
  <si>
    <t>EMSELEX 7,5 mg tablete s podaljšanim sproščanjem</t>
  </si>
  <si>
    <t>016705</t>
  </si>
  <si>
    <t>ESTIMA GE 100 mg mehke kapsule za peroralno ali vaginalno up</t>
  </si>
  <si>
    <t>144636</t>
  </si>
  <si>
    <t>ESTIMA Ge 200 mg mehke kapsule za peroralno ali vaginalno up</t>
  </si>
  <si>
    <t>144497</t>
  </si>
  <si>
    <t>ESTRIOL 0,1 mg/g (0,01 %) vaginalna krema</t>
  </si>
  <si>
    <t>143580</t>
  </si>
  <si>
    <t>EVISTA 60 mg filmsko obložene tablete</t>
  </si>
  <si>
    <t>010227</t>
  </si>
  <si>
    <t>EVRA 203 mikrogramov/24 ur + 33,9 mikrogramov/24 ur transder</t>
  </si>
  <si>
    <t>014575</t>
  </si>
  <si>
    <t>Esmya 5 mg tablete</t>
  </si>
  <si>
    <t>141793</t>
  </si>
  <si>
    <t>Estring 7,5 mikrograma na 24 ur vaginalni dostavni sistem</t>
  </si>
  <si>
    <t>146108</t>
  </si>
  <si>
    <t>Estrofem 2 mg filmsko obložene tablete</t>
  </si>
  <si>
    <t>097381</t>
  </si>
  <si>
    <t>Femoden 0,03 mg/0,075 mg obložene tablete</t>
  </si>
  <si>
    <t>086584</t>
  </si>
  <si>
    <t>Finpros 5 mg filmsko obložene tablete</t>
  </si>
  <si>
    <t>052418</t>
  </si>
  <si>
    <t>052477</t>
  </si>
  <si>
    <t>Fluomizin 10 mg vaginalne tablete</t>
  </si>
  <si>
    <t>148344</t>
  </si>
  <si>
    <t>Gyno-Daktarin 200 mg vaginalne globule</t>
  </si>
  <si>
    <t>025313</t>
  </si>
  <si>
    <t>Kliogest 2 mg/1 mg filmsko obložene tablete</t>
  </si>
  <si>
    <t>068055</t>
  </si>
  <si>
    <t>Kornam 2 mg tablete</t>
  </si>
  <si>
    <t>023272</t>
  </si>
  <si>
    <t>Kornam 5 mg tablete</t>
  </si>
  <si>
    <t>023264</t>
  </si>
  <si>
    <t>Kyleena 19,5 mg intrauterini dostavni sistem</t>
  </si>
  <si>
    <t>148178</t>
  </si>
  <si>
    <t>LEVITRA 10 mg filmsko obložene tablete</t>
  </si>
  <si>
    <t>014435</t>
  </si>
  <si>
    <t>LINDYNETTE 0,075 mg/0,02 mg obložene tablete</t>
  </si>
  <si>
    <t>080853</t>
  </si>
  <si>
    <t>LINDYNETTE 0,075 mg/0,03 mg obložene tablete</t>
  </si>
  <si>
    <t>081027</t>
  </si>
  <si>
    <t>Lenzetto 1,53 mg/razpršek, transdermalno pršilo, raztopina</t>
  </si>
  <si>
    <t>147978</t>
  </si>
  <si>
    <t>Livial 2,5 mg tablete</t>
  </si>
  <si>
    <t>022195</t>
  </si>
  <si>
    <t>Logest 0,02 mg/0,075 mg obložene tablete</t>
  </si>
  <si>
    <t>008516</t>
  </si>
  <si>
    <t>MINULET 75 mikrogramov/30 mikrogramov obložene tablete</t>
  </si>
  <si>
    <t>076740</t>
  </si>
  <si>
    <t>Miktan 0,4 mg tablete s podaljšanim sproščanjem</t>
  </si>
  <si>
    <t>128333</t>
  </si>
  <si>
    <t>Mirena 20 mikrogramov/24 ur intrauterini dostavni sistem</t>
  </si>
  <si>
    <t>001783</t>
  </si>
  <si>
    <t>NEBIDO 1000 mg/4 ml raztopina za injiciranje</t>
  </si>
  <si>
    <t>145347</t>
  </si>
  <si>
    <t>Novofem filmsko obloĹľene tablete</t>
  </si>
  <si>
    <t>051004</t>
  </si>
  <si>
    <t>NuvaRing 0,120 mg/0,015 mg na 24 ur vaginalni dostavni siste</t>
  </si>
  <si>
    <t>027472</t>
  </si>
  <si>
    <t>027480</t>
  </si>
  <si>
    <t>Omnic Ocas 0,4 mg tablete s podaljšanim sproščanjem</t>
  </si>
  <si>
    <t>038695</t>
  </si>
  <si>
    <t>PROGESTOGEL 10 mg/g (1 %) transdermalni gel</t>
  </si>
  <si>
    <t>143566</t>
  </si>
  <si>
    <t>PROSTIDE 5 mg filmsko obložene tablete</t>
  </si>
  <si>
    <t>097187</t>
  </si>
  <si>
    <t>Primolut Nor 5 mg tablete</t>
  </si>
  <si>
    <t>042382</t>
  </si>
  <si>
    <t>149461</t>
  </si>
  <si>
    <t>Qlaira filmsko obložene tablete</t>
  </si>
  <si>
    <t>048640</t>
  </si>
  <si>
    <t>Setlona 0,120 mg/0,015 mg na 24 ur, vaginalni dostavni siste</t>
  </si>
  <si>
    <t>148715</t>
  </si>
  <si>
    <t>Sibilla 2 mg/0,03 mg filmsko obložene tablete</t>
  </si>
  <si>
    <t>146637</t>
  </si>
  <si>
    <t>Spasmex 0,2 mg/5 ml raztopina za injiciranje</t>
  </si>
  <si>
    <t>082414</t>
  </si>
  <si>
    <t>Spasmex 5 mg tablete</t>
  </si>
  <si>
    <t>078824</t>
  </si>
  <si>
    <t>Spedra 100 mg tablete</t>
  </si>
  <si>
    <t>146034</t>
  </si>
  <si>
    <t>Spedra 200 mg tablete</t>
  </si>
  <si>
    <t>146037</t>
  </si>
  <si>
    <t>Stediril-m 150 mikrogramov/30 mikrogramov obložene tablete</t>
  </si>
  <si>
    <t>032581</t>
  </si>
  <si>
    <t>TANYZ ERAS 0,4 mg tablete s podaljšanim sproščanjem</t>
  </si>
  <si>
    <t>123838</t>
  </si>
  <si>
    <t>TORNETIS 100 mg tablete</t>
  </si>
  <si>
    <t>091782</t>
  </si>
  <si>
    <t>144897</t>
  </si>
  <si>
    <t>TOVIAZ 4 mg tablete s podaljšanim sproščanjem</t>
  </si>
  <si>
    <t>045829</t>
  </si>
  <si>
    <t>Tadilecto 10 mg filmsko obložene tablete</t>
  </si>
  <si>
    <t>148490</t>
  </si>
  <si>
    <t>Tadilecto 20 mg filmsko obložene tablete</t>
  </si>
  <si>
    <t>148491</t>
  </si>
  <si>
    <t>148492</t>
  </si>
  <si>
    <t>Tanyz 0,4 mg trde kapsule s prirejenim sproščanjem</t>
  </si>
  <si>
    <t>038245</t>
  </si>
  <si>
    <t>Trisequens filmsko obložene tablete</t>
  </si>
  <si>
    <t>097489</t>
  </si>
  <si>
    <t>URALYT-U zrnca za peroralno raztopino</t>
  </si>
  <si>
    <t>143198</t>
  </si>
  <si>
    <t>UTROGESTAN 100 mg mehke kapsule</t>
  </si>
  <si>
    <t>144438</t>
  </si>
  <si>
    <t>UTROGESTAN 100 mg vaginalne kapsule</t>
  </si>
  <si>
    <t>144398</t>
  </si>
  <si>
    <t>UTROGESTAN 200 mg mehke kapsule</t>
  </si>
  <si>
    <t>144371</t>
  </si>
  <si>
    <t>VIAGRA 100 mg filmsko obložene tablete</t>
  </si>
  <si>
    <t>093572</t>
  </si>
  <si>
    <t>VIAGRA 50 mg filmsko obloĹľene tablete</t>
  </si>
  <si>
    <t>093564</t>
  </si>
  <si>
    <t>Vagifem 10 mikrogramov vaginalne tablete</t>
  </si>
  <si>
    <t>107921</t>
  </si>
  <si>
    <t>Vagisan 167 mg/100 mg vaginalne globule</t>
  </si>
  <si>
    <t>076031</t>
  </si>
  <si>
    <t>Vesicare 10 mg filmsko obložene tablete</t>
  </si>
  <si>
    <t>038520</t>
  </si>
  <si>
    <t>Vesicare 5 mg filmsko obložene tablete</t>
  </si>
  <si>
    <t>038512</t>
  </si>
  <si>
    <t>Vesomni 6 mg/0,4 mg tablete s prirejenim sproščanjem</t>
  </si>
  <si>
    <t>146599</t>
  </si>
  <si>
    <t>Viavardis 10 mg filmsko obložene tablete</t>
  </si>
  <si>
    <t>148449</t>
  </si>
  <si>
    <t>Viavardis 20 mg filmsko obložene tablete</t>
  </si>
  <si>
    <t>148452</t>
  </si>
  <si>
    <t>Visanne 2 mg tablete</t>
  </si>
  <si>
    <t>098841</t>
  </si>
  <si>
    <t>Vizarsin 100 mg filmsko obložene tablete</t>
  </si>
  <si>
    <t>084280</t>
  </si>
  <si>
    <t>159888</t>
  </si>
  <si>
    <t>Vizarsin 50 mg orodisperzibilne tablete tablete</t>
  </si>
  <si>
    <t>143320</t>
  </si>
  <si>
    <t>YAZ 0,02 mg/3 mg filmsko obložene tablete</t>
  </si>
  <si>
    <t>029505</t>
  </si>
  <si>
    <t>Yarina 0,03 mg/3 mg filmsko obložene tablete</t>
  </si>
  <si>
    <t>019194</t>
  </si>
  <si>
    <t>Yasminelle 0,02 mg/3 mg filmsko obložene tablete</t>
  </si>
  <si>
    <t>001481</t>
  </si>
  <si>
    <t>ATC : H - HORMONSKA ZDRAVILA ZA SISTEMSKO ZDRAVLJENJE - RAZEN SPOLNIH HORMONOV IN INSULINOV</t>
  </si>
  <si>
    <t>H - HORMONSKA ZDRAVILA ZA SISTEMSKO ZDRAVLJENJE - RAZEN SPOLNIH HORMONOV IN INSULINOV</t>
  </si>
  <si>
    <t>Athyrazol 10 mg tablete</t>
  </si>
  <si>
    <t>068675</t>
  </si>
  <si>
    <t>DEPO-MEDROL 40 mg/ml suspenzija za injiciranje</t>
  </si>
  <si>
    <t>022209</t>
  </si>
  <si>
    <t>Deksametazon Krka 20 mg tablete</t>
  </si>
  <si>
    <t>148002</t>
  </si>
  <si>
    <t>Deksametazon Krka 4 mg tablete</t>
  </si>
  <si>
    <t>147998</t>
  </si>
  <si>
    <t>Dexamethason Krka 0,5 mg tablete</t>
  </si>
  <si>
    <t>020079</t>
  </si>
  <si>
    <t>Dexamethason Krka 4 mg/ml raztopina za injiciranje/infundira</t>
  </si>
  <si>
    <t>022624</t>
  </si>
  <si>
    <t>Eltroxin 50 mikrogramov tablete</t>
  </si>
  <si>
    <t>092010</t>
  </si>
  <si>
    <t>Euthyrox 100 mikrogramov tablete</t>
  </si>
  <si>
    <t>023426</t>
  </si>
  <si>
    <t>Euthyrox 150 mikrogramov tablete</t>
  </si>
  <si>
    <t>023205</t>
  </si>
  <si>
    <t>Euthyrox 25 mikrogramov tablete</t>
  </si>
  <si>
    <t>023434</t>
  </si>
  <si>
    <t>Euthyrox 50 mikrogramov tablete</t>
  </si>
  <si>
    <t>023442</t>
  </si>
  <si>
    <t>Flosteron 7 mg/ml suspenzija za injiciranje</t>
  </si>
  <si>
    <t>032565</t>
  </si>
  <si>
    <t>Forsteo 20 mikrogramov/80 mikrolitrov raztopina za injiciran</t>
  </si>
  <si>
    <t>145254</t>
  </si>
  <si>
    <t>GENOTROPIN 12 mg/ml prašek in vehikel za raztopino za injici</t>
  </si>
  <si>
    <t>135062</t>
  </si>
  <si>
    <t>GENOTROPIN 5,3 mg/ml prašek in vehikel za raztopino za injic</t>
  </si>
  <si>
    <t>135054</t>
  </si>
  <si>
    <t>GlucaGen HypoKit 1 mg prašek in vehikel za raztopino za inji</t>
  </si>
  <si>
    <t>097438</t>
  </si>
  <si>
    <t>HYDROCORTISON GALEN 10 mg tablete</t>
  </si>
  <si>
    <t>144587</t>
  </si>
  <si>
    <t>HYDROCORTISONE ROUSSEL 10 mg tablete</t>
  </si>
  <si>
    <t>066664</t>
  </si>
  <si>
    <t>Kenalog 40 mg/ml suspenzija za injiciranje</t>
  </si>
  <si>
    <t>027081</t>
  </si>
  <si>
    <t>MINIRIN 0,2 mg tablete</t>
  </si>
  <si>
    <t>040142</t>
  </si>
  <si>
    <t>Medrol 16 mg tablete</t>
  </si>
  <si>
    <t>082015</t>
  </si>
  <si>
    <t>Medrol 32 mg tablete</t>
  </si>
  <si>
    <t>082007</t>
  </si>
  <si>
    <t>Medrol 4 mg tablete</t>
  </si>
  <si>
    <t>066516</t>
  </si>
  <si>
    <t>Mimpara 30 mg filmsko obložene tablete</t>
  </si>
  <si>
    <t>018384</t>
  </si>
  <si>
    <t>Mimpara 60 mg filmsko obložene tablete</t>
  </si>
  <si>
    <t>018406</t>
  </si>
  <si>
    <t>Minirin Melt 120 mikrogramov peroralni liofilizat</t>
  </si>
  <si>
    <t>098701</t>
  </si>
  <si>
    <t>Minirin Melt 60 mikrogramov peroralni liofilizat</t>
  </si>
  <si>
    <t>098710</t>
  </si>
  <si>
    <t>Nocdurna 50 mikrogramov peroralni liofilizat</t>
  </si>
  <si>
    <t>147848</t>
  </si>
  <si>
    <t>Norditropin SimpleXx 5 mg/1,5 ml raztopina za injiciranje v</t>
  </si>
  <si>
    <t>009814</t>
  </si>
  <si>
    <t>PROPILTIOURACIL ALKALOID 50 mg tablete</t>
  </si>
  <si>
    <t>138227</t>
  </si>
  <si>
    <t>SANDOSTATIN LAR 30 mg prašek in vehikel za suspenzijo za inj</t>
  </si>
  <si>
    <t>011029</t>
  </si>
  <si>
    <t>SOLU-CORTEF 100 mg prašek in vehikel za raztopino za injicir</t>
  </si>
  <si>
    <t>078093</t>
  </si>
  <si>
    <t>SOLU-CORTEF 500 mg prašek in vehikel za raztopino za injicir</t>
  </si>
  <si>
    <t>078123</t>
  </si>
  <si>
    <t>Solu-Medrol 1000 mg prašek in vehikel za raztopino za injici</t>
  </si>
  <si>
    <t>080454</t>
  </si>
  <si>
    <t>Solu-Medrol 40 mg prašek in vehikel za raztopino za injicira</t>
  </si>
  <si>
    <t>078182</t>
  </si>
  <si>
    <t>Syntocinon 40 i.e./ml pršilo za nos, raztopina</t>
  </si>
  <si>
    <t>082325</t>
  </si>
  <si>
    <t>Zemplar 1 mikrogram mehke kapsule</t>
  </si>
  <si>
    <t>031453</t>
  </si>
  <si>
    <t>Zemplar 2 mikrograma mehke kapsule</t>
  </si>
  <si>
    <t>031461</t>
  </si>
  <si>
    <t>ATC : J - ZDRAVILA ZA SISTEMSKO ZDRAVLJENJE INFEKCIJ</t>
  </si>
  <si>
    <t>J - ZDRAVILA ZA SISTEMSKO ZDRAVLJENJE INFEKCIJ</t>
  </si>
  <si>
    <t>ANACLOSIL 500 mg kapsule</t>
  </si>
  <si>
    <t>143675</t>
  </si>
  <si>
    <t>Amoksiklav 400 mg/57 mg v 5 ml prašek za peroralno suspenzij</t>
  </si>
  <si>
    <t>096938</t>
  </si>
  <si>
    <t>Amoksiklav 500 mg/125 mg filmsko obložene tablete</t>
  </si>
  <si>
    <t>000906</t>
  </si>
  <si>
    <t>Amoksiklav 875 mg/125 mg filmsko obložene tablete</t>
  </si>
  <si>
    <t>000639</t>
  </si>
  <si>
    <t>000787</t>
  </si>
  <si>
    <t>Amoksiklav SOLVO 500 mg/125 mg disperzibilne tablete</t>
  </si>
  <si>
    <t>052965</t>
  </si>
  <si>
    <t>Amoksiklav SOLVO 875 mg/125 mg disperzibilne tablete</t>
  </si>
  <si>
    <t>052906</t>
  </si>
  <si>
    <t>Avelox 400 mg filmsko obložene tablete</t>
  </si>
  <si>
    <t>007889</t>
  </si>
  <si>
    <t>Azibiot 500 mg filmsko obložene tablete</t>
  </si>
  <si>
    <t>033022</t>
  </si>
  <si>
    <t>BENZETACIL 2.400.000 i. e. prašek in vehikel za raztopino za</t>
  </si>
  <si>
    <t>120747</t>
  </si>
  <si>
    <t>Betaklav 875 mg/125 mg filmsko obložene tablete</t>
  </si>
  <si>
    <t>148554</t>
  </si>
  <si>
    <t>149487</t>
  </si>
  <si>
    <t>Biktarvy 50 mg/200 mg/25 mg filmsko obloĹľene tablete</t>
  </si>
  <si>
    <t>159998</t>
  </si>
  <si>
    <t>Ceclor 125 mg/5 ml zrnca za peroralno suspenzijo</t>
  </si>
  <si>
    <t>030627</t>
  </si>
  <si>
    <t>Ceclor 250 mg/5 ml zrnca za peroralno suspenzijo</t>
  </si>
  <si>
    <t>030686</t>
  </si>
  <si>
    <t>Ceftriakson Apta 1 g prašek za raztopino za injiciranje/infu</t>
  </si>
  <si>
    <t>145824</t>
  </si>
  <si>
    <t>Ceftriakson Lek 2 g prašek za raztopino za injiciranje ali i</t>
  </si>
  <si>
    <t>092410</t>
  </si>
  <si>
    <t>Ciprinol 250 mg filmsko obložene tablete</t>
  </si>
  <si>
    <t>037044</t>
  </si>
  <si>
    <t>Ciprinol 500 mg filmsko obložene tablete</t>
  </si>
  <si>
    <t>040398</t>
  </si>
  <si>
    <t>Ciprinol 750 mg filmsko obložene tablete</t>
  </si>
  <si>
    <t>055336</t>
  </si>
  <si>
    <t>Ciprobay 250 mg filmsko obložene tablete</t>
  </si>
  <si>
    <t>015628</t>
  </si>
  <si>
    <t>Ciprobay 500 mg filmsko obložene tablete</t>
  </si>
  <si>
    <t>022454</t>
  </si>
  <si>
    <t>Cisof 3 g prašek za peroralno raztopino</t>
  </si>
  <si>
    <t>149744</t>
  </si>
  <si>
    <t>Darunavir Krka 800 mg filmsko obložene tablete</t>
  </si>
  <si>
    <t>149094</t>
  </si>
  <si>
    <t>Diflazon 150 mg trde kapsule</t>
  </si>
  <si>
    <t>001023</t>
  </si>
  <si>
    <t>Diflazon 50 mg trde kapsule</t>
  </si>
  <si>
    <t>001317</t>
  </si>
  <si>
    <t>Diflucan 100 mg trde kapsule</t>
  </si>
  <si>
    <t>067563</t>
  </si>
  <si>
    <t>069000</t>
  </si>
  <si>
    <t>Diflucan 150 mg trde kapsule</t>
  </si>
  <si>
    <t>067636</t>
  </si>
  <si>
    <t>Diflucan 40 mg/ml prašek za peroralno suspenzijo</t>
  </si>
  <si>
    <t>089877</t>
  </si>
  <si>
    <t>Diflucan 50 mg trde kapsule</t>
  </si>
  <si>
    <t>056391</t>
  </si>
  <si>
    <t>Doksivibra 100 mg disperzibilne tablete</t>
  </si>
  <si>
    <t>145140</t>
  </si>
  <si>
    <t>Emtricitabin/dizoproksiltenofovirat Krka 200 mg/245 mg films</t>
  </si>
  <si>
    <t>148302</t>
  </si>
  <si>
    <t>Entekavir Sandoz 1 mg filmsko obložene tablete</t>
  </si>
  <si>
    <t>148494</t>
  </si>
  <si>
    <t>Epivir 300 mg filmsko obloĹľene tablete</t>
  </si>
  <si>
    <t>149091</t>
  </si>
  <si>
    <t>FOSFOMICINA KERN PHARMA 3 g zrnca za peroralno raztopino</t>
  </si>
  <si>
    <t>143584</t>
  </si>
  <si>
    <t>FSME IMMUN 0,25 ml za otroke suspenzija za injiciranje v nap</t>
  </si>
  <si>
    <t>146671</t>
  </si>
  <si>
    <t>FSME IMMUN 0,5 ml suspenzija za injiciranje v napolnjeni inj</t>
  </si>
  <si>
    <t>146672</t>
  </si>
  <si>
    <t>Flukloksacilin Altamedics 500 mg trde kapsule</t>
  </si>
  <si>
    <t>146487</t>
  </si>
  <si>
    <t>Fromilid 250 mg filmsko obložene tablete</t>
  </si>
  <si>
    <t>096989</t>
  </si>
  <si>
    <t>Fromilid 500 mg filmsko obložene tablete</t>
  </si>
  <si>
    <t>096997</t>
  </si>
  <si>
    <t>Fromilid uno 500 mg tablete s podaljĹˇanim sproĹˇÄŤanjem</t>
  </si>
  <si>
    <t>013854</t>
  </si>
  <si>
    <t>Garamycin 40 mg/ml raztopina za injiciranje/infundiranje</t>
  </si>
  <si>
    <t>033634</t>
  </si>
  <si>
    <t>Genvoya 150 mg/150 mg/200 mg/10 mg filmsko obloĹľene tablete</t>
  </si>
  <si>
    <t>147420</t>
  </si>
  <si>
    <t>Harvoni 90 mg/400 mg filmsko obložene tablete</t>
  </si>
  <si>
    <t>146882</t>
  </si>
  <si>
    <t>Hiconcil 250 mg/5 ml prašek za peroralno suspenzijo</t>
  </si>
  <si>
    <t>037524</t>
  </si>
  <si>
    <t>Hiconcil 500 mg trde kapsule</t>
  </si>
  <si>
    <t>025666</t>
  </si>
  <si>
    <t>ISENTRESS 600 mg filmsko obložene tablete</t>
  </si>
  <si>
    <t>148605</t>
  </si>
  <si>
    <t>Kimoks 400 mg filmsko obložene tablete</t>
  </si>
  <si>
    <t>148815</t>
  </si>
  <si>
    <t>Klimicin 150 mg trde kapsule</t>
  </si>
  <si>
    <t>043575</t>
  </si>
  <si>
    <t>Klimicin 300 mg trde kapsule</t>
  </si>
  <si>
    <t>042471</t>
  </si>
  <si>
    <t>Linezolid Accord 600 mg filmsko obložene tablete</t>
  </si>
  <si>
    <t>147544</t>
  </si>
  <si>
    <t>MACROBID 100 mg kapsule s podaljšanim sproščanjem</t>
  </si>
  <si>
    <t>144709</t>
  </si>
  <si>
    <t>Macropen 35 mg/ml zrnca za peroralno suspenzijo</t>
  </si>
  <si>
    <t>001139</t>
  </si>
  <si>
    <t>Macropen 400 mg filmsko obloĹľene tablete</t>
  </si>
  <si>
    <t>048291</t>
  </si>
  <si>
    <t>Moksifloksacin STADA 400 mg filmsko obložene tablete</t>
  </si>
  <si>
    <t>145559</t>
  </si>
  <si>
    <t>Moloxin 400 mg filmsko obložene tablete</t>
  </si>
  <si>
    <t>146543</t>
  </si>
  <si>
    <t>146544</t>
  </si>
  <si>
    <t>NITROFURANTOIN 25 mg/5 ml peroralna suspenzija</t>
  </si>
  <si>
    <t>144711</t>
  </si>
  <si>
    <t>NORVIR 100 mg filmsko obloĹľene tablete</t>
  </si>
  <si>
    <t>121339</t>
  </si>
  <si>
    <t>Nolicin 400 mg filmsko obložene tablete</t>
  </si>
  <si>
    <t>056308</t>
  </si>
  <si>
    <t>Ospamox 1000 mg disperzibilne tablete</t>
  </si>
  <si>
    <t>041858</t>
  </si>
  <si>
    <t>Ospamox 250 mg/5 ml prašek za peroralno suspenzijo</t>
  </si>
  <si>
    <t>146317</t>
  </si>
  <si>
    <t>Ospamox 500 mg disperzibilne tablete</t>
  </si>
  <si>
    <t>041866</t>
  </si>
  <si>
    <t>Ospamox 500 mg/5 ml prašek za peroralno suspenzijo</t>
  </si>
  <si>
    <t>147325</t>
  </si>
  <si>
    <t>Ospen 1 000 000 i.e. filmsko obložene tablete</t>
  </si>
  <si>
    <t>061018</t>
  </si>
  <si>
    <t>Ospen 1 500 000 i.e. filmsko obložene tablete</t>
  </si>
  <si>
    <t>061034</t>
  </si>
  <si>
    <t>Ospen 750 000 i.e./5 ml peroralna suspenzija</t>
  </si>
  <si>
    <t>004480</t>
  </si>
  <si>
    <t>PANCEF 100 mg/5 ml praĹˇek za peroralno suspenzijo</t>
  </si>
  <si>
    <t>076171</t>
  </si>
  <si>
    <t>PANCEF 400 mg filmsko obloĹľene tablete</t>
  </si>
  <si>
    <t>086240</t>
  </si>
  <si>
    <t>PREZISTA 600 mg filmsko obložene tablete</t>
  </si>
  <si>
    <t>054402</t>
  </si>
  <si>
    <t>Premovir 125 mg tablete</t>
  </si>
  <si>
    <t>033650</t>
  </si>
  <si>
    <t>Prezista 800 mg filmsko obložene tablete</t>
  </si>
  <si>
    <t>145257</t>
  </si>
  <si>
    <t>Primotren 80 mg/400 mg tablete</t>
  </si>
  <si>
    <t>069418</t>
  </si>
  <si>
    <t>REBETOL 200 mg trde kapsule</t>
  </si>
  <si>
    <t>008699</t>
  </si>
  <si>
    <t>RIFADIN 450 mg obložene tablete</t>
  </si>
  <si>
    <t>144134</t>
  </si>
  <si>
    <t>Rifinah 300 mg/150 mg obloĹľene tablete</t>
  </si>
  <si>
    <t>002240</t>
  </si>
  <si>
    <t>SEPTRIN PEDIATRICO 8 mg/40 mg v 1 ml peroralne raztopine</t>
  </si>
  <si>
    <t>143207</t>
  </si>
  <si>
    <t>SPORANOX 100 mg trde kapsule</t>
  </si>
  <si>
    <t>080047</t>
  </si>
  <si>
    <t>SUMAMED 125 mg filmsko obloĹľene tablete</t>
  </si>
  <si>
    <t>002577</t>
  </si>
  <si>
    <t>SUMAMED 250 mg trde kapsule</t>
  </si>
  <si>
    <t>032824</t>
  </si>
  <si>
    <t>SUMAMED 40 mg/ml prašek za peroralno suspenzijo</t>
  </si>
  <si>
    <t>047902</t>
  </si>
  <si>
    <t>SUMAMED 500 mg filmsko obložene tablete</t>
  </si>
  <si>
    <t>002593</t>
  </si>
  <si>
    <t>SUMAMED za otroke 20 mg/ml prašek za peroralno suspenzijo</t>
  </si>
  <si>
    <t>002550</t>
  </si>
  <si>
    <t>TAMIFLU 30 mg trde kapsule</t>
  </si>
  <si>
    <t>026700</t>
  </si>
  <si>
    <t>TAMIFLU 45 mg trde kapsule</t>
  </si>
  <si>
    <t>026719</t>
  </si>
  <si>
    <t>TAMIFLU 75 mg trde kapsule</t>
  </si>
  <si>
    <t>024457</t>
  </si>
  <si>
    <t>Tavanic 500 mg filmsko obložene tablete</t>
  </si>
  <si>
    <t>009245</t>
  </si>
  <si>
    <t>Tivicay 50 mg filmsko obloĹľene tablete</t>
  </si>
  <si>
    <t>146172</t>
  </si>
  <si>
    <t>VALTREX 500 mg filmsko obložene tablete</t>
  </si>
  <si>
    <t>093785</t>
  </si>
  <si>
    <t>093793</t>
  </si>
  <si>
    <t>VFEND 200 mg filmsko obložene tablete</t>
  </si>
  <si>
    <t>024619</t>
  </si>
  <si>
    <t>Valdiocef 250 mg/5 ml zrnca za peroralno suspenzijo</t>
  </si>
  <si>
    <t>146022</t>
  </si>
  <si>
    <t>Valdiocef 500 mg trde kapsule</t>
  </si>
  <si>
    <t>146023</t>
  </si>
  <si>
    <t>Vemlidy 25 mg filmsko obloĹľene tablete</t>
  </si>
  <si>
    <t>148301</t>
  </si>
  <si>
    <t>Virolex 200 mg tablete</t>
  </si>
  <si>
    <t>091634</t>
  </si>
  <si>
    <t>ZINNAT 250 mg/5 ml zrnca za peroralno suspenzijo</t>
  </si>
  <si>
    <t>006424</t>
  </si>
  <si>
    <t>ZINNAT 500 mg filmsko obložene tablete</t>
  </si>
  <si>
    <t>054399</t>
  </si>
  <si>
    <t>ATC : L - ZDRAVILA Z DELOVANJEM NA NOVOTVORBE IN IMUNOMODULATORJI</t>
  </si>
  <si>
    <t>L - ZDRAVILA Z DELOVANJEM NA NOVOTVORBE IN IMUNOMODULATORJI</t>
  </si>
  <si>
    <t>AMGEVITA 40 mg raztopina za injiciranje v napolnjenem injekc</t>
  </si>
  <si>
    <t>149130</t>
  </si>
  <si>
    <t>AMGEVITA 40 mg raztopina za injiciranje v napolnjeni injekci</t>
  </si>
  <si>
    <t>149129</t>
  </si>
  <si>
    <t>ARAVA 10 mg filmsko obložene tablete</t>
  </si>
  <si>
    <t>097047</t>
  </si>
  <si>
    <t>ARAVA 20 mg filmsko obložene tablete</t>
  </si>
  <si>
    <t>097535</t>
  </si>
  <si>
    <t>AVONEX 30 mikrogramov/0,5 ml raztopina za injiciranje v napo</t>
  </si>
  <si>
    <t>127094</t>
  </si>
  <si>
    <t>Advagraf 0,5 mg trde kapsule s podaljšanim sproščanjem</t>
  </si>
  <si>
    <t>110299</t>
  </si>
  <si>
    <t>Advagraf 1 mg trde kapsule s podaljĹˇanim sproĹˇÄŤanjem</t>
  </si>
  <si>
    <t>110345</t>
  </si>
  <si>
    <t>Advagraf 3 mg trde kapsule s podaljšanim sproščanjem</t>
  </si>
  <si>
    <t>110400</t>
  </si>
  <si>
    <t>Advagraf 5 mg trde kapsule s podaljĹˇanim sproĹˇÄŤanjem</t>
  </si>
  <si>
    <t>110361</t>
  </si>
  <si>
    <t>Anagrelid Sandoz 0,5 mg trde kapsule</t>
  </si>
  <si>
    <t>149222</t>
  </si>
  <si>
    <t>Arimidex 1 mg filmsko obložene tablete</t>
  </si>
  <si>
    <t>000132</t>
  </si>
  <si>
    <t>Aromasin 25 mg obloĹľene tablete</t>
  </si>
  <si>
    <t>010960</t>
  </si>
  <si>
    <t>Azafalk 100 mg filmsko obloĹľene tablete</t>
  </si>
  <si>
    <t>141930</t>
  </si>
  <si>
    <t>Azafalk 50 mg filmsko obložene tablete</t>
  </si>
  <si>
    <t>146527</t>
  </si>
  <si>
    <t>Azafalk 75 mg filmsko obloĹľene tablete</t>
  </si>
  <si>
    <t>141961</t>
  </si>
  <si>
    <t>Benepali 50 mg raztopina za injiciranje v napolnjenem injekc</t>
  </si>
  <si>
    <t>148853</t>
  </si>
  <si>
    <t>Benepali 50 mg raztopina za injiciranje v napolnjeni injekci</t>
  </si>
  <si>
    <t>148852</t>
  </si>
  <si>
    <t>Betaferon 250 mikrogramov/ml prašek in vehikel za raztopino</t>
  </si>
  <si>
    <t>007900</t>
  </si>
  <si>
    <t>Bikalutamid Lek 150 mg filmsko obložene tablete</t>
  </si>
  <si>
    <t>085073</t>
  </si>
  <si>
    <t>Bikalutamid Lek 50 mg filmsko obložene tablete</t>
  </si>
  <si>
    <t>018309</t>
  </si>
  <si>
    <t>Bikalutamid Teva 150 mg filmsko obložene tablete</t>
  </si>
  <si>
    <t>145956</t>
  </si>
  <si>
    <t>Bikalutamid Teva 50 mg filmsko obložene tablete</t>
  </si>
  <si>
    <t>145957</t>
  </si>
  <si>
    <t>Casodex 150 mg filmsko obložene tablete</t>
  </si>
  <si>
    <t>019577</t>
  </si>
  <si>
    <t>Casodex 50 mg filmsko obložene tablete</t>
  </si>
  <si>
    <t>085472</t>
  </si>
  <si>
    <t>CellCept 250 mg kapsule</t>
  </si>
  <si>
    <t>011967</t>
  </si>
  <si>
    <t>CellCept 500 mg filmsko obložene tablete</t>
  </si>
  <si>
    <t>011940</t>
  </si>
  <si>
    <t>Cimzia 200 mg raztopina za injiciranje</t>
  </si>
  <si>
    <t>094153</t>
  </si>
  <si>
    <t>Cosentyx 150 mg raztopina za injiciranje v napolnjenem injek</t>
  </si>
  <si>
    <t>146793</t>
  </si>
  <si>
    <t>ENDOXAN 50 mg obloĹľene tablete</t>
  </si>
  <si>
    <t>028053</t>
  </si>
  <si>
    <t>Ecansya 150 mg filmsko obložene tablete</t>
  </si>
  <si>
    <t>145927</t>
  </si>
  <si>
    <t>Enbrel 25 mg prašek in vehikel za raztopino za injiciranje</t>
  </si>
  <si>
    <t>060224</t>
  </si>
  <si>
    <t>Enbrel 50 mg raztopina za injiciranje v napolnjenem injekcij</t>
  </si>
  <si>
    <t>084883</t>
  </si>
  <si>
    <t>Enbrel 50 mg raztopina za injiciranje v napolnjeni injekcijs</t>
  </si>
  <si>
    <t>014117</t>
  </si>
  <si>
    <t>Envarsus 0,75 mg tablete s podaljšanim sproščanjem</t>
  </si>
  <si>
    <t>146730</t>
  </si>
  <si>
    <t>Envarsus 1 mg tablete s podaljšanim sproščanjem</t>
  </si>
  <si>
    <t>146733</t>
  </si>
  <si>
    <t>Envarsus 4 mg tablete s podaljĹˇanim sproĹˇÄŤanjem</t>
  </si>
  <si>
    <t>146736</t>
  </si>
  <si>
    <t>Femara 2,5 mg filmsko obložene tablete</t>
  </si>
  <si>
    <t>050083</t>
  </si>
  <si>
    <t>Fludara 10 mg filmsko obloĹľene tablete</t>
  </si>
  <si>
    <t>011045</t>
  </si>
  <si>
    <t>GILENYA 0,5 mg trde kapsule</t>
  </si>
  <si>
    <t>124133</t>
  </si>
  <si>
    <t>GLIVEC 100 mg filmsko obložene tablete</t>
  </si>
  <si>
    <t>159593</t>
  </si>
  <si>
    <t>GLIVEC 400 mg filmsko obložene tablete</t>
  </si>
  <si>
    <t>080535</t>
  </si>
  <si>
    <t>Giotrif 30 mg filmsko obložene tablete</t>
  </si>
  <si>
    <t>145947</t>
  </si>
  <si>
    <t>Grastofil 48 M e./0,5 ml raztopina za injiciranje ali infund</t>
  </si>
  <si>
    <t>146166</t>
  </si>
  <si>
    <t>HUMIRA 40 mg raztopina za injiciranje v napolnjeni injekcijs</t>
  </si>
  <si>
    <t>147562</t>
  </si>
  <si>
    <t>Humira 40 mg raztopina za injiciranje v napolnjenem injekcij</t>
  </si>
  <si>
    <t>147563</t>
  </si>
  <si>
    <t>IBRANCE 125 mg trde kapsule</t>
  </si>
  <si>
    <t>148093</t>
  </si>
  <si>
    <t>IMURAN 50 mg filmsko obložene tablete</t>
  </si>
  <si>
    <t>039039</t>
  </si>
  <si>
    <t>Imatinib Teva 400 mg filmsko obložene tablete</t>
  </si>
  <si>
    <t>159570</t>
  </si>
  <si>
    <t>Imbruvica 140 mg trde kapsule</t>
  </si>
  <si>
    <t>146743</t>
  </si>
  <si>
    <t>Imraldi 40 mg raztopina za injiciranje v napolnjenem injekci</t>
  </si>
  <si>
    <t>149175</t>
  </si>
  <si>
    <t>Imuran 50 mg filmsko obložene tablete</t>
  </si>
  <si>
    <t>143461</t>
  </si>
  <si>
    <t>IntronA 18 milijonov i.e., raztopina za injiciranje, večodme</t>
  </si>
  <si>
    <t>002844</t>
  </si>
  <si>
    <t>Jakavi 15 mg tablete</t>
  </si>
  <si>
    <t>145354</t>
  </si>
  <si>
    <t>Jakavi 20 mg tablete</t>
  </si>
  <si>
    <t>145355</t>
  </si>
  <si>
    <t>Kapecitabin Teva 150 mg filmsko obložene tablete</t>
  </si>
  <si>
    <t>145255</t>
  </si>
  <si>
    <t>Kapecitabin Teva 500 mg filmsko obložene tablete</t>
  </si>
  <si>
    <t>145256</t>
  </si>
  <si>
    <t>Lenalidomide Accord 10 mg trde kapsule</t>
  </si>
  <si>
    <t>159970</t>
  </si>
  <si>
    <t>Lenalidomide Accord 15 mg trde kapsule</t>
  </si>
  <si>
    <t>159969</t>
  </si>
  <si>
    <t>Litalir 500 mg trde kapsule</t>
  </si>
  <si>
    <t>027960</t>
  </si>
  <si>
    <t>Lonquex 6 mg raztopina za injiciranje v napolnjeni injekcijs</t>
  </si>
  <si>
    <t>145817</t>
  </si>
  <si>
    <t>Lonsurf 20 mg/8,19 mg filmsko obloĹľene tablete</t>
  </si>
  <si>
    <t>147676</t>
  </si>
  <si>
    <t>Lynparza 150 mg filmsko obložene tablete</t>
  </si>
  <si>
    <t>149267</t>
  </si>
  <si>
    <t>Megace 160 mg tablete</t>
  </si>
  <si>
    <t>025780</t>
  </si>
  <si>
    <t>Megace 40 mg/ml peroralna suspenzija</t>
  </si>
  <si>
    <t>004790</t>
  </si>
  <si>
    <t>Metoject 50 mg/ml raztopina za injiciranje v napolnjeni inje</t>
  </si>
  <si>
    <t>112380</t>
  </si>
  <si>
    <t>112402</t>
  </si>
  <si>
    <t>112410</t>
  </si>
  <si>
    <t>112429</t>
  </si>
  <si>
    <t>Metotreksat Ebewe 10 mg tablete</t>
  </si>
  <si>
    <t>129771</t>
  </si>
  <si>
    <t>Metotreksat Ebewe 2,5 mg tablete</t>
  </si>
  <si>
    <t>129755</t>
  </si>
  <si>
    <t>Metotreksat Ebewe 5 mg tablete</t>
  </si>
  <si>
    <t>129763</t>
  </si>
  <si>
    <t>Myfenax 250 mg trde kapsule</t>
  </si>
  <si>
    <t>037184</t>
  </si>
  <si>
    <t>Myfenax 500 mg filmsko obložene tablete</t>
  </si>
  <si>
    <t>037290</t>
  </si>
  <si>
    <t>NEXAVAR 200 mg filmsko obloĹľene tablete</t>
  </si>
  <si>
    <t>017949</t>
  </si>
  <si>
    <t>NINLARO 4 mg trde kapsule</t>
  </si>
  <si>
    <t>148230</t>
  </si>
  <si>
    <t>Neulasta 6 mg raztopina za injiciranje v napolnjeni injekcij</t>
  </si>
  <si>
    <t>098566</t>
  </si>
  <si>
    <t>Neupogen 300 mikrogramov raztopina za injiciranje v napolnje</t>
  </si>
  <si>
    <t>067008</t>
  </si>
  <si>
    <t>Neupogen 480 mikrogramov raztopina za injiciranje v napolnje</t>
  </si>
  <si>
    <t>068004</t>
  </si>
  <si>
    <t>Nolvadex 10 mg filmsko obložene tablete</t>
  </si>
  <si>
    <t>056804</t>
  </si>
  <si>
    <t>Olumiant 4 mg filmsko obložene tablete</t>
  </si>
  <si>
    <t>148360</t>
  </si>
  <si>
    <t>Otezla 30 mg filmsko obloĹľene tablete</t>
  </si>
  <si>
    <t>146822</t>
  </si>
  <si>
    <t>Prograf 0,5 mg trde kapsule</t>
  </si>
  <si>
    <t>145167</t>
  </si>
  <si>
    <t>Prograf 1 mg trde kapsule</t>
  </si>
  <si>
    <t>083852</t>
  </si>
  <si>
    <t>Puri-Nethol 50 mg tablete</t>
  </si>
  <si>
    <t>071196</t>
  </si>
  <si>
    <t>Revlimid 10 mg trde kapsule</t>
  </si>
  <si>
    <t>031704</t>
  </si>
  <si>
    <t>Revlimid 15 mg trde kapsule</t>
  </si>
  <si>
    <t>031720</t>
  </si>
  <si>
    <t>RoActemra 162 mg raztopina za injiciranje v napolnjeni injek</t>
  </si>
  <si>
    <t>146408</t>
  </si>
  <si>
    <t>Roferon-A 3 mio i.e./0,5 ml raztopina za injiciranje v napol</t>
  </si>
  <si>
    <t>007838</t>
  </si>
  <si>
    <t>STELARA 45 mg raztopina za injiciranje v napolnjeni injekcij</t>
  </si>
  <si>
    <t>102121</t>
  </si>
  <si>
    <t>STELARA 90 mg raztopina za injiciranje v napolnjeni injekcij</t>
  </si>
  <si>
    <t>102130</t>
  </si>
  <si>
    <t>Sandimmun Neoral 100 mg mehke kapsule</t>
  </si>
  <si>
    <t>073652</t>
  </si>
  <si>
    <t>Sandimmun Neoral 100 mg/ml peroralna raztopina</t>
  </si>
  <si>
    <t>073636</t>
  </si>
  <si>
    <t>Sandimmun Neoral 25 mg mehke kapsule</t>
  </si>
  <si>
    <t>073687</t>
  </si>
  <si>
    <t>Sandimmun Neoral 50 mg mehke kapsule</t>
  </si>
  <si>
    <t>073660</t>
  </si>
  <si>
    <t>Simponi 50 mg raztopina za injiciranje v napolnjenem injekci</t>
  </si>
  <si>
    <t>085570</t>
  </si>
  <si>
    <t>Stivarga 40 mg filmsko obloĹľene tablete</t>
  </si>
  <si>
    <t>145852</t>
  </si>
  <si>
    <t>TAGRISSO 80 mg filmsko obložene tablete</t>
  </si>
  <si>
    <t>147537</t>
  </si>
  <si>
    <t>Taltz 80 mg raztopina za injiciranje v napolnjenem injekcijs</t>
  </si>
  <si>
    <t>147708</t>
  </si>
  <si>
    <t>Tasigna 150 mg trde kapsule</t>
  </si>
  <si>
    <t>118010</t>
  </si>
  <si>
    <t>Tevagrastim 48.000 k.i.e./0,8 ml raztopina za injiciranje al</t>
  </si>
  <si>
    <t>095613</t>
  </si>
  <si>
    <t>Thalidomide Celgene 50 mg trde kapsule</t>
  </si>
  <si>
    <t>043613</t>
  </si>
  <si>
    <t>Thromboreductin 0,5 mg trde kapsule</t>
  </si>
  <si>
    <t>083046</t>
  </si>
  <si>
    <t>Tremfya 100 mg raztopina za injiciranje v napolnjenem injekc</t>
  </si>
  <si>
    <t>159863</t>
  </si>
  <si>
    <t>Tremfya 100 mg raztopina za injiciranje v napolnjeni injekci</t>
  </si>
  <si>
    <t>148845</t>
  </si>
  <si>
    <t>Votrient 200 mg filmsko obloĹľene tablete</t>
  </si>
  <si>
    <t>107689</t>
  </si>
  <si>
    <t>Votrient 400 mg filmsko obloĹľene tablete</t>
  </si>
  <si>
    <t>107700</t>
  </si>
  <si>
    <t>Votubia 2,5 mg tablete</t>
  </si>
  <si>
    <t>129453</t>
  </si>
  <si>
    <t>Votubia 5 mg tablete</t>
  </si>
  <si>
    <t>129461</t>
  </si>
  <si>
    <t>XELODA 150 mg filmsko obložene tablete</t>
  </si>
  <si>
    <t>019151</t>
  </si>
  <si>
    <t>XELODA 500 mg filmsko obložene tablete</t>
  </si>
  <si>
    <t>019186</t>
  </si>
  <si>
    <t>Xtandi 40 mg filmsko obložene tablete</t>
  </si>
  <si>
    <t>159639</t>
  </si>
  <si>
    <t>ZYTIGA 500 mg filmsko obloĹľene tablete</t>
  </si>
  <si>
    <t>148141</t>
  </si>
  <si>
    <t>Zarzio 30 M e./0,5 ml raztopina za injiciranje ali infundira</t>
  </si>
  <si>
    <t>057720</t>
  </si>
  <si>
    <t>Zarzio 48 M e./0,5 ml raztopina za injiciranje ali infundira</t>
  </si>
  <si>
    <t>057754</t>
  </si>
  <si>
    <t>ATC : M - ZDRAVILA ZA BOLEZNI MIŠIČNO-SKELETNEGA SISTEMA</t>
  </si>
  <si>
    <t>M - ZDRAVILA ZA BOLEZNI MIŠIČNO-SKELETNEGA SISTEMA</t>
  </si>
  <si>
    <t>ADENURIC 80 mg filmsko obložene tablete</t>
  </si>
  <si>
    <t>147422</t>
  </si>
  <si>
    <t>ALENAX 70 mg tablete</t>
  </si>
  <si>
    <t>002020</t>
  </si>
  <si>
    <t>ALOPURINOL BELUPO 100 mg tablete</t>
  </si>
  <si>
    <t>015261</t>
  </si>
  <si>
    <t>ALOPURINOL BELUPO 200 mg tablete</t>
  </si>
  <si>
    <t>148838</t>
  </si>
  <si>
    <t>ARCOXIA 120 mg filmsko obložene tablete</t>
  </si>
  <si>
    <t>020214</t>
  </si>
  <si>
    <t>ARCOXIA 60 mg filmsko obložene tablete</t>
  </si>
  <si>
    <t>020257</t>
  </si>
  <si>
    <t>ARCOXIA 90 mg filmsko obložene tablete</t>
  </si>
  <si>
    <t>020338</t>
  </si>
  <si>
    <t>Actonel 75 mg filmsko obložene tablete</t>
  </si>
  <si>
    <t>030082</t>
  </si>
  <si>
    <t>Alopurinol Sandoz 100 mg tablete</t>
  </si>
  <si>
    <t>147927</t>
  </si>
  <si>
    <t>Alopurinol Sandoz 300 mg tablete</t>
  </si>
  <si>
    <t>147928</t>
  </si>
  <si>
    <t>BONVIVA 150 mg filmsko obložene tablete</t>
  </si>
  <si>
    <t>015520</t>
  </si>
  <si>
    <t>BONVIVA 3 mg/3 ml raztopina za injiciranje v napolnjeni inje</t>
  </si>
  <si>
    <t>017779</t>
  </si>
  <si>
    <t>Brufen 20 mg/ml peroralna suspenzija</t>
  </si>
  <si>
    <t>132292</t>
  </si>
  <si>
    <t>Brufen 400 mg filmsko obložene tablete</t>
  </si>
  <si>
    <t>094439</t>
  </si>
  <si>
    <t>Brufen 600 mg filmsko obložene tablete</t>
  </si>
  <si>
    <t>094447</t>
  </si>
  <si>
    <t>Brufen retard 800 mg tablete s podaljšanim sproščanjem</t>
  </si>
  <si>
    <t>131482</t>
  </si>
  <si>
    <t>COLCHICAN 0,5 mg obložene tablete</t>
  </si>
  <si>
    <t>142883</t>
  </si>
  <si>
    <t>Celebrex 200 mg trde kapsule</t>
  </si>
  <si>
    <t>126225</t>
  </si>
  <si>
    <t>Coxeta 60 mg filmsko obložene tablete</t>
  </si>
  <si>
    <t>147615</t>
  </si>
  <si>
    <t>147616</t>
  </si>
  <si>
    <t>Coxeta 90 mg filmsko obložene tablete</t>
  </si>
  <si>
    <t>147618</t>
  </si>
  <si>
    <t>Diclo Duo 75 mg trde gastrorezistentne kapsule</t>
  </si>
  <si>
    <t>147502</t>
  </si>
  <si>
    <t>DicloJet 75 mg trde gastrorezistentne kapsule</t>
  </si>
  <si>
    <t>025852</t>
  </si>
  <si>
    <t>Elderin 300 mg filmsko obložene tablete</t>
  </si>
  <si>
    <t>003050</t>
  </si>
  <si>
    <t>FOSAVANCE 70 mg/5.600 i.e. tablete</t>
  </si>
  <si>
    <t>054160</t>
  </si>
  <si>
    <t>Hyalgan 20 mg/2 ml raztopina za injiciranje v napolnjeni inj</t>
  </si>
  <si>
    <t>051187</t>
  </si>
  <si>
    <t>IBUPROFEN BELUPO 400 mg filmsko obložene tablete</t>
  </si>
  <si>
    <t>038814</t>
  </si>
  <si>
    <t>IBUPROFEN BELUPO 600 mg filmsko obložene tablete</t>
  </si>
  <si>
    <t>066281</t>
  </si>
  <si>
    <t>IBUPROFEN BELUPO 800 mg filmsko obložene tablete</t>
  </si>
  <si>
    <t>084182</t>
  </si>
  <si>
    <t>Ibandronska kislina Teva 150 mg filmsko obložene tablete</t>
  </si>
  <si>
    <t>115355</t>
  </si>
  <si>
    <t>Ibuprofen Belupo 20 mg/ml peroralna suspenzija</t>
  </si>
  <si>
    <t>129690</t>
  </si>
  <si>
    <t>Indometacin Belupo 25 mg trde kapsule</t>
  </si>
  <si>
    <t>039349</t>
  </si>
  <si>
    <t>Ketonal 100 mg filmsko obložene tablete</t>
  </si>
  <si>
    <t>042706</t>
  </si>
  <si>
    <t>Ketonal 100 mg raztopina za injiciranje/infundiranje</t>
  </si>
  <si>
    <t>042684</t>
  </si>
  <si>
    <t>Ketonal 100 mg svečke</t>
  </si>
  <si>
    <t>043427</t>
  </si>
  <si>
    <t>Ketonal 150 mg tablete s podaljšanim sproščanjem</t>
  </si>
  <si>
    <t>027111</t>
  </si>
  <si>
    <t>Ketonal 150 mg trde kapsule s prirejenim sproščanjem</t>
  </si>
  <si>
    <t>064106</t>
  </si>
  <si>
    <t>Ketonal 25 mg/g gel</t>
  </si>
  <si>
    <t>107760</t>
  </si>
  <si>
    <t>Ketonal 50 mg trde kapsule</t>
  </si>
  <si>
    <t>027219</t>
  </si>
  <si>
    <t>LIORESAL 10 mg tablete</t>
  </si>
  <si>
    <t>045683</t>
  </si>
  <si>
    <t>143737</t>
  </si>
  <si>
    <t>LIORESAL 25 mg tablete</t>
  </si>
  <si>
    <t>045691</t>
  </si>
  <si>
    <t>143736</t>
  </si>
  <si>
    <t>LYSTHENON 20 mg/ml (2 %) raztopina za injiciranje</t>
  </si>
  <si>
    <t>143665</t>
  </si>
  <si>
    <t>MOVALIS 15 mg tablete</t>
  </si>
  <si>
    <t>003832</t>
  </si>
  <si>
    <t>Naklofen 25 mg/ml raztopina za injiciranje</t>
  </si>
  <si>
    <t>028967</t>
  </si>
  <si>
    <t>Naklofen 50 mg gastrorezistentne tablete</t>
  </si>
  <si>
    <t>028959</t>
  </si>
  <si>
    <t>Naklofen SR 100 mg tablete s podaljšanim sproščanjem</t>
  </si>
  <si>
    <t>054143</t>
  </si>
  <si>
    <t>Naklofen duo 75 mg kapsule</t>
  </si>
  <si>
    <t>146708</t>
  </si>
  <si>
    <t>Nalgesin forte 550 mg filmsko obložene tablete</t>
  </si>
  <si>
    <t>145495</t>
  </si>
  <si>
    <t>148345</t>
  </si>
  <si>
    <t>Naproksen 125 mg svečke (Gorenjske lekarne) 10x</t>
  </si>
  <si>
    <t>600822</t>
  </si>
  <si>
    <t>Naprosyn 375 mg filmsko obložene tablete</t>
  </si>
  <si>
    <t>028908</t>
  </si>
  <si>
    <t>Naprosyn 500 mg gastrorezistentne tablete</t>
  </si>
  <si>
    <t>053821</t>
  </si>
  <si>
    <t>Olfen 100 mg trde kapsule s podaljšanim sproščanjem</t>
  </si>
  <si>
    <t>084069</t>
  </si>
  <si>
    <t>Prolia 60 mg raztopina za injiciranje v napolnjeni injekcijs</t>
  </si>
  <si>
    <t>107654</t>
  </si>
  <si>
    <t>Roticox 120 mg filmsko obložene tablete</t>
  </si>
  <si>
    <t>148271</t>
  </si>
  <si>
    <t>Roticox 60 mg filmsko obložene tablete</t>
  </si>
  <si>
    <t>148269</t>
  </si>
  <si>
    <t>Roticox 90 mg filmsko obložene tablete</t>
  </si>
  <si>
    <t>148270</t>
  </si>
  <si>
    <t>Sirdalud 2 mg tablete</t>
  </si>
  <si>
    <t>078026</t>
  </si>
  <si>
    <t>Sirdalud 4 mg tablete</t>
  </si>
  <si>
    <t>078107</t>
  </si>
  <si>
    <t>Voltaren 12,5 mg svečke</t>
  </si>
  <si>
    <t>094889</t>
  </si>
  <si>
    <t>Voltaren 25 mg svečke</t>
  </si>
  <si>
    <t>035149</t>
  </si>
  <si>
    <t>XGEVA 120 mg raztopina za injiciranje</t>
  </si>
  <si>
    <t>128490</t>
  </si>
  <si>
    <t>Zometa 4 mg/100 ml raztopina za infundiranje</t>
  </si>
  <si>
    <t>131091</t>
  </si>
  <si>
    <t>ATC : N - ZDRAVILA Z DELOVANJEM NA ŽIVČEVJE</t>
  </si>
  <si>
    <t>N - ZDRAVILA Z DELOVANJEM NA ŽIVČEVJE</t>
  </si>
  <si>
    <t>ABILIFY 1 mg/ml peroralna raztopina</t>
  </si>
  <si>
    <t>017582</t>
  </si>
  <si>
    <t>ABILIFY 10 mg tablete</t>
  </si>
  <si>
    <t>062103</t>
  </si>
  <si>
    <t>ABILIFY 15 mg tablete</t>
  </si>
  <si>
    <t>062146</t>
  </si>
  <si>
    <t>ABILIFY MAINTENA 400 mg prašek in vehikel za suspenzijo za i</t>
  </si>
  <si>
    <t>146049</t>
  </si>
  <si>
    <t>ANALGIN 500 mg tablete</t>
  </si>
  <si>
    <t>000191</t>
  </si>
  <si>
    <t>148031</t>
  </si>
  <si>
    <t>ANALGIN 500 mg/ml raztopina za injiciranje</t>
  </si>
  <si>
    <t>018759</t>
  </si>
  <si>
    <t>ATARAX 25 mg filmsko obložene tablete</t>
  </si>
  <si>
    <t>143143</t>
  </si>
  <si>
    <t>AZILECT 1mg tablete</t>
  </si>
  <si>
    <t>070866</t>
  </si>
  <si>
    <t>Abstral 100 mikrogramov podjezične tablete</t>
  </si>
  <si>
    <t>060364</t>
  </si>
  <si>
    <t>Abstral 200 mikrogramov podjeziÄŤne tablete</t>
  </si>
  <si>
    <t>060437</t>
  </si>
  <si>
    <t>Adepend 50 mg filmsko obložene tablete</t>
  </si>
  <si>
    <t>106704</t>
  </si>
  <si>
    <t>Akineton 2 mg tablete</t>
  </si>
  <si>
    <t>077666</t>
  </si>
  <si>
    <t>Akineton 5 mg/ml raztopina za injiciranje</t>
  </si>
  <si>
    <t>091235</t>
  </si>
  <si>
    <t>Alventa 150 mg trde kapsule s podaljšanim sproščanjem</t>
  </si>
  <si>
    <t>046159</t>
  </si>
  <si>
    <t>046175</t>
  </si>
  <si>
    <t>Alventa 37,5 mg trde kapsule s podaljĹˇanim sproĹˇÄŤanjem</t>
  </si>
  <si>
    <t>096903</t>
  </si>
  <si>
    <t>Alventa 75 mg trde kapsule s podaljšanim sproščanjem</t>
  </si>
  <si>
    <t>046078</t>
  </si>
  <si>
    <t>046140</t>
  </si>
  <si>
    <t>Amyzol 10 mg filmsko obložene tablete</t>
  </si>
  <si>
    <t>018171</t>
  </si>
  <si>
    <t>Amyzol 25 mg filmsko obložene tablete</t>
  </si>
  <si>
    <t>004855</t>
  </si>
  <si>
    <t>Ansilan 10 mg trde kapsule</t>
  </si>
  <si>
    <t>006785</t>
  </si>
  <si>
    <t>Ansilan 5 mg trde kapsule</t>
  </si>
  <si>
    <t>006815</t>
  </si>
  <si>
    <t>Apaurin 2 mg obložene tablete</t>
  </si>
  <si>
    <t>007358</t>
  </si>
  <si>
    <t>Apaurin 5 mg obložene tablete</t>
  </si>
  <si>
    <t>007382</t>
  </si>
  <si>
    <t>Apaurin 5 mg/ml raztopina za injiciranje ali infundiranje</t>
  </si>
  <si>
    <t>007323</t>
  </si>
  <si>
    <t>Aripiprazol Accord  10 mg tablete</t>
  </si>
  <si>
    <t>147335</t>
  </si>
  <si>
    <t>Aripiprazol Accord  15 mg tablete</t>
  </si>
  <si>
    <t>147337</t>
  </si>
  <si>
    <t>Aripiprazol Sandoz 10 mg tablete</t>
  </si>
  <si>
    <t>147114</t>
  </si>
  <si>
    <t>Aripiprazol Sandoz 5 mg tablete</t>
  </si>
  <si>
    <t>147714</t>
  </si>
  <si>
    <t>Aripiprazol Teva 10 mg tablete</t>
  </si>
  <si>
    <t>146992</t>
  </si>
  <si>
    <t>Aripiprazol Teva 15 mg tablete</t>
  </si>
  <si>
    <t>146993</t>
  </si>
  <si>
    <t>Arlevert 20 mg/40 mg tablete</t>
  </si>
  <si>
    <t>031046</t>
  </si>
  <si>
    <t>Aryzalera 10 mg tablete</t>
  </si>
  <si>
    <t>146818</t>
  </si>
  <si>
    <t>Aryzalera 15 mg tablete</t>
  </si>
  <si>
    <t>146816</t>
  </si>
  <si>
    <t>Aryzalera 5 mg tablete</t>
  </si>
  <si>
    <t>146817</t>
  </si>
  <si>
    <t>Asentra 100 mg filmsko obložene tablete</t>
  </si>
  <si>
    <t>016047</t>
  </si>
  <si>
    <t>Asentra 50 mg filmsko obložene tablete</t>
  </si>
  <si>
    <t>016055</t>
  </si>
  <si>
    <t>Aurorix 150 mg filmsko obloĹľene tablete</t>
  </si>
  <si>
    <t>065684</t>
  </si>
  <si>
    <t>Betaserc 24 mg tablete</t>
  </si>
  <si>
    <t>018279</t>
  </si>
  <si>
    <t>Brintellix 10 mg filmsko obložene tablete</t>
  </si>
  <si>
    <t>146169</t>
  </si>
  <si>
    <t>Brintellix 5 mg filmsko obložene tablete</t>
  </si>
  <si>
    <t>146168</t>
  </si>
  <si>
    <t>CERSON 5 mg tablete</t>
  </si>
  <si>
    <t>147369</t>
  </si>
  <si>
    <t>CHAMPIX 0,5 mg in 1 mg filmsko obložene tablete</t>
  </si>
  <si>
    <t>145672</t>
  </si>
  <si>
    <t>CHAMPIX 1 mg filmsko obložene tablete</t>
  </si>
  <si>
    <t>145673</t>
  </si>
  <si>
    <t>CIPRALEX 10 mg filmsko obložene tablete</t>
  </si>
  <si>
    <t>040096</t>
  </si>
  <si>
    <t>CIRCADIN 2 mg tablete s podaljšanim sproščanjem</t>
  </si>
  <si>
    <t>034380</t>
  </si>
  <si>
    <t>COAXIL 12,5 mg obložene tablete</t>
  </si>
  <si>
    <t>042030</t>
  </si>
  <si>
    <t>CONCERTA 36 mg tablete s podaljšanim sproščanjem</t>
  </si>
  <si>
    <t>020290</t>
  </si>
  <si>
    <t>CONCERTA 54 mg tablete s podaljĹˇanim sproĹˇÄŤanjem</t>
  </si>
  <si>
    <t>020320</t>
  </si>
  <si>
    <t>CYMBALTA 30 mg trde gastrorezistentne kapsule</t>
  </si>
  <si>
    <t>064661</t>
  </si>
  <si>
    <t>CYMBALTA 60 mg trde gastrorezistentne kapsule</t>
  </si>
  <si>
    <t>064688</t>
  </si>
  <si>
    <t>Cipramil 20 mg filmsko obložene tablete</t>
  </si>
  <si>
    <t>022101</t>
  </si>
  <si>
    <t>Citafort 10 mg filmsko obložene tablete</t>
  </si>
  <si>
    <t>125610</t>
  </si>
  <si>
    <t>Citafort 20 mg filmsko obloĹľene tablete</t>
  </si>
  <si>
    <t>125636</t>
  </si>
  <si>
    <t>Citafort 5 mg filmsko obložene tablete</t>
  </si>
  <si>
    <t>125644</t>
  </si>
  <si>
    <t>Citalon 10 mg filmsko obložene tablete</t>
  </si>
  <si>
    <t>026050</t>
  </si>
  <si>
    <t>Citalon 20 mg filmsko obložene tablete</t>
  </si>
  <si>
    <t>026115</t>
  </si>
  <si>
    <t>Citalox 20 mg filmsko obložene tablete</t>
  </si>
  <si>
    <t>070920</t>
  </si>
  <si>
    <t>Clopixol 10 mg filmsko obloĹľene tablete</t>
  </si>
  <si>
    <t>107751</t>
  </si>
  <si>
    <t>Clopixol Depot 200 mg/ml raztopina za injiciranje</t>
  </si>
  <si>
    <t>040347</t>
  </si>
  <si>
    <t>Codilek 10 mg tablete s podaljšanim sproščanjem</t>
  </si>
  <si>
    <t>074250</t>
  </si>
  <si>
    <t>Codilek 20 mg tablete s podaljšanim sproščanjem</t>
  </si>
  <si>
    <t>074314</t>
  </si>
  <si>
    <t>Codilek 5 mg tablete s podaljĹˇanim sproĹˇÄŤanjem</t>
  </si>
  <si>
    <t>074454</t>
  </si>
  <si>
    <t>DEPAKINE 300 mg/ml peroralna raztopina</t>
  </si>
  <si>
    <t>097560</t>
  </si>
  <si>
    <t>DIPIDOLOR 7,5 mg/ml raztopina za injiciranje</t>
  </si>
  <si>
    <t>144324</t>
  </si>
  <si>
    <t>DUROGESIC 100 mikrogramov/h transdermalni obliž</t>
  </si>
  <si>
    <t>007951</t>
  </si>
  <si>
    <t>DUROGESIC 12 mikrogramov/h transdermalni obliž</t>
  </si>
  <si>
    <t>000663</t>
  </si>
  <si>
    <t>DUROGESIC 25 mikrogramov/h transdermalni obliž</t>
  </si>
  <si>
    <t>008087</t>
  </si>
  <si>
    <t>DUROGESIC 50 mikrogramov/h transdermalni obliž</t>
  </si>
  <si>
    <t>008109</t>
  </si>
  <si>
    <t>DUROGESIC 75 mikrogramov/h transdermalni obliž</t>
  </si>
  <si>
    <t>000680</t>
  </si>
  <si>
    <t>Daleron 500 mg tablete</t>
  </si>
  <si>
    <t>064122</t>
  </si>
  <si>
    <t>Depakine chrono 300 mg tablete s podaljšanim sproščanjem</t>
  </si>
  <si>
    <t>007927</t>
  </si>
  <si>
    <t>Depakine chrono 500 mg tablete s podaljšanim sproščanjem</t>
  </si>
  <si>
    <t>007943</t>
  </si>
  <si>
    <t>Distraneurin 192 mg mehke kapsule</t>
  </si>
  <si>
    <t>063770</t>
  </si>
  <si>
    <t>Donepezil Accord 5 mg filmsko obložene tablete</t>
  </si>
  <si>
    <t>134570</t>
  </si>
  <si>
    <t>Donepezil Mylan 10 mg orodisperzibilne tablete</t>
  </si>
  <si>
    <t>112348</t>
  </si>
  <si>
    <t>Donepezil Mylan 5 mg orodisperzibilne tablete</t>
  </si>
  <si>
    <t>112356</t>
  </si>
  <si>
    <t>Donepezil Pliva 10 mg filmsko obložene tablete</t>
  </si>
  <si>
    <t>122815</t>
  </si>
  <si>
    <t>Donepezil Pliva 5 mg filmsko obložene tablete</t>
  </si>
  <si>
    <t>122823</t>
  </si>
  <si>
    <t>Doreta 37,5 mg/325 mg filmsko obložene tablete</t>
  </si>
  <si>
    <t>072940</t>
  </si>
  <si>
    <t>Doreta 75 mg/650 mg filmsko obložene tablete</t>
  </si>
  <si>
    <t>139634</t>
  </si>
  <si>
    <t>Dormicum 15 mg filmsko obloĹľene tablete</t>
  </si>
  <si>
    <t>067695</t>
  </si>
  <si>
    <t>Dormicum 7,5 mg filmsko obložene tablete</t>
  </si>
  <si>
    <t>001252</t>
  </si>
  <si>
    <t>Duloksetin Mylan 30 mg trde gastrorezistentne kapsule</t>
  </si>
  <si>
    <t>148138</t>
  </si>
  <si>
    <t>Duloksetin Mylan 60 mg trde gastrorezistentne kapsule</t>
  </si>
  <si>
    <t>147255</t>
  </si>
  <si>
    <t>148139</t>
  </si>
  <si>
    <t>Duloksetin Sandoz 30 mg trde gastrorezistentne kapsule</t>
  </si>
  <si>
    <t>147604</t>
  </si>
  <si>
    <t>Duloksetin Sandoz 60 mg trde gastrorezistentne kapsule</t>
  </si>
  <si>
    <t>147605</t>
  </si>
  <si>
    <t>Dulsevia 30 mg trde gastrorezistentne kapsule</t>
  </si>
  <si>
    <t>146921</t>
  </si>
  <si>
    <t>Dulsevia 60 mg trde gastrorezistentne kapsule</t>
  </si>
  <si>
    <t>146922</t>
  </si>
  <si>
    <t>Dulsevia 90 mg trde gastrorezistentne kapsule</t>
  </si>
  <si>
    <t>148732</t>
  </si>
  <si>
    <t>Duodopa 20 mg/ml + 5 mg/ml intestinalni gel</t>
  </si>
  <si>
    <t>035483</t>
  </si>
  <si>
    <t>EFECTIN ER 150 mg trde kapsule s podaljšanim sproščanjem</t>
  </si>
  <si>
    <t>008133</t>
  </si>
  <si>
    <t>EFECTIN ER 75 mg trde kapsule s podaljšanim sproščanjem</t>
  </si>
  <si>
    <t>008184</t>
  </si>
  <si>
    <t>EGLONYL 200 mg tablete</t>
  </si>
  <si>
    <t>027243</t>
  </si>
  <si>
    <t>EGLONYL 50 mg trde kapsule</t>
  </si>
  <si>
    <t>027189</t>
  </si>
  <si>
    <t>EPISTATUS PFS 10 oralna raztopina</t>
  </si>
  <si>
    <t>143561</t>
  </si>
  <si>
    <t>EPISTATUS PFS 5 oralna raztopina</t>
  </si>
  <si>
    <t>143563</t>
  </si>
  <si>
    <t>EXELON 1,5 mg trde kapsule</t>
  </si>
  <si>
    <t>011789</t>
  </si>
  <si>
    <t>EXELON 13,3 mg/24 h transdermalni obliž</t>
  </si>
  <si>
    <t>145199</t>
  </si>
  <si>
    <t>EXELON 3 mg trde kapsule</t>
  </si>
  <si>
    <t>011797</t>
  </si>
  <si>
    <t>EXELON 4,5 mg trde kapsule</t>
  </si>
  <si>
    <t>011827</t>
  </si>
  <si>
    <t>EXELON 4,6 mg/24 h transdermalni obliž</t>
  </si>
  <si>
    <t>027910</t>
  </si>
  <si>
    <t>EXELON 6 mg trde kapsule</t>
  </si>
  <si>
    <t>011894</t>
  </si>
  <si>
    <t>EXELON 9,5 mg/24 h transdermalni obliž</t>
  </si>
  <si>
    <t>027928</t>
  </si>
  <si>
    <t>Ebixa 10 mg filmsko obložene tablete</t>
  </si>
  <si>
    <t>020419</t>
  </si>
  <si>
    <t>020435</t>
  </si>
  <si>
    <t>Ebixa 20 mg filmsko obložene tablete</t>
  </si>
  <si>
    <t>108006</t>
  </si>
  <si>
    <t>Ebixa 5 mg/pritisk peroralna raztopina</t>
  </si>
  <si>
    <t>020494</t>
  </si>
  <si>
    <t>Ecytara 10 mg filmsko obložene tablete</t>
  </si>
  <si>
    <t>058793</t>
  </si>
  <si>
    <t>Epufen 100 mikrogramov/h transdermalni obliži</t>
  </si>
  <si>
    <t>054690</t>
  </si>
  <si>
    <t>Epufen 12,5 mikrogramov/h transdermalni obliži</t>
  </si>
  <si>
    <t>054704</t>
  </si>
  <si>
    <t>Epufen 25 mikrogramov/h transdermalni obliži</t>
  </si>
  <si>
    <t>054712</t>
  </si>
  <si>
    <t>Epufen 37,5 mikrogramov/h transdermalni obliži</t>
  </si>
  <si>
    <t>054720</t>
  </si>
  <si>
    <t>Epufen 50 mikrogramov/h transdermalni obliži</t>
  </si>
  <si>
    <t>054739</t>
  </si>
  <si>
    <t>Epufen 75 mikrogramov/h transdermalni obliži</t>
  </si>
  <si>
    <t>054747</t>
  </si>
  <si>
    <t>Escitalopram Teva 10 mg filmsko obložene tablete</t>
  </si>
  <si>
    <t>083160</t>
  </si>
  <si>
    <t>FODISS 20 mg disperzibilne tablete</t>
  </si>
  <si>
    <t>035491</t>
  </si>
  <si>
    <t>FRISIUM 10 mg tablete</t>
  </si>
  <si>
    <t>076139</t>
  </si>
  <si>
    <t>Fampyra 10 mg tablete s podaljšanim sproščanjem</t>
  </si>
  <si>
    <t>142160</t>
  </si>
  <si>
    <t>Fentanil Torrex 50 mikrogramov/ml raztopina za injiciranje</t>
  </si>
  <si>
    <t>060399</t>
  </si>
  <si>
    <t>Fluanxol 3 mg filmsko obloĹľene tablete</t>
  </si>
  <si>
    <t>129666</t>
  </si>
  <si>
    <t>Fluoksetin Vitabalans 20 mg filmsko obložene tablete</t>
  </si>
  <si>
    <t>131849</t>
  </si>
  <si>
    <t>Fluzepam 15 mg trde kapsule</t>
  </si>
  <si>
    <t>032905</t>
  </si>
  <si>
    <t>Fluzepam 30 mg trde kapsule</t>
  </si>
  <si>
    <t>024716</t>
  </si>
  <si>
    <t>Frotan 2,5 mg filmsko obložene tablete</t>
  </si>
  <si>
    <t>025410</t>
  </si>
  <si>
    <t>Galsya SR 16 mg trde kapsule s podaljšanim sproščanjem</t>
  </si>
  <si>
    <t>126896</t>
  </si>
  <si>
    <t>Galsya SR 24 mg trde kapsule s podaljšanim sproščanjem</t>
  </si>
  <si>
    <t>126918</t>
  </si>
  <si>
    <t>Galsya SR 8 mg trde kapsule s podaljšanim sproščanjem</t>
  </si>
  <si>
    <t>126934</t>
  </si>
  <si>
    <t>HALOPERIDOL NEURAXPHARM FORTE 10 mg/ml peroralna raztopina</t>
  </si>
  <si>
    <t>143172</t>
  </si>
  <si>
    <t>HYPNOMIDATE 2 mg/ml raztopina za injiciranje</t>
  </si>
  <si>
    <t>003794</t>
  </si>
  <si>
    <t>Haldol 10 mg tablete</t>
  </si>
  <si>
    <t>036137</t>
  </si>
  <si>
    <t>Haldol 2 mg/ml peroralne kapljice, raztopina</t>
  </si>
  <si>
    <t>036129</t>
  </si>
  <si>
    <t>149153</t>
  </si>
  <si>
    <t>Haldol 5 mg/ml raztopina za injiciranje</t>
  </si>
  <si>
    <t>036099</t>
  </si>
  <si>
    <t>Haldol depo 50 mg/ml raztopina za injiciranje</t>
  </si>
  <si>
    <t>036161</t>
  </si>
  <si>
    <t>Haloperidol Krka 2 mg tablete</t>
  </si>
  <si>
    <t>036153</t>
  </si>
  <si>
    <t>Helex 0,25 mg tablete</t>
  </si>
  <si>
    <t>057509</t>
  </si>
  <si>
    <t>Helex 0,5 mg tablete</t>
  </si>
  <si>
    <t>057517</t>
  </si>
  <si>
    <t>Helex 1 mg tablete</t>
  </si>
  <si>
    <t>080640</t>
  </si>
  <si>
    <t>IMIGRAN 20 mg/0,1 ml pršilo za nos, raztopina</t>
  </si>
  <si>
    <t>021539</t>
  </si>
  <si>
    <t>IMIGRAN 6 mg/0,5 ml raztopina za injiciranje</t>
  </si>
  <si>
    <t>042420</t>
  </si>
  <si>
    <t>IMIGRAN SPRINT 100 mg disperzibilne tablete</t>
  </si>
  <si>
    <t>077267</t>
  </si>
  <si>
    <t>IMIGRAN SPRINT 50 mg disperzibilne tablete</t>
  </si>
  <si>
    <t>077275</t>
  </si>
  <si>
    <t>INVEGA 3 mg tablete s podaljšanim sproščanjem</t>
  </si>
  <si>
    <t>023370</t>
  </si>
  <si>
    <t>INVEGA 6 mg tablete s podaljšanim sproščanjem</t>
  </si>
  <si>
    <t>023400</t>
  </si>
  <si>
    <t>KARBOX 150 mg filmsko obloĹľene tablete</t>
  </si>
  <si>
    <t>026980</t>
  </si>
  <si>
    <t>KARBOX 300 mg filmsko obložene tablete</t>
  </si>
  <si>
    <t>027090</t>
  </si>
  <si>
    <t>KARBOX 600 mg filmsko obložene tablete</t>
  </si>
  <si>
    <t>027251</t>
  </si>
  <si>
    <t>KEPPRA 100 mg/ml peroralna raztopina</t>
  </si>
  <si>
    <t>015482</t>
  </si>
  <si>
    <t>KEPPRA 1000 mg filmsko obložene tablete</t>
  </si>
  <si>
    <t>055492</t>
  </si>
  <si>
    <t>KEPPRA 250 mg filmsko obložene tablete</t>
  </si>
  <si>
    <t>055328</t>
  </si>
  <si>
    <t>KEPPRA 500 mg filmsko obložene tablete</t>
  </si>
  <si>
    <t>055468</t>
  </si>
  <si>
    <t>Ketanest 25 mg/ml raztopina za injiciranje</t>
  </si>
  <si>
    <t>146076</t>
  </si>
  <si>
    <t>Ketanest 5 mg/ml raztopina za injiciranje</t>
  </si>
  <si>
    <t>146077</t>
  </si>
  <si>
    <t>Kvelux 100 mg filmsko obložene tablete</t>
  </si>
  <si>
    <t>092770</t>
  </si>
  <si>
    <t>Kvelux 200 mg filmsko obložene tablete</t>
  </si>
  <si>
    <t>092789</t>
  </si>
  <si>
    <t>Kvelux 25 mg filmsko obložene tablete</t>
  </si>
  <si>
    <t>072990</t>
  </si>
  <si>
    <t>Kvelux SR 50 mg tablete s podaljšanim sproščanjem</t>
  </si>
  <si>
    <t>149379</t>
  </si>
  <si>
    <t>Kventiax 100 mg filmsko obložene tablete</t>
  </si>
  <si>
    <t>018732</t>
  </si>
  <si>
    <t>Kventiax 200 mg filmsko obložene tablete</t>
  </si>
  <si>
    <t>018767</t>
  </si>
  <si>
    <t>Kventiax 25 mg filmsko obložene tablete</t>
  </si>
  <si>
    <t>018775</t>
  </si>
  <si>
    <t>Kventiax 300 mg filmsko obložene tablete</t>
  </si>
  <si>
    <t>018783</t>
  </si>
  <si>
    <t>Kventiax SR 150 mg tablete s podaljšanim sproščanjem</t>
  </si>
  <si>
    <t>146932</t>
  </si>
  <si>
    <t>Kventiax SR 200 mg tablete s podaljšanim sproščanjem</t>
  </si>
  <si>
    <t>146936</t>
  </si>
  <si>
    <t>Kventiax SR 300 mg tablete s podaljšanim sproščanjem</t>
  </si>
  <si>
    <t>146940</t>
  </si>
  <si>
    <t>Kventiax SR 400 mg tablete s podaljšanim sproščanjem</t>
  </si>
  <si>
    <t>149454</t>
  </si>
  <si>
    <t>Kventiax SR 50 mg tablete s podaljšanim sproščanjem</t>
  </si>
  <si>
    <t>147545</t>
  </si>
  <si>
    <t>147547</t>
  </si>
  <si>
    <t>LADIOMIL 25 mg filmsko obložene tablete</t>
  </si>
  <si>
    <t>027448</t>
  </si>
  <si>
    <t>LEKADOL 1000 mg tablete</t>
  </si>
  <si>
    <t>148446</t>
  </si>
  <si>
    <t>LEXILIUM 1,5 mg tablete</t>
  </si>
  <si>
    <t>046035</t>
  </si>
  <si>
    <t>LEXILIUM 3 mg tablete</t>
  </si>
  <si>
    <t>046043</t>
  </si>
  <si>
    <t>LISKANTIN 250 mg tablete</t>
  </si>
  <si>
    <t>126683</t>
  </si>
  <si>
    <t>LYRICA 150 mg trde kapsule</t>
  </si>
  <si>
    <t>070785</t>
  </si>
  <si>
    <t>LYRICA 25 mg trde kapsule</t>
  </si>
  <si>
    <t>070602</t>
  </si>
  <si>
    <t>LYRICA 300 mg trde kapsule</t>
  </si>
  <si>
    <t>070815</t>
  </si>
  <si>
    <t>LYRICA 75 mg trde kapsule</t>
  </si>
  <si>
    <t>070629</t>
  </si>
  <si>
    <t>Lamal 100 mg tablete</t>
  </si>
  <si>
    <t>077046</t>
  </si>
  <si>
    <t>Lamal 25 mg tablete</t>
  </si>
  <si>
    <t>077089</t>
  </si>
  <si>
    <t>Lamal 50 mg tablete</t>
  </si>
  <si>
    <t>077119</t>
  </si>
  <si>
    <t>Lamictal 100 mg tablete</t>
  </si>
  <si>
    <t>093130</t>
  </si>
  <si>
    <t>Lamictal 100 mg ĹľveÄŤljive/disperzibilne tablete</t>
  </si>
  <si>
    <t>088803</t>
  </si>
  <si>
    <t>Lamictal 200 mg žvečljive/disperzibilne tablete</t>
  </si>
  <si>
    <t>088838</t>
  </si>
  <si>
    <t>Lamictal 25 mg tablete</t>
  </si>
  <si>
    <t>093149</t>
  </si>
  <si>
    <t>Lamictal 25 mg ĹľveÄŤljive/disperzibilne tablete</t>
  </si>
  <si>
    <t>088625</t>
  </si>
  <si>
    <t>Lamictal 5 mg žvečljive/disperzibilne tablete</t>
  </si>
  <si>
    <t>008389</t>
  </si>
  <si>
    <t>Lamictal 50 mg tablete</t>
  </si>
  <si>
    <t>093165</t>
  </si>
  <si>
    <t>Lamictal 50 mg ĹľveÄŤljive/disperzibilne tablete</t>
  </si>
  <si>
    <t>088714</t>
  </si>
  <si>
    <t>Lekotam 1,5 mg tablete</t>
  </si>
  <si>
    <t>045292</t>
  </si>
  <si>
    <t>Leponex 100 mg tablete</t>
  </si>
  <si>
    <t>068098</t>
  </si>
  <si>
    <t>Leponex 25 mg tablete</t>
  </si>
  <si>
    <t>068071</t>
  </si>
  <si>
    <t>Levetiracetam Teva 500 mg filmsko obložene tablete</t>
  </si>
  <si>
    <t>131300</t>
  </si>
  <si>
    <t>Lexaurin 1,5 mg tablete</t>
  </si>
  <si>
    <t>046108</t>
  </si>
  <si>
    <t>Lexaurin 3 mg tablete</t>
  </si>
  <si>
    <t>046124</t>
  </si>
  <si>
    <t>Lexaurin 6 mg tablete</t>
  </si>
  <si>
    <t>046132</t>
  </si>
  <si>
    <t>Litijev karbonat Lekarna Ljubljana 300 mg tablete</t>
  </si>
  <si>
    <t>046833</t>
  </si>
  <si>
    <t>Loquen 100 mg filmsko obložene tablete</t>
  </si>
  <si>
    <t>104469</t>
  </si>
  <si>
    <t>Loquen 200 mg filmsko obložene tablete</t>
  </si>
  <si>
    <t>104477</t>
  </si>
  <si>
    <t>Loquen 25 mg filmsko obložene tablete</t>
  </si>
  <si>
    <t>104485</t>
  </si>
  <si>
    <t>Loquen 300 mg filmsko obložene tablete</t>
  </si>
  <si>
    <t>104493</t>
  </si>
  <si>
    <t>Loquen SR 150 mg tablete s podaljšanim sproščanjem</t>
  </si>
  <si>
    <t>147086</t>
  </si>
  <si>
    <t>Loquen SR 200 mg tablete s podaljšanim sproščanjem</t>
  </si>
  <si>
    <t>135194</t>
  </si>
  <si>
    <t>Loquen SR 300 mg tablete s podaljšanim sproščanjem</t>
  </si>
  <si>
    <t>135216</t>
  </si>
  <si>
    <t>Loquen SR 400 mg tablete s podaljšanim sproščanjem</t>
  </si>
  <si>
    <t>135224</t>
  </si>
  <si>
    <t>Loquen SR 50 mg tablete s podaljšanim sproščanjem</t>
  </si>
  <si>
    <t>135186</t>
  </si>
  <si>
    <t>148542</t>
  </si>
  <si>
    <t>Lorsilan 1 mg tablete</t>
  </si>
  <si>
    <t>047325</t>
  </si>
  <si>
    <t>Lorsilan 2,5 mg tablete</t>
  </si>
  <si>
    <t>027995</t>
  </si>
  <si>
    <t>MIRAPEXIN 0,088 mg tablete</t>
  </si>
  <si>
    <t>010480</t>
  </si>
  <si>
    <t>MIRAPEXIN 0,18 mg tablete</t>
  </si>
  <si>
    <t>010499</t>
  </si>
  <si>
    <t>MIRAPEXIN 0,26 mg tablete s podaljšanim sproščanjem</t>
  </si>
  <si>
    <t>085553</t>
  </si>
  <si>
    <t>MIRAPEXIN 0,52 mg tablete s podaljšanim sproščanjem</t>
  </si>
  <si>
    <t>079430</t>
  </si>
  <si>
    <t>MIRAPEXIN 0,7 mg tablete</t>
  </si>
  <si>
    <t>010502</t>
  </si>
  <si>
    <t>MIRAPEXIN 1,05 mg tablete s podaljšanim sproščanjem</t>
  </si>
  <si>
    <t>079448</t>
  </si>
  <si>
    <t>MIRAPEXIN 2,1 mg tablete s podaljšanim sproščanjem</t>
  </si>
  <si>
    <t>079456</t>
  </si>
  <si>
    <t>MORFIN Alkaloid 20 mg/ml raztopina za injiciranje</t>
  </si>
  <si>
    <t>052604</t>
  </si>
  <si>
    <t>MSI MUNDIPHARMA 10 mg/ml raztopina za injiciranje</t>
  </si>
  <si>
    <t>028746</t>
  </si>
  <si>
    <t>MSI MUNDIPHARMA 100 mg/5 ml raztopina za injiciranje</t>
  </si>
  <si>
    <t>060453</t>
  </si>
  <si>
    <t>MSI MUNDIPHARMA 200 mg/10 ml raztopina za injiciranje</t>
  </si>
  <si>
    <t>073342</t>
  </si>
  <si>
    <t>MST CONTINUS 10 mg tablete s podaljĹˇanim sproĹˇÄŤanjem</t>
  </si>
  <si>
    <t>098507</t>
  </si>
  <si>
    <t>Madopar 100 mg/25 mg disperzibilne tablete</t>
  </si>
  <si>
    <t>083534</t>
  </si>
  <si>
    <t>Madopar 100 mg/25 mg tablete</t>
  </si>
  <si>
    <t>018147</t>
  </si>
  <si>
    <t>Matever 100 mg/ml koncentrat za raztopino za infundiranje</t>
  </si>
  <si>
    <t>146849</t>
  </si>
  <si>
    <t>Matrifen 50 mikrogramov/uro transdermalni obliž</t>
  </si>
  <si>
    <t>046396</t>
  </si>
  <si>
    <t>Memaxa 10 mg filmsko obložene tablete</t>
  </si>
  <si>
    <t>145094</t>
  </si>
  <si>
    <t>Memaxa 20 mg filmsko obložene tablete</t>
  </si>
  <si>
    <t>145095</t>
  </si>
  <si>
    <t>Mestinon 60 mg obložene tablete</t>
  </si>
  <si>
    <t>148416</t>
  </si>
  <si>
    <t>Metamizol STADA 500 mg/ml peroralne kapljice, raztopina</t>
  </si>
  <si>
    <t>146311</t>
  </si>
  <si>
    <t>Metamizol Stada 500 mg tablete</t>
  </si>
  <si>
    <t>147429</t>
  </si>
  <si>
    <t>Midazolam Accord 1 mg/ml raztopina za injiciranje ali infund</t>
  </si>
  <si>
    <t>091464</t>
  </si>
  <si>
    <t>Midazolam Lek 5 mg/ml raztopina za injiciranje/infundiranje</t>
  </si>
  <si>
    <t>145346</t>
  </si>
  <si>
    <t>Mirzaten 30 mg filmsko obložene tablete</t>
  </si>
  <si>
    <t>070114</t>
  </si>
  <si>
    <t>Mirzaten 45 mg filmsko obložene tablete</t>
  </si>
  <si>
    <t>070106</t>
  </si>
  <si>
    <t>Moditen 1 mg obložene tablete</t>
  </si>
  <si>
    <t>051969</t>
  </si>
  <si>
    <t>Moditen 2,5 mg obloĹľene tablete</t>
  </si>
  <si>
    <t>028770</t>
  </si>
  <si>
    <t>Moditen 5 mg obloĹľene tablete</t>
  </si>
  <si>
    <t>051934</t>
  </si>
  <si>
    <t>Moditen depo 25 mg/ml raztopina za injiciranje</t>
  </si>
  <si>
    <t>028738</t>
  </si>
  <si>
    <t>NEURONTIN 100 mg trde kapsule</t>
  </si>
  <si>
    <t>093483</t>
  </si>
  <si>
    <t>NEURONTIN 300 mg trde kapsule</t>
  </si>
  <si>
    <t>093505</t>
  </si>
  <si>
    <t>NEURONTIN 400 mg trde kapsule</t>
  </si>
  <si>
    <t>093521</t>
  </si>
  <si>
    <t>NEURONTIN 600 mg filmsko obložene tablete</t>
  </si>
  <si>
    <t>055220</t>
  </si>
  <si>
    <t>Nakom 250 mg/25 mg tablete</t>
  </si>
  <si>
    <t>053678</t>
  </si>
  <si>
    <t>Nakom mite 100 mg/25 mg tablete</t>
  </si>
  <si>
    <t>053686</t>
  </si>
  <si>
    <t>Naramig 2,5 mg filmsko obložene tablete</t>
  </si>
  <si>
    <t>147897</t>
  </si>
  <si>
    <t>Neupro 2 mg/24 h transdermalni obliĹľ</t>
  </si>
  <si>
    <t>043680</t>
  </si>
  <si>
    <t>Neupro 4 mg/24 h transdermalni obliĹľ</t>
  </si>
  <si>
    <t>043702</t>
  </si>
  <si>
    <t>Neupro 8 mg/24 h transdermalni obliž</t>
  </si>
  <si>
    <t>043745</t>
  </si>
  <si>
    <t>Nimvastid 3 mg orodisperzibilne tablete</t>
  </si>
  <si>
    <t>060941</t>
  </si>
  <si>
    <t>Nootropil 1200 mg filmsko obložene tablete</t>
  </si>
  <si>
    <t>012343</t>
  </si>
  <si>
    <t>Nozinan 100 mg filmsko obložene tablete</t>
  </si>
  <si>
    <t>012025</t>
  </si>
  <si>
    <t>Nozinan 25 mg filmsko obloĹľene tablete</t>
  </si>
  <si>
    <t>012017</t>
  </si>
  <si>
    <t>OKSAZEPAM BELUPO 10 mg tablete</t>
  </si>
  <si>
    <t>059676</t>
  </si>
  <si>
    <t>Olanzapin Teva 10 mg filmsko obložene tablete</t>
  </si>
  <si>
    <t>046442</t>
  </si>
  <si>
    <t>Olanzapin Teva 10 mg orodisperzibilne tablete</t>
  </si>
  <si>
    <t>046493</t>
  </si>
  <si>
    <t>Olanzapin Teva 15 mg orodisperzibilne tablete</t>
  </si>
  <si>
    <t>046515</t>
  </si>
  <si>
    <t>Olanzapin Teva 20 mg orodisperzibilne tablete</t>
  </si>
  <si>
    <t>046523</t>
  </si>
  <si>
    <t>Olanzapin Teva 5 mg filmsko obložene tablete</t>
  </si>
  <si>
    <t>046434</t>
  </si>
  <si>
    <t>Olanzapin Teva 5 mg orodisperzibilne tablete</t>
  </si>
  <si>
    <t>046485</t>
  </si>
  <si>
    <t>Opijeva tinktura 10 g (Lekarne Ljubljana)</t>
  </si>
  <si>
    <t>600610</t>
  </si>
  <si>
    <t>Oxidol 80 mg tablete s podaljšanim sproščanjem</t>
  </si>
  <si>
    <t>109568</t>
  </si>
  <si>
    <t>OxyContin 10 mg tablete s podaljšanim sproščanjem</t>
  </si>
  <si>
    <t>036463</t>
  </si>
  <si>
    <t>OxyContin 20 mg tablete s podaljšanim sproščanjem</t>
  </si>
  <si>
    <t>036501</t>
  </si>
  <si>
    <t>OxyContin 40 mg tablete s podaljšanim sproščanjem</t>
  </si>
  <si>
    <t>036579</t>
  </si>
  <si>
    <t>PALEXIA 50 mg filmsko obložene tablete</t>
  </si>
  <si>
    <t>117196</t>
  </si>
  <si>
    <t>PALEXIA SR 100 mg tablete s podaljšanim sproščanjem</t>
  </si>
  <si>
    <t>117218</t>
  </si>
  <si>
    <t>PALEXIA SR 150 mg tablete s podaljšanim sproščanjem</t>
  </si>
  <si>
    <t>117226</t>
  </si>
  <si>
    <t>PALEXIA SR 50 mg tablete s podaljĹˇanim sproĹˇÄŤanjem</t>
  </si>
  <si>
    <t>117269</t>
  </si>
  <si>
    <t>PAROGEN 20 mg filmsko obložene tablete</t>
  </si>
  <si>
    <t>054984</t>
  </si>
  <si>
    <t>PAROXAT 20 mg filmsko obložene tablete</t>
  </si>
  <si>
    <t>082996</t>
  </si>
  <si>
    <t>PETNIDAN 250 mg/5 ml sirup</t>
  </si>
  <si>
    <t>052116</t>
  </si>
  <si>
    <t>PHEMITON 200 mg tablete</t>
  </si>
  <si>
    <t>064955</t>
  </si>
  <si>
    <t>PRAZINE 100 mg obložene tablete</t>
  </si>
  <si>
    <t>068551</t>
  </si>
  <si>
    <t>PRAZINE 25 mg obložene tablete</t>
  </si>
  <si>
    <t>068586</t>
  </si>
  <si>
    <t>Paracetamol Kabi 10 mg/ml raztopina za infundiranje</t>
  </si>
  <si>
    <t>134201</t>
  </si>
  <si>
    <t>Parnido 3 mg tablete s podaljšanim sproščanjem</t>
  </si>
  <si>
    <t>149246</t>
  </si>
  <si>
    <t>Parnido 6 mg tablete s podaljšanim sproščanjem</t>
  </si>
  <si>
    <t>149248</t>
  </si>
  <si>
    <t>Parnido 9 mg tablete s podaljšanim sproščanjem</t>
  </si>
  <si>
    <t>149250</t>
  </si>
  <si>
    <t>Penthrox 99,9 % 3 ml para za inhaliranje, tekočina</t>
  </si>
  <si>
    <t>149304</t>
  </si>
  <si>
    <t>Perluna 10 mg filmsko obožene tablete</t>
  </si>
  <si>
    <t>140281</t>
  </si>
  <si>
    <t>Perluna 5 mg filmsko obožene tablete</t>
  </si>
  <si>
    <t>140307</t>
  </si>
  <si>
    <t>Pregabalin Belupo 150 mg trde kapsule</t>
  </si>
  <si>
    <t>148251</t>
  </si>
  <si>
    <t>Pregabalin Belupo 75 mg trde kapsule</t>
  </si>
  <si>
    <t>148245</t>
  </si>
  <si>
    <t>Pregabalin Krka 150 mg trde kapsule</t>
  </si>
  <si>
    <t>146807</t>
  </si>
  <si>
    <t>Pregabalin Krka 25 mg trde kapsule</t>
  </si>
  <si>
    <t>146810</t>
  </si>
  <si>
    <t>Pregabalin Krka 300 mg trde kapsule</t>
  </si>
  <si>
    <t>146811</t>
  </si>
  <si>
    <t>Pregabalin Krka 75 mg trde kapsule</t>
  </si>
  <si>
    <t>146813</t>
  </si>
  <si>
    <t>Pregabalin STADA Arzneimittel 25 mg trde kapsule</t>
  </si>
  <si>
    <t>149119</t>
  </si>
  <si>
    <t>Pregabalin Sandoz GmbH 75 mg trde kapsule</t>
  </si>
  <si>
    <t>147021</t>
  </si>
  <si>
    <t>Propoven 10 mg/ml emulzija za injiciranje ali infundiranje</t>
  </si>
  <si>
    <t>034843</t>
  </si>
  <si>
    <t>QUILONORM RETARD 450 mg filmsko obloĹľene tablete</t>
  </si>
  <si>
    <t>143668</t>
  </si>
  <si>
    <t>RELPAX 20 mg filmsko obložene tablete</t>
  </si>
  <si>
    <t>024511</t>
  </si>
  <si>
    <t>RELPAX 40 mg filmsko obložene tablete</t>
  </si>
  <si>
    <t>024546</t>
  </si>
  <si>
    <t>REMINYL 16 mg trde kapsule s podaljšanim sproščanjem</t>
  </si>
  <si>
    <t>068284</t>
  </si>
  <si>
    <t>REMINYL 24 mg trde kapsule s podaljšanim sproščanjem</t>
  </si>
  <si>
    <t>068314</t>
  </si>
  <si>
    <t>REMINYL 8 mg trde kapsule s podaljšanim sproščanjem</t>
  </si>
  <si>
    <t>068357</t>
  </si>
  <si>
    <t>REQUIP 0,5 mg filmsko obložene tablete</t>
  </si>
  <si>
    <t>023167</t>
  </si>
  <si>
    <t>REQUIP 1 mg filmsko obloĹľene tablete</t>
  </si>
  <si>
    <t>023159</t>
  </si>
  <si>
    <t>RILUTEK 50 mg filmsko obložene tablete</t>
  </si>
  <si>
    <t>081264</t>
  </si>
  <si>
    <t>RISPERDAL 1 mg filmsko obložene tablete</t>
  </si>
  <si>
    <t>091456</t>
  </si>
  <si>
    <t>RISPERDAL 1 mg/ml peroralna raztopina</t>
  </si>
  <si>
    <t>003077</t>
  </si>
  <si>
    <t>RISPERDAL 2 mg filmsko obložene tablete</t>
  </si>
  <si>
    <t>091502</t>
  </si>
  <si>
    <t>RISPERDAL 3 mg filmsko obložene tablete</t>
  </si>
  <si>
    <t>091510</t>
  </si>
  <si>
    <t>RISPERDAL 4 mg filmsko obložene tablete</t>
  </si>
  <si>
    <t>091553</t>
  </si>
  <si>
    <t>RISPERDAL CONSTA 50 mg praĹˇek in vehikel za suspenzijo za i</t>
  </si>
  <si>
    <t>033499</t>
  </si>
  <si>
    <t>RITALIN 10 mg tablete</t>
  </si>
  <si>
    <t>143717</t>
  </si>
  <si>
    <t>Razagilin STADA 1 mg tablete</t>
  </si>
  <si>
    <t>147653</t>
  </si>
  <si>
    <t>Razagilin Sandoz 1 mg tablete</t>
  </si>
  <si>
    <t>147548</t>
  </si>
  <si>
    <t>Reagila 3 mg trde kapsule</t>
  </si>
  <si>
    <t>148685</t>
  </si>
  <si>
    <t>Reagila 6 mg trde kapsule</t>
  </si>
  <si>
    <t>148687</t>
  </si>
  <si>
    <t>Requip-Modutab 2 mg tablete s podaljšanim sproščanjem</t>
  </si>
  <si>
    <t>025763</t>
  </si>
  <si>
    <t>Requip-Modutab 4 mg tablete s podaljšanim sproščanjem</t>
  </si>
  <si>
    <t>025755</t>
  </si>
  <si>
    <t>Requip-Modutab 8 mg tablete s podaljšanim sproščanjem</t>
  </si>
  <si>
    <t>025747</t>
  </si>
  <si>
    <t>Revia 50 mg filmsko obložene tablete</t>
  </si>
  <si>
    <t>022314</t>
  </si>
  <si>
    <t>Rispolux 0,5 mg filmsko obložene tablete</t>
  </si>
  <si>
    <t>026921</t>
  </si>
  <si>
    <t>Rispolux 1 mg filmsko obložene tablete</t>
  </si>
  <si>
    <t>064890</t>
  </si>
  <si>
    <t>Rispolux 1 mg/ml peroralna raztopina</t>
  </si>
  <si>
    <t>016250</t>
  </si>
  <si>
    <t>Rispolux 2 mg filmsko obložene tablete</t>
  </si>
  <si>
    <t>064939</t>
  </si>
  <si>
    <t>Risset 1 mg filmsko obložene tablete</t>
  </si>
  <si>
    <t>111600</t>
  </si>
  <si>
    <t>Risset 2 mg filmsko obložene tablete</t>
  </si>
  <si>
    <t>111619</t>
  </si>
  <si>
    <t>Risset 3 mg filmsko obložene tablete</t>
  </si>
  <si>
    <t>111643</t>
  </si>
  <si>
    <t>Risset 4 mg filmsko obložene tablete</t>
  </si>
  <si>
    <t>111660</t>
  </si>
  <si>
    <t>Rivastigmin Teva 13,3 mg/24 ur transdermalni obliž</t>
  </si>
  <si>
    <t>147587</t>
  </si>
  <si>
    <t>Rivastigmin Teva 4,6 mg/24 ur transdermalni obliž</t>
  </si>
  <si>
    <t>145661</t>
  </si>
  <si>
    <t>Rivastigmin Teva 9,5 mg/24 ur transdermalni obliž</t>
  </si>
  <si>
    <t>145662</t>
  </si>
  <si>
    <t>Rivotril 0,5 mg tablete</t>
  </si>
  <si>
    <t>061654</t>
  </si>
  <si>
    <t>Rivotril 2 mg tablete</t>
  </si>
  <si>
    <t>061662</t>
  </si>
  <si>
    <t>Rolpryna SR 2 mg tablete s podaljšanim sproščanjem</t>
  </si>
  <si>
    <t>124591</t>
  </si>
  <si>
    <t>Rolpryna SR 4 mg tablete s podaljšanim sproščanjem</t>
  </si>
  <si>
    <t>124621</t>
  </si>
  <si>
    <t>Rolpryna SR 8 mg tablete s podaljšanim sproščanjem</t>
  </si>
  <si>
    <t>124656</t>
  </si>
  <si>
    <t>SABRIL 500 mg filmsko obloĹľene tablete</t>
  </si>
  <si>
    <t>072699</t>
  </si>
  <si>
    <t>SALAGEN 5 mg filmsko obložene tablete</t>
  </si>
  <si>
    <t>045527</t>
  </si>
  <si>
    <t>SEROXAT 30 mg filmsko obložene tablete</t>
  </si>
  <si>
    <t>009180</t>
  </si>
  <si>
    <t>STESOLID 10 mg/2,5 ml rektalna raztopina</t>
  </si>
  <si>
    <t>143140</t>
  </si>
  <si>
    <t>STESOLID 5 mg/2,5 ml rektalna raztopina</t>
  </si>
  <si>
    <t>142977</t>
  </si>
  <si>
    <t>143141</t>
  </si>
  <si>
    <t>SYMMETREL 100 mg kapsule</t>
  </si>
  <si>
    <t>144440</t>
  </si>
  <si>
    <t>SYMMETREL 100 mg mehke kapsule</t>
  </si>
  <si>
    <t>142974</t>
  </si>
  <si>
    <t>143735</t>
  </si>
  <si>
    <t>Sanval 10 mg filmsko obožene tablete</t>
  </si>
  <si>
    <t>079618</t>
  </si>
  <si>
    <t>Sanval 5 mg filmsko obložene tablete</t>
  </si>
  <si>
    <t>079588</t>
  </si>
  <si>
    <t>Scandicaine 30 mg/ml raztopina za injiciranje</t>
  </si>
  <si>
    <t>089486</t>
  </si>
  <si>
    <t>Sclefic 50 mg filmsko obložene tablete</t>
  </si>
  <si>
    <t>141836</t>
  </si>
  <si>
    <t>Septanestepi 40 mg/0,01 mg v 1 ml raztopina za injiciranje</t>
  </si>
  <si>
    <t>147956</t>
  </si>
  <si>
    <t>Seroquel 25 mg filmsko obložene tablete</t>
  </si>
  <si>
    <t>003611</t>
  </si>
  <si>
    <t>Seroquel SR 150 mg tablete s podaljšanim sproščanjem</t>
  </si>
  <si>
    <t>097934</t>
  </si>
  <si>
    <t>Seroquel SR 200 mg tablete s podaljšanim sproščanjem</t>
  </si>
  <si>
    <t>039829</t>
  </si>
  <si>
    <t>Seroquel SR 300 mg tablete s podaljšanim sproščanjem</t>
  </si>
  <si>
    <t>039837</t>
  </si>
  <si>
    <t>Seroquel SR 400 mg tablete s podaljšanim sproščanjem</t>
  </si>
  <si>
    <t>039870</t>
  </si>
  <si>
    <t>Seroquel SR 50 mg tablete s podaljšanim sproščanjem</t>
  </si>
  <si>
    <t>040070</t>
  </si>
  <si>
    <t>Setinin 100 mg filmsko obložene tablete</t>
  </si>
  <si>
    <t>126250</t>
  </si>
  <si>
    <t>Sevredol 10 mg filmsko obložene tablete</t>
  </si>
  <si>
    <t>036927</t>
  </si>
  <si>
    <t>Sevredol 20 mg filmsko obložene tablete</t>
  </si>
  <si>
    <t>036102</t>
  </si>
  <si>
    <t>Solian 100 mg tablete</t>
  </si>
  <si>
    <t>060046</t>
  </si>
  <si>
    <t>Solian 200 mg tablete</t>
  </si>
  <si>
    <t>060062</t>
  </si>
  <si>
    <t>Solian 400 mg filmsko obloĹľene tablete</t>
  </si>
  <si>
    <t>060070</t>
  </si>
  <si>
    <t>Stalevo 100 mg/25 mg/200 mg filmsko obložene tablete</t>
  </si>
  <si>
    <t>066575</t>
  </si>
  <si>
    <t>066605</t>
  </si>
  <si>
    <t>Stalevo 150 mg/37,5 mg/200 mg filmsko obložene tablete</t>
  </si>
  <si>
    <t>066621</t>
  </si>
  <si>
    <t>066656</t>
  </si>
  <si>
    <t>Stalevo 200 mg/50 mg/200 mg filmsko obložene tablete</t>
  </si>
  <si>
    <t>035530</t>
  </si>
  <si>
    <t>149273</t>
  </si>
  <si>
    <t>Stalevo 50 mg/12,5 mg/200 mg filmsko obložene tablete</t>
  </si>
  <si>
    <t>066397</t>
  </si>
  <si>
    <t>Stalevo 75 mg/18,75 mg/200 mg filmsko obloĹľene tablete</t>
  </si>
  <si>
    <t>149271</t>
  </si>
  <si>
    <t>Stalevo 75 mg/18,75 mg/200 mg filmsko obložene tablete</t>
  </si>
  <si>
    <t>059820</t>
  </si>
  <si>
    <t>Strattera 10 mg trde kapsule</t>
  </si>
  <si>
    <t>099500</t>
  </si>
  <si>
    <t>Strattera 18 mg trde kapsule</t>
  </si>
  <si>
    <t>099513</t>
  </si>
  <si>
    <t>Strattera 40 mg trde kapsule</t>
  </si>
  <si>
    <t>099530</t>
  </si>
  <si>
    <t>Stugeron 75 mg tablete</t>
  </si>
  <si>
    <t>080063</t>
  </si>
  <si>
    <t>TEGRETOL 200 mg tablete</t>
  </si>
  <si>
    <t>082864</t>
  </si>
  <si>
    <t>TEGRETOL CR 400 mg tablete s podaljšanim sproščanjem</t>
  </si>
  <si>
    <t>096083</t>
  </si>
  <si>
    <t>TEMESTA 2 mg/ml raztopina za injiciranje</t>
  </si>
  <si>
    <t>144609</t>
  </si>
  <si>
    <t>TOPAMAX 100 mg filmsko obloĹľene tablete</t>
  </si>
  <si>
    <t>032417</t>
  </si>
  <si>
    <t>TOPAMAX 200 mg filmsko obloĹľene tablete</t>
  </si>
  <si>
    <t>032425</t>
  </si>
  <si>
    <t>TOPAMAX 25 mg filmsko obložene tablete</t>
  </si>
  <si>
    <t>032395</t>
  </si>
  <si>
    <t>TOPAMAX 50 mg filmsko obložene tablete</t>
  </si>
  <si>
    <t>032409</t>
  </si>
  <si>
    <t>TREVICTA 350 mg suspenzija za injiciranje s podaljšanim spro</t>
  </si>
  <si>
    <t>147727</t>
  </si>
  <si>
    <t>Tadol 100 mg tablete s podaljšanim sproščanjem</t>
  </si>
  <si>
    <t>012084</t>
  </si>
  <si>
    <t>Tadol 100 mg/ml peroralne kapljice, raztopina</t>
  </si>
  <si>
    <t>013188</t>
  </si>
  <si>
    <t>Tadol 150 mg tablete s podaljšanim sproščanjem</t>
  </si>
  <si>
    <t>068012</t>
  </si>
  <si>
    <t>Tadol 50 mg trde kapsule</t>
  </si>
  <si>
    <t>066885</t>
  </si>
  <si>
    <t>Tadol 50 mg/ml raztopina za injiciranje/infundiranje</t>
  </si>
  <si>
    <t>147131</t>
  </si>
  <si>
    <t>147132</t>
  </si>
  <si>
    <t>Targinact 10 mg/5 mg tablete s podaljšanim sproščanjem</t>
  </si>
  <si>
    <t>118591</t>
  </si>
  <si>
    <t>Targinact 20 mg/10 mg tablete s podaljšanim sproščanjem</t>
  </si>
  <si>
    <t>118621</t>
  </si>
  <si>
    <t>118630</t>
  </si>
  <si>
    <t>Targinact 40 mg/20 mg tablete s podaljĹˇanim sproĹˇÄŤanjem</t>
  </si>
  <si>
    <t>118648</t>
  </si>
  <si>
    <t>Targinact 5 mg/2,5 mg tablete s podaljĹˇanim sproĹˇÄŤanjem</t>
  </si>
  <si>
    <t>118664</t>
  </si>
  <si>
    <t>118672</t>
  </si>
  <si>
    <t>Tecfidera 120 mg gastrorezistentne trde kapsule</t>
  </si>
  <si>
    <t>146272</t>
  </si>
  <si>
    <t>Tecfidera 240 mg gastrorezistentne trde kapsule</t>
  </si>
  <si>
    <t>146273</t>
  </si>
  <si>
    <t>Torendo 1 mg filmsko obložene tablete</t>
  </si>
  <si>
    <t>034959</t>
  </si>
  <si>
    <t>Torendo 2 mg filmsko obložene tablete</t>
  </si>
  <si>
    <t>034983</t>
  </si>
  <si>
    <t>Torendo 3 mg filmsko obložene tablete</t>
  </si>
  <si>
    <t>035025</t>
  </si>
  <si>
    <t>Torendo 4 mg filmsko obložene tablete</t>
  </si>
  <si>
    <t>035084</t>
  </si>
  <si>
    <t>Torendo Q-Tab 0,5 mg orodisperzibilne tablete</t>
  </si>
  <si>
    <t>035122</t>
  </si>
  <si>
    <t>Torendo Q-Tab 1 mg orodisperzibilne tablete</t>
  </si>
  <si>
    <t>035165</t>
  </si>
  <si>
    <t>Torendo Q-Tab 2 mg orodisperzibilne tablete</t>
  </si>
  <si>
    <t>035181</t>
  </si>
  <si>
    <t>Tramal 100 mg tablete s podaljšanim sproščanjem</t>
  </si>
  <si>
    <t>072583</t>
  </si>
  <si>
    <t>Tramal 100 mg/ml peroralne kapljice, raztopina v steklenici</t>
  </si>
  <si>
    <t>079936</t>
  </si>
  <si>
    <t>Tramal 150 mg tablete s podaljšanim sproščanjem</t>
  </si>
  <si>
    <t>012114</t>
  </si>
  <si>
    <t>Tramal 200 mg tablete s podaljšanim sproščanjem</t>
  </si>
  <si>
    <t>012122</t>
  </si>
  <si>
    <t>Tramal 50 mg trde kapsule</t>
  </si>
  <si>
    <t>090190</t>
  </si>
  <si>
    <t>Tramal 50 mg/ml raztopina za injiciranje in infundiranje</t>
  </si>
  <si>
    <t>080160</t>
  </si>
  <si>
    <t>Tramal 50 mg/ml raztopina za injiciranje/infundiranje</t>
  </si>
  <si>
    <t>080152</t>
  </si>
  <si>
    <t>Tramundin 100 mg tablete s podaljšanim sproščanjem</t>
  </si>
  <si>
    <t>007307</t>
  </si>
  <si>
    <t>Transtec 35 mikrogramov/h transdermalni obliĹľ</t>
  </si>
  <si>
    <t>039977</t>
  </si>
  <si>
    <t>Transtec 52,5 mikrogramov/h transdermalni obliĹľ</t>
  </si>
  <si>
    <t>039985</t>
  </si>
  <si>
    <t>Transtec 70 mikrogramov/h transdermalni obliĹľ</t>
  </si>
  <si>
    <t>039993</t>
  </si>
  <si>
    <t>Trittico 150 mg tablete s podaljĹˇanim sproĹˇÄŤanjem</t>
  </si>
  <si>
    <t>146021</t>
  </si>
  <si>
    <t>Trittico 150 mg tablete s podaljšanim sproščanjem</t>
  </si>
  <si>
    <t>050440</t>
  </si>
  <si>
    <t>ULTRACAIN D-S 40 mg/0,006 mg v 1 ml raztopina za injiciranje</t>
  </si>
  <si>
    <t>146598</t>
  </si>
  <si>
    <t>URUTAL 16 mg tablete</t>
  </si>
  <si>
    <t>031445</t>
  </si>
  <si>
    <t>URUTAL 24 mg tablete</t>
  </si>
  <si>
    <t>118699</t>
  </si>
  <si>
    <t>URUTAL 8 mg tablete</t>
  </si>
  <si>
    <t>147211</t>
  </si>
  <si>
    <t>Valdoxan 25 mg filmsko obložene tablete</t>
  </si>
  <si>
    <t>056260</t>
  </si>
  <si>
    <t>Venlafaksin Actavis 150 mg trde kapsule s podaljšanim sprošč</t>
  </si>
  <si>
    <t>118761</t>
  </si>
  <si>
    <t>118753</t>
  </si>
  <si>
    <t>Venlafaksin Actavis 75 mg trde kapsule s podaljšanim sprošča</t>
  </si>
  <si>
    <t>118818</t>
  </si>
  <si>
    <t>118800</t>
  </si>
  <si>
    <t>Versatis 700 mg zdravilni obliž</t>
  </si>
  <si>
    <t>029637</t>
  </si>
  <si>
    <t>Vimpat 100 mg filmsko obložene tablete</t>
  </si>
  <si>
    <t>098990</t>
  </si>
  <si>
    <t>Vimpat 150 mg filmsko obložene tablete</t>
  </si>
  <si>
    <t>099139</t>
  </si>
  <si>
    <t>Vimpat 200 mg filmsko obložene tablete</t>
  </si>
  <si>
    <t>100005</t>
  </si>
  <si>
    <t>Vimpat 50 mg filmsko obložene tablete</t>
  </si>
  <si>
    <t>098965</t>
  </si>
  <si>
    <t>WELLBUTRIN XR 150 mg tablete s prirejenim sproščanjem</t>
  </si>
  <si>
    <t>018643</t>
  </si>
  <si>
    <t>WELLBUTRIN XR 300 mg tablete s prirejenim sproščanjem</t>
  </si>
  <si>
    <t>018660</t>
  </si>
  <si>
    <t>XANAX 0,25 mg tablete</t>
  </si>
  <si>
    <t>045993</t>
  </si>
  <si>
    <t>XANAX 0,5 mg tablete</t>
  </si>
  <si>
    <t>046086</t>
  </si>
  <si>
    <t>XANAX 1 mg tablete</t>
  </si>
  <si>
    <t>096040</t>
  </si>
  <si>
    <t>XANAX SR 0,5 mg tablete s podaljĹˇanim sproĹˇÄŤanjem</t>
  </si>
  <si>
    <t>097349</t>
  </si>
  <si>
    <t>XANAX SR 1 mg tablete s podaljĹˇanim sproĹˇÄŤanjem</t>
  </si>
  <si>
    <t>097357</t>
  </si>
  <si>
    <t>XEPLION 100 mg suspenzija za injiciranje s podaljĹˇanim spro</t>
  </si>
  <si>
    <t>123390</t>
  </si>
  <si>
    <t>XEPLION 150 mg suspenzija za injiciranje s podaljĹˇanim spro</t>
  </si>
  <si>
    <t>123404</t>
  </si>
  <si>
    <t>XEPLION 50 mg suspenzija za injiciranje s podaljĹˇanim sproĹ</t>
  </si>
  <si>
    <t>123374</t>
  </si>
  <si>
    <t>Xapimant 10 mg filmsko obložene tablete</t>
  </si>
  <si>
    <t>145845</t>
  </si>
  <si>
    <t>Xapimant 20 mg filmsko obložene tablete</t>
  </si>
  <si>
    <t>145848</t>
  </si>
  <si>
    <t>Xenazine 25 mg tablete</t>
  </si>
  <si>
    <t>146563</t>
  </si>
  <si>
    <t>Xylocaine 10 mg/razpršek pršilo, raztopina</t>
  </si>
  <si>
    <t>089753</t>
  </si>
  <si>
    <t>Xylocaine 20 mg/g gel</t>
  </si>
  <si>
    <t>089680</t>
  </si>
  <si>
    <t>Xylocaine 20 mg/ml raztopina za injiciranje</t>
  </si>
  <si>
    <t>089656</t>
  </si>
  <si>
    <t>Yasnal 10 mg filmsko obložene tablete</t>
  </si>
  <si>
    <t>080101</t>
  </si>
  <si>
    <t>Yasnal 5 mg filmsko obložene tablete</t>
  </si>
  <si>
    <t>080225</t>
  </si>
  <si>
    <t>Ymana 20 mg filmsko obložene tablete</t>
  </si>
  <si>
    <t>146842</t>
  </si>
  <si>
    <t>ZELDOX 40 mg trde kapsule</t>
  </si>
  <si>
    <t>024732</t>
  </si>
  <si>
    <t>ZELDOX 60 mg trde kapsule</t>
  </si>
  <si>
    <t>024775</t>
  </si>
  <si>
    <t>ZELDOX 80 mg trde kapsule</t>
  </si>
  <si>
    <t>024805</t>
  </si>
  <si>
    <t>ZOLOFT 100 mg filmsko obložene tablete</t>
  </si>
  <si>
    <t>089834</t>
  </si>
  <si>
    <t>ZOLOFT 20 mg/ml koncentrat za peroralno raztopino</t>
  </si>
  <si>
    <t>014982</t>
  </si>
  <si>
    <t>ZOLOFT 50 mg filmsko obložene tablete</t>
  </si>
  <si>
    <t>089826</t>
  </si>
  <si>
    <t>ZYPREXA 10 mg obložene tablete</t>
  </si>
  <si>
    <t>006572</t>
  </si>
  <si>
    <t>ZYPREXA 5 mg obložene tablete</t>
  </si>
  <si>
    <t>006505</t>
  </si>
  <si>
    <t>ZYPREXA VELOTAB 10 mg orodisperzibilne tablete</t>
  </si>
  <si>
    <t>050849</t>
  </si>
  <si>
    <t>ZYPREXA VELOTAB 15 mg orodisperzibilne tablete</t>
  </si>
  <si>
    <t>050857</t>
  </si>
  <si>
    <t>ZYPREXA VELOTAB 20 mg orodisperzibilne tablete</t>
  </si>
  <si>
    <t>050873</t>
  </si>
  <si>
    <t>ZYPREXA VELOTAB 5 mg orodisperzibilne tablete</t>
  </si>
  <si>
    <t>050822</t>
  </si>
  <si>
    <t>Zaldiar 37,5 mg/325 mg filmsko obložene tablete</t>
  </si>
  <si>
    <t>094110</t>
  </si>
  <si>
    <t>147446</t>
  </si>
  <si>
    <t>Zaldiar 37,5 mg/325 mg šumeče tablete</t>
  </si>
  <si>
    <t>053449</t>
  </si>
  <si>
    <t>Zaracet 37,5 mg/325 mg filmsko obložene tablete</t>
  </si>
  <si>
    <t>124699</t>
  </si>
  <si>
    <t>Zolrix 10 mg orodisperzibilne tablete</t>
  </si>
  <si>
    <t>018872</t>
  </si>
  <si>
    <t>Zolrix 10 mg tablete</t>
  </si>
  <si>
    <t>018856</t>
  </si>
  <si>
    <t>Zolrix 15 mg orodisperzibilne tablete</t>
  </si>
  <si>
    <t>018953</t>
  </si>
  <si>
    <t>Zolrix 2,5 mg tablete</t>
  </si>
  <si>
    <t>018970</t>
  </si>
  <si>
    <t>Zolrix 20 mg orodisperzibilne tablete</t>
  </si>
  <si>
    <t>019160</t>
  </si>
  <si>
    <t>Zolrix 5 mg orodisperzibilne tablete</t>
  </si>
  <si>
    <t>019500</t>
  </si>
  <si>
    <t>Zolrix 5 mg tablete</t>
  </si>
  <si>
    <t>019330</t>
  </si>
  <si>
    <t>Zolsana 10 mg filmsko obložene tablete</t>
  </si>
  <si>
    <t>052353</t>
  </si>
  <si>
    <t>Zonisamid Sandoz 100 mg trde kapsule</t>
  </si>
  <si>
    <t>147736</t>
  </si>
  <si>
    <t>ATC : P - ANTIPARAZITIKI, INSEKTICIDI IN REPELENTI</t>
  </si>
  <si>
    <t>P - ANTIPARAZITIKI, INSEKTICIDI IN REPELENTI</t>
  </si>
  <si>
    <t>CHLOROQUINE PHOSPHATE 250 mg obložena tableta</t>
  </si>
  <si>
    <t>143359</t>
  </si>
  <si>
    <t>Efloran 400 mg tablete</t>
  </si>
  <si>
    <t>027022</t>
  </si>
  <si>
    <t>HYDROXYCHLOROQUINE SULFATE 200 mg filmsko obložena tableta</t>
  </si>
  <si>
    <t>144170</t>
  </si>
  <si>
    <t>INFECTOSCAB 5 % krema</t>
  </si>
  <si>
    <t>009890</t>
  </si>
  <si>
    <t>LARIAM 250 mg tablete</t>
  </si>
  <si>
    <t>143617</t>
  </si>
  <si>
    <t>Malarone 250 mg/100 mg filmsko obložene tablete</t>
  </si>
  <si>
    <t>044229</t>
  </si>
  <si>
    <t>VERMOX 100 mg tablete</t>
  </si>
  <si>
    <t>046582</t>
  </si>
  <si>
    <t>ATC : R - ZDRAVILA ZA BOLEZNI DIHAL</t>
  </si>
  <si>
    <t>R - ZDRAVILA ZA BOLEZNI DIHAL</t>
  </si>
  <si>
    <t>AERIUS 5 mg filmsko obložene tablete</t>
  </si>
  <si>
    <t>019100</t>
  </si>
  <si>
    <t>AMINOPHYLLINE HYDRATE 25 mg/ml raztopina za injiciranje</t>
  </si>
  <si>
    <t>144517</t>
  </si>
  <si>
    <t>ANORO ELLIPTA 55 mikrogramov/22 mikrogramov prašek za inhali</t>
  </si>
  <si>
    <t>146417</t>
  </si>
  <si>
    <t>AVAMYS 27,5 mikrogramov/vpih pršilo za nos, suspenzija</t>
  </si>
  <si>
    <t>029890</t>
  </si>
  <si>
    <t>Airflusan Forspiro 50 mikrogramov/250 mikrogramov/odmerek pr</t>
  </si>
  <si>
    <t>146753</t>
  </si>
  <si>
    <t>Airflusan Forspiro 50 mikrogramov/500 mikrogramov/odmerek pr</t>
  </si>
  <si>
    <t>146754</t>
  </si>
  <si>
    <t>Alvesco 160 mikrogramov inhalacijska raztopina pod tlakom</t>
  </si>
  <si>
    <t>034916</t>
  </si>
  <si>
    <t>Alvesco 80 mikrogramov inhalacijska raztopina pod tlakom</t>
  </si>
  <si>
    <t>064483</t>
  </si>
  <si>
    <t>Asmanex Twisthaler 200 mikrogramov/vdih prašek za inhaliranj</t>
  </si>
  <si>
    <t>030066</t>
  </si>
  <si>
    <t>Asmanex Twisthaler 400 mikrogramov/vdih prašek za inhaliranj</t>
  </si>
  <si>
    <t>030074</t>
  </si>
  <si>
    <t>Atimos 12 mikrogramov/sprožitev inhalacijska raztopina pod t</t>
  </si>
  <si>
    <t>003743</t>
  </si>
  <si>
    <t>BERODUAL N 0,05 mg/0,02 mg na odmerek inhalacijska raztopina</t>
  </si>
  <si>
    <t>013137</t>
  </si>
  <si>
    <t>Berodual 0,5 mg/0,261 mg v 1 ml inhalacijska raztopina za ne</t>
  </si>
  <si>
    <t>058017</t>
  </si>
  <si>
    <t>Bretaris Genuair 322 mikrogramov/odmerek, prašek za inhalira</t>
  </si>
  <si>
    <t>145054</t>
  </si>
  <si>
    <t>Brimica Genuair 340 mikrogramov/12 mikrogramov, prašek za in</t>
  </si>
  <si>
    <t>146845</t>
  </si>
  <si>
    <t>Broncho-Munal 3,5 mg trde kapsule za otroke</t>
  </si>
  <si>
    <t>021660</t>
  </si>
  <si>
    <t>Broncho-Munal 7 mg trde kapsule</t>
  </si>
  <si>
    <t>021687</t>
  </si>
  <si>
    <t>Budelin Novolizer 200 mikrogramov/odmerek prašek za inhalira</t>
  </si>
  <si>
    <t>013951</t>
  </si>
  <si>
    <t>014001</t>
  </si>
  <si>
    <t>Budiair 200 mikrogramov inhalacijska raztopina pod tlakom</t>
  </si>
  <si>
    <t>075663</t>
  </si>
  <si>
    <t>Cetixin 10 mg filmsko obložene tablete</t>
  </si>
  <si>
    <t>135771</t>
  </si>
  <si>
    <t>Cezera 5 mg filmsko obložene tablete</t>
  </si>
  <si>
    <t>043605</t>
  </si>
  <si>
    <t>Claritine 10 mg tablete</t>
  </si>
  <si>
    <t>071978</t>
  </si>
  <si>
    <t>Dasselta 5 mg filmsko obložene tablete</t>
  </si>
  <si>
    <t>132870</t>
  </si>
  <si>
    <t>DuoResp Spiromax 160 mikrogramov/4,5 mikrogramov prašek za i</t>
  </si>
  <si>
    <t>146573</t>
  </si>
  <si>
    <t>DuoResp Spiromax 320 mikrogramov/9 mikrogramov prašek za inh</t>
  </si>
  <si>
    <t>146574</t>
  </si>
  <si>
    <t>Dymista 137 mikrogramov/50 mikrogramov na vpih pršilo za nos</t>
  </si>
  <si>
    <t>145452</t>
  </si>
  <si>
    <t>FLIXONASE 400 mikrogramov/0,4 ml kapljice za nos, suspenzija</t>
  </si>
  <si>
    <t>009091</t>
  </si>
  <si>
    <t>FLIXONASE 50 mikrogramov/vpih pršilo za nos, suspenzija</t>
  </si>
  <si>
    <t>063134</t>
  </si>
  <si>
    <t>FLIXOTIDE DISKUS 100 mikrogramov/odmerek prašek za inhaliran</t>
  </si>
  <si>
    <t>063916</t>
  </si>
  <si>
    <t>FLIXOTIDE DISKUS 250 mikrogramov/odmerek prašek za inhaliran</t>
  </si>
  <si>
    <t>063924</t>
  </si>
  <si>
    <t>FLIXOTIDE DISKUS 50 mikrogramov/odmerek prašek za inhaliranj</t>
  </si>
  <si>
    <t>063940</t>
  </si>
  <si>
    <t>FLIXOTIDE DISKUS 500 mikrogramov/odmerek prašek za inhaliran</t>
  </si>
  <si>
    <t>063959</t>
  </si>
  <si>
    <t>FOLKODIN ALKALOID-INT 0,8 mg/ml peroralna raztopina za otrok</t>
  </si>
  <si>
    <t>066087</t>
  </si>
  <si>
    <t>FOLKODIN ALKALOID-INT 1 mg/ml peroralna raztopina</t>
  </si>
  <si>
    <t>066079</t>
  </si>
  <si>
    <t>FOLKODIN ALKALOID-INT 10 mg trde kapsule</t>
  </si>
  <si>
    <t>102830</t>
  </si>
  <si>
    <t>Fenistil 1 mg/ml peroralne kapljice, raztopina</t>
  </si>
  <si>
    <t>053910</t>
  </si>
  <si>
    <t>Flixotide 125 mikrogramov/vpih inhalacijska suspenzija pod t</t>
  </si>
  <si>
    <t>067830</t>
  </si>
  <si>
    <t>Flixotide 250 mikrogramov/vpih inhalacijska suspenzija pod t</t>
  </si>
  <si>
    <t>067865</t>
  </si>
  <si>
    <t>Flixotide 50 mikrogramov/vpih inhalacijska suspenzija pod tl</t>
  </si>
  <si>
    <t>013552</t>
  </si>
  <si>
    <t>Flonidan 10 mg tablete</t>
  </si>
  <si>
    <t>020583</t>
  </si>
  <si>
    <t>Flonidan 5 mg/5 ml peroralna suspenzija</t>
  </si>
  <si>
    <t>074411</t>
  </si>
  <si>
    <t>Foster 100/6 mikrogramov na sprožitev inhalacijska raztopina</t>
  </si>
  <si>
    <t>042161</t>
  </si>
  <si>
    <t>Foster 200 mikrogramov/6 mikrogramov na sprožitev inhalacijs</t>
  </si>
  <si>
    <t>149647</t>
  </si>
  <si>
    <t>147478</t>
  </si>
  <si>
    <t>Foster NEXThaler 100 mikrogramov/6 mikrogramov na vdih, praš</t>
  </si>
  <si>
    <t>147521</t>
  </si>
  <si>
    <t>145338</t>
  </si>
  <si>
    <t>KODEINIJEV FOSFAT ALKALOID-INT 30 mg tablete</t>
  </si>
  <si>
    <t>019445</t>
  </si>
  <si>
    <t>Kodeinijev fosfat tablete (Galenski laboratorij Lekarne Ljub</t>
  </si>
  <si>
    <t>600032</t>
  </si>
  <si>
    <t>Lentrica 5 mg filmsko obložene tablete</t>
  </si>
  <si>
    <t>142070</t>
  </si>
  <si>
    <t>Letizen 10 mg filmsko obložene tablete</t>
  </si>
  <si>
    <t>006335</t>
  </si>
  <si>
    <t>Mommox 50 mikrogramov/vpih pršilo za nos, suspenzija</t>
  </si>
  <si>
    <t>145114</t>
  </si>
  <si>
    <t>Monkasta 10 mg filmsko obložene tablete</t>
  </si>
  <si>
    <t>013030</t>
  </si>
  <si>
    <t>Nasonex 50 mikrogramov/vpih pršilo za nos, suspenzija</t>
  </si>
  <si>
    <t>087319</t>
  </si>
  <si>
    <t>Onbrez Breezhaler 150 mikrogramov prašek za inhaliranje, trd</t>
  </si>
  <si>
    <t>092231</t>
  </si>
  <si>
    <t>Onbrez Breezhaler 300 mikrogramov praĹˇek za inhaliranje, tr</t>
  </si>
  <si>
    <t>092240</t>
  </si>
  <si>
    <t>Oxis Turbuhaler 4,5 mikrograma/odmerek prašek za inhaliranje</t>
  </si>
  <si>
    <t>098361</t>
  </si>
  <si>
    <t>Pulmicort Turbuhaler 200 mikrogramov/vdih prašek za inhalira</t>
  </si>
  <si>
    <t>007056</t>
  </si>
  <si>
    <t>Relvar Ellipta 184 mikrogramov/22 mikrogramov prašek za inha</t>
  </si>
  <si>
    <t>146025</t>
  </si>
  <si>
    <t>Relvar Ellipta 92 mikrogramov/22 mikrogramov prašek za inhal</t>
  </si>
  <si>
    <t>146024</t>
  </si>
  <si>
    <t>SERETIDE 25 mikrogramov/125 mikrogramov/vpih inhalacijska su</t>
  </si>
  <si>
    <t>010898</t>
  </si>
  <si>
    <t>SERETIDE 25 mikrogramov/250 mikrogramov/vpih inhalacijska su</t>
  </si>
  <si>
    <t>010901</t>
  </si>
  <si>
    <t>SERETIDE 25 mikrogramov/50 mikrogramov/vpih inhalacijska sus</t>
  </si>
  <si>
    <t>010863</t>
  </si>
  <si>
    <t>SERETIDE DISKUS 50 mikrogramov/100 mikrogramov/odmerek praše</t>
  </si>
  <si>
    <t>008788</t>
  </si>
  <si>
    <t>SERETIDE DISKUS 50 mikrogramov/250 mikrogramov/odmerek praše</t>
  </si>
  <si>
    <t>008796</t>
  </si>
  <si>
    <t>SERETIDE DISKUS 50 mikrogramov/500 mikrogramov/odmerek praše</t>
  </si>
  <si>
    <t>008818</t>
  </si>
  <si>
    <t>SINGULAIR 10 mg filmsko obložene tablete</t>
  </si>
  <si>
    <t>003239</t>
  </si>
  <si>
    <t>SINGULAIR 4 mg zrnca</t>
  </si>
  <si>
    <t>033502</t>
  </si>
  <si>
    <t>SINGULAIR 4 mg žvečljive tablete</t>
  </si>
  <si>
    <t>033510</t>
  </si>
  <si>
    <t>SINGULAIR 5 mg ĹľveÄŤljive tablete</t>
  </si>
  <si>
    <t>003263</t>
  </si>
  <si>
    <t>SPIRIVA 18 mikrogramov prašek za inhaliranje, trde kapsule</t>
  </si>
  <si>
    <t>023868</t>
  </si>
  <si>
    <t>Seebri Breezhaler 44 mikrogramov prašek za inhaliranje, trde</t>
  </si>
  <si>
    <t>144969</t>
  </si>
  <si>
    <t>Serevent 25 mikrogramov/vpih inhalacijska suspenzija pod tla</t>
  </si>
  <si>
    <t>017493</t>
  </si>
  <si>
    <t>Spiolto Respimat 2,5 mikrograma/2,5 mikrograma raztopina za</t>
  </si>
  <si>
    <t>147333</t>
  </si>
  <si>
    <t>Spiriva Respimat 2,5 mikrograma raztopina za inhaliranje</t>
  </si>
  <si>
    <t>026930</t>
  </si>
  <si>
    <t>Symbicort Turbuhaler 160 mikrogramov/4,5 mikrograma na odmer</t>
  </si>
  <si>
    <t>055786</t>
  </si>
  <si>
    <t>Symbicort Turbuhaler 320 mikrogramov/9 mikrogramov na odmere</t>
  </si>
  <si>
    <t>083038</t>
  </si>
  <si>
    <t>Symbicort Turbuhaler 80 mikrogramov/4,5 mikrograma na odmere</t>
  </si>
  <si>
    <t>055794</t>
  </si>
  <si>
    <t>Tafen nasal 50 mikrogramov/odmerek pršilo za nos, suspenzija</t>
  </si>
  <si>
    <t>002070</t>
  </si>
  <si>
    <t>Tavegyl 1 mg/ml raztopina za injiciranje</t>
  </si>
  <si>
    <t>068519</t>
  </si>
  <si>
    <t>Telfast 120 mg filmsko obložene tablete</t>
  </si>
  <si>
    <t>147626</t>
  </si>
  <si>
    <t>Telfast 180 mg filmsko obložene tablete</t>
  </si>
  <si>
    <t>087335</t>
  </si>
  <si>
    <t>Teotard 200 mg trde kapsule s podaljšanim sproščanjem</t>
  </si>
  <si>
    <t>083127</t>
  </si>
  <si>
    <t>Teotard 350 mg trde kapsule s podaljšanim sproščanjem</t>
  </si>
  <si>
    <t>083143</t>
  </si>
  <si>
    <t>Torecan 6,5 mg obložene tablete</t>
  </si>
  <si>
    <t>086169</t>
  </si>
  <si>
    <t>Torecan 6,5 mg svečke</t>
  </si>
  <si>
    <t>086223</t>
  </si>
  <si>
    <t>Torecan 6,5 mg/ml raztopina za injiciranje</t>
  </si>
  <si>
    <t>086134</t>
  </si>
  <si>
    <t>Trelegy Ellipta 92 mikrogramov/55 mikrogramov/22 mikrogramov</t>
  </si>
  <si>
    <t>148844</t>
  </si>
  <si>
    <t>Trimbow 87 mikrogramov/5 mikrogramov/9 mikrogramov inhalacij</t>
  </si>
  <si>
    <t>149113</t>
  </si>
  <si>
    <t>Ultibro Breezhaler 85 mikrogramov/43 mikrogramov prašek za i</t>
  </si>
  <si>
    <t>145922</t>
  </si>
  <si>
    <t>VENTOLIN 100 mikrogramov/vpih inhalacijska suspenzija pod tl</t>
  </si>
  <si>
    <t>077410</t>
  </si>
  <si>
    <t>VENTOLIN 2 mg tablete</t>
  </si>
  <si>
    <t>077313</t>
  </si>
  <si>
    <t>VENTOLIN 5 mg/ml inhalacijska raztopina za nebulator</t>
  </si>
  <si>
    <t>077402</t>
  </si>
  <si>
    <t>Xyzal 5 mg filmsko obložene tablete</t>
  </si>
  <si>
    <t>032778</t>
  </si>
  <si>
    <t>ATC : S - ZDRAVILA ZA BOLEZNI ČUTIL</t>
  </si>
  <si>
    <t>S - ZDRAVILA ZA BOLEZNI ČUTIL</t>
  </si>
  <si>
    <t>ACY 30 mg/g mazilo za oko</t>
  </si>
  <si>
    <t>143214</t>
  </si>
  <si>
    <t>ALCAINE 5 mg/ml kapljice za oko, raztopina</t>
  </si>
  <si>
    <t>003409</t>
  </si>
  <si>
    <t>ATROPINE ALCON 10 mg/ml (1 %) kapljice za oko</t>
  </si>
  <si>
    <t>144173</t>
  </si>
  <si>
    <t>ATROPINE ALCON 5 mg/ml (0,5 %) kapljice za oko</t>
  </si>
  <si>
    <t>144174</t>
  </si>
  <si>
    <t>AZARGA 10 mg/ml + 5 mg/ml kapljice za oko, suspenzija</t>
  </si>
  <si>
    <t>053945</t>
  </si>
  <si>
    <t>AZOPT 10 mg/ml kapljice za oko, suspenzija</t>
  </si>
  <si>
    <t>018104</t>
  </si>
  <si>
    <t>Aprokam 50 mg prašek za raztopino za injiciranje</t>
  </si>
  <si>
    <t>144994</t>
  </si>
  <si>
    <t>Azyter 15 mg/g kapljice za oko, raztopina v enoodmernem vseb</t>
  </si>
  <si>
    <t>142632</t>
  </si>
  <si>
    <t>BENOXI 4 mg/ml (0,4 %) kapljice za oko</t>
  </si>
  <si>
    <t>143338</t>
  </si>
  <si>
    <t>BETOPTIC 5 mg/ml kapljice za oko, raztopina</t>
  </si>
  <si>
    <t>067954</t>
  </si>
  <si>
    <t>BETOPTIC S 2,5 mg/ml kapljice za oko, suspenzija</t>
  </si>
  <si>
    <t>089184</t>
  </si>
  <si>
    <t>Bimanox 2 mg/ml kapljice za oko, raztopina</t>
  </si>
  <si>
    <t>146650</t>
  </si>
  <si>
    <t>Brimonidin Medops 2 mg/ml kapljice za oko, raztopina</t>
  </si>
  <si>
    <t>139603</t>
  </si>
  <si>
    <t>CHLORAMPHENICOL 10 mg/g (1 %) mazilo za oko</t>
  </si>
  <si>
    <t>143310</t>
  </si>
  <si>
    <t>CHLORAMPHENICOL AGEPHA 10 mg/g (1 %) mazilo za oko</t>
  </si>
  <si>
    <t>143286</t>
  </si>
  <si>
    <t>CILOXAN 3 mg/ml kapljice za oko, raztopina</t>
  </si>
  <si>
    <t>087882</t>
  </si>
  <si>
    <t>COSOPT 20 mg/5 mg v 1 ml kapljice za oko, raztopina</t>
  </si>
  <si>
    <t>002666</t>
  </si>
  <si>
    <t>149702</t>
  </si>
  <si>
    <t>COSOPT brez konzervansa 20 mg/ml + 5 mg/ml kapljice za oko,</t>
  </si>
  <si>
    <t>045080</t>
  </si>
  <si>
    <t>Combigan 2 mg/ml + 5 mg/ml kapljice za oko, raztopina</t>
  </si>
  <si>
    <t>068411</t>
  </si>
  <si>
    <t>Dexamono 1 mg/ml kapljice za oko, raztopina v enoodmernem vs</t>
  </si>
  <si>
    <t>145362</t>
  </si>
  <si>
    <t>DuoTrav 40 mikrogramov/ml + 5 mg/ml kapljice za oko, raztopi</t>
  </si>
  <si>
    <t>000060</t>
  </si>
  <si>
    <t>Duokopt 20 mg/ml + 5 mg/ml kapljice za oko, raztopina</t>
  </si>
  <si>
    <t>146924</t>
  </si>
  <si>
    <t>EDEMOX 250 mg tablete</t>
  </si>
  <si>
    <t>144347</t>
  </si>
  <si>
    <t>EMADINE 0,5 mg/ml kapljice za oko, raztopina v veÄŤodmernem</t>
  </si>
  <si>
    <t>010758</t>
  </si>
  <si>
    <t>FENEFRIN 100 mg/ml (10 %) kapljice za oko</t>
  </si>
  <si>
    <t>143518</t>
  </si>
  <si>
    <t>FLAREX 1 mg/ml kapljice za oko, suspenzija</t>
  </si>
  <si>
    <t>002356</t>
  </si>
  <si>
    <t>Fixalpost 50 mikrogramov/ml + 5 mg/ml kapljice za oko, razto</t>
  </si>
  <si>
    <t>149606</t>
  </si>
  <si>
    <t>Ganfort 0,3 mg/ml + 5 mg/ml kapljice za oko, raztopina</t>
  </si>
  <si>
    <t>018511</t>
  </si>
  <si>
    <t>IKERVIS 1 mg/ml kapljice za oko, emulzija</t>
  </si>
  <si>
    <t>148006</t>
  </si>
  <si>
    <t>Klorheksidinijev diglukonat 0,2% kapljice za oko, raztopina</t>
  </si>
  <si>
    <t>601641</t>
  </si>
  <si>
    <t>LACRYVISC 3 mg/g gel za oko</t>
  </si>
  <si>
    <t>001953</t>
  </si>
  <si>
    <t>LUMIGAN 0,1 mg/ml kapljice za oko, raztopina</t>
  </si>
  <si>
    <t>102229</t>
  </si>
  <si>
    <t>LUMIGAN 0,3 mg/ml kapljice za oko, raztopina</t>
  </si>
  <si>
    <t>145440</t>
  </si>
  <si>
    <t>Latanox 50 mikrogramov/ml kapljice za oko, raztopina</t>
  </si>
  <si>
    <t>114006</t>
  </si>
  <si>
    <t>Lotemax 0,5 % kapljice za oko, suspenzija</t>
  </si>
  <si>
    <t>038687</t>
  </si>
  <si>
    <t>MAXIDEX 1 mg/g mazilo za oko</t>
  </si>
  <si>
    <t>088706</t>
  </si>
  <si>
    <t>MAXIDEX 1 mg/ml kapljice za oko, suspenzija</t>
  </si>
  <si>
    <t>088692</t>
  </si>
  <si>
    <t>MAXITROL 1 mg/3500 i.e./6000 i.e. v 1 g mazilo za oko</t>
  </si>
  <si>
    <t>088722</t>
  </si>
  <si>
    <t>MAXITROL 1 mg/3500 i.e./6000 i.e. v 1 ml kapljice za oko, su</t>
  </si>
  <si>
    <t>088730</t>
  </si>
  <si>
    <t>MIOSTAT 100 mikrogamov/ml (0,01 %) raztopina za injiciranje</t>
  </si>
  <si>
    <t>143205</t>
  </si>
  <si>
    <t>MYDRIACYL 5 mg/ml kapljice za oko, raztopina</t>
  </si>
  <si>
    <t>088765</t>
  </si>
  <si>
    <t>Monopost 50 mikrogramov/ml kapljice za oko, raztopina v enoo</t>
  </si>
  <si>
    <t>145232</t>
  </si>
  <si>
    <t>Mydrane 0,2 mg/ml + 3,1 mg/ml + 10 mg/ml raztopina za injici</t>
  </si>
  <si>
    <t>148117</t>
  </si>
  <si>
    <t>NEVANAC 1 mg/ml kapljice za oko, suspenzija</t>
  </si>
  <si>
    <t>138795</t>
  </si>
  <si>
    <t>Naclof 1 mg/ml kapljice za oko, raztopina</t>
  </si>
  <si>
    <t>086800</t>
  </si>
  <si>
    <t>Opatanol 1 mg/ml kapljice za oko, raztopina</t>
  </si>
  <si>
    <t>056162</t>
  </si>
  <si>
    <t>PHENYLEPHRINE/COOPER 100 mg/ml (10 %) kapljice za oko</t>
  </si>
  <si>
    <t>142888</t>
  </si>
  <si>
    <t>PILOKARPIN 20 mg/ml (2 %) kapljice za oko</t>
  </si>
  <si>
    <t>143211</t>
  </si>
  <si>
    <t>Saflutan 15 mikrogramov/ml kapljice za oko, raztopina, enood</t>
  </si>
  <si>
    <t>123811</t>
  </si>
  <si>
    <t>Simbrinza 10 mg/ml + 2 mg/ml kapljice za oko, suspenzija</t>
  </si>
  <si>
    <t>146617</t>
  </si>
  <si>
    <t>Softacort 3,35 mg/ml kapljice za oko, raztopina v enoodmerne</t>
  </si>
  <si>
    <t>148565</t>
  </si>
  <si>
    <t>TIMOPTIC - XE 2,5 mg/ml kapljice za oko, raztopina</t>
  </si>
  <si>
    <t>030341</t>
  </si>
  <si>
    <t>TIMOPTIC - XE 5 mg/ml kapljice za oko, raztopina</t>
  </si>
  <si>
    <t>030368</t>
  </si>
  <si>
    <t>TOBRADEX 1 mg/3 mg v 1 g mazilo za oko</t>
  </si>
  <si>
    <t>003379</t>
  </si>
  <si>
    <t>TOBRADEX 1 mg/3 mg v 1 ml kapljice za oko, suspenzija</t>
  </si>
  <si>
    <t>003360</t>
  </si>
  <si>
    <t>TOBREX 3 mg/g mazilo za oko</t>
  </si>
  <si>
    <t>073350</t>
  </si>
  <si>
    <t>TOBREX 3 mg/ml kapljice za oko, raztopina</t>
  </si>
  <si>
    <t>073784</t>
  </si>
  <si>
    <t>TRAVATAN 40 mikrogramov/ml kapljice za oko, raztopina</t>
  </si>
  <si>
    <t>024864</t>
  </si>
  <si>
    <t>TROPICIL TOP 10 mg/ml kapljice za oko</t>
  </si>
  <si>
    <t>142889</t>
  </si>
  <si>
    <t>TRUSOPT 20 mg/ml kapljice za oko, raztopina</t>
  </si>
  <si>
    <t>143725</t>
  </si>
  <si>
    <t>Taptiqom 0,015 mg/5 mg v 1 ml kapljice za oko, raztopina v e</t>
  </si>
  <si>
    <t>147242</t>
  </si>
  <si>
    <t>UNITROPIC 10 mg/ml kapljice za oko</t>
  </si>
  <si>
    <t>143307</t>
  </si>
  <si>
    <t>VIGAMOX 5mg/ml kapljice za oko, raztopina</t>
  </si>
  <si>
    <t>073040</t>
  </si>
  <si>
    <t>VIRGAN 0,15% gel za oko</t>
  </si>
  <si>
    <t>144109</t>
  </si>
  <si>
    <t>XALACOM 0,05 mg/5 mg v 1 ml kapljice za oko, raztopina</t>
  </si>
  <si>
    <t>070076</t>
  </si>
  <si>
    <t>Xalatan 50 mikrogramov/ml kapljice za oko, raztopina</t>
  </si>
  <si>
    <t>087009</t>
  </si>
  <si>
    <t>Yellox 0,9 mg/ml kapljice za oko, raztopina</t>
  </si>
  <si>
    <t>146091</t>
  </si>
  <si>
    <t>Zaditen 0,25 mg/ml kapljice za oko, raztopina</t>
  </si>
  <si>
    <t>056049</t>
  </si>
  <si>
    <t>Zaditen SDU 0,25 mg/ml kapljice za oko, raztopina v enoodmer</t>
  </si>
  <si>
    <t>056057</t>
  </si>
  <si>
    <t>ATC : V - RAZNA ZDRAVILA</t>
  </si>
  <si>
    <t>V - RAZNA ZDRAVILA</t>
  </si>
  <si>
    <t>Abound prašek, okus pomaranča</t>
  </si>
  <si>
    <t>295485</t>
  </si>
  <si>
    <t>Anexate 100 mikrogramov/ml raztopina za injiciranje ali infu</t>
  </si>
  <si>
    <t>000019</t>
  </si>
  <si>
    <t>Aptamil Pregomin Allerggy Digestive Care prašek 400 g</t>
  </si>
  <si>
    <t>265799</t>
  </si>
  <si>
    <t>Diben drink gozdni sadeži EasyBottle 200 ml 4x</t>
  </si>
  <si>
    <t>272892</t>
  </si>
  <si>
    <t>Diben drink kapučino EasyBottle 200 ml 4x</t>
  </si>
  <si>
    <t>160452</t>
  </si>
  <si>
    <t>Diben drink vanilija EasyBottle 200 ml 4x</t>
  </si>
  <si>
    <t>289515</t>
  </si>
  <si>
    <t>EXJADE 360 mg filmsko obložene tablete</t>
  </si>
  <si>
    <t>147833</t>
  </si>
  <si>
    <t>EnergeaP pločevinka 1000 g</t>
  </si>
  <si>
    <t>160361</t>
  </si>
  <si>
    <t>EnergeaP pločevinka 450g</t>
  </si>
  <si>
    <t>160358</t>
  </si>
  <si>
    <t>Ensure Plus Advance banana, plastenka 220 ml 4x</t>
  </si>
  <si>
    <t>160756</t>
  </si>
  <si>
    <t>Ensure Plus Advance jagoda, pastenka 220 ml 4x</t>
  </si>
  <si>
    <t>160773</t>
  </si>
  <si>
    <t>Ensure Plus Advance kava, plastenka 220 ml 4x</t>
  </si>
  <si>
    <t>160760</t>
  </si>
  <si>
    <t>Ensure Plus Advance vanilija, plastenka 220 ml 4x</t>
  </si>
  <si>
    <t>160739</t>
  </si>
  <si>
    <t>Ensure Plus Advance čokolada, plastenka 220 ml 4x</t>
  </si>
  <si>
    <t>160742</t>
  </si>
  <si>
    <t>Ensure Plus banana 220 ml tetrapak</t>
  </si>
  <si>
    <t>264997</t>
  </si>
  <si>
    <t>Ensure Plus jagoda 220 ml tetrapak</t>
  </si>
  <si>
    <t>264989</t>
  </si>
  <si>
    <t>Ensure Plus vanilija 220 ml tetrapak</t>
  </si>
  <si>
    <t>278114</t>
  </si>
  <si>
    <t>Ensure Plus čokolada 220 ml tetrapak</t>
  </si>
  <si>
    <t>278122</t>
  </si>
  <si>
    <t>FOSFATNI PRAŠKI 0,625 g/0,375 g v 1 g peroralni prašek (Gale</t>
  </si>
  <si>
    <t>600954</t>
  </si>
  <si>
    <t>FortiCare, okus ingver/breskev, plastenka 125 ml 4x</t>
  </si>
  <si>
    <t>160040</t>
  </si>
  <si>
    <t>FortiCare, okus kapučino, plastenka 125 ml 4x</t>
  </si>
  <si>
    <t>160037</t>
  </si>
  <si>
    <t>FortiCare, okus pomaranča/limona, plastenka 125 ml 4x</t>
  </si>
  <si>
    <t>160054</t>
  </si>
  <si>
    <t>FortiFit, okus jagoda</t>
  </si>
  <si>
    <t>160205</t>
  </si>
  <si>
    <t>FortiFit, okus vanilija</t>
  </si>
  <si>
    <t>160219</t>
  </si>
  <si>
    <t>Fosfatni praški 625 mg/375 mg peroralni prašek (Gorenjske le</t>
  </si>
  <si>
    <t>600970</t>
  </si>
  <si>
    <t>Fosrenol 750 mg ĹľveÄŤljive tablete</t>
  </si>
  <si>
    <t>021059</t>
  </si>
  <si>
    <t>Fresubin 2 kcal Creme vanilija lonček 125 g 4x</t>
  </si>
  <si>
    <t>160620</t>
  </si>
  <si>
    <t>Fresubin 3,2 kcal lešnik, EasyBottle 125 ml 4x</t>
  </si>
  <si>
    <t>160972</t>
  </si>
  <si>
    <t>Fresubin 3,2 kcal vanilija- karamela, EasyBottle 125 ml 4x</t>
  </si>
  <si>
    <t>160986</t>
  </si>
  <si>
    <t>Fresubin Hepa Drink kapučino EasyBottle 200 ml 4x</t>
  </si>
  <si>
    <t>160298</t>
  </si>
  <si>
    <t>Fresubin Protein Powder okus nevtralen pločevinka 300 g</t>
  </si>
  <si>
    <t>160907</t>
  </si>
  <si>
    <t>Fresubin energy EasyBag 500 ml 1x</t>
  </si>
  <si>
    <t>267619</t>
  </si>
  <si>
    <t>Fresubin energy drink jagoda EasyBottle 200 ml 4x</t>
  </si>
  <si>
    <t>267325</t>
  </si>
  <si>
    <t>Fresubin original EasyBag 500 ml 1x</t>
  </si>
  <si>
    <t>267554</t>
  </si>
  <si>
    <t>Fresubin original fibre EasyBag 500 ml 1x</t>
  </si>
  <si>
    <t>267589</t>
  </si>
  <si>
    <t>Fresubin protein energy drink vanilija EasyBottle 200 ml 4x</t>
  </si>
  <si>
    <t>267473</t>
  </si>
  <si>
    <t>Glucerna SR, okus jagoda</t>
  </si>
  <si>
    <t>160389</t>
  </si>
  <si>
    <t>Glucerna SR, okus vanilije</t>
  </si>
  <si>
    <t>289833</t>
  </si>
  <si>
    <t>Glucerna SR, okus čokolada</t>
  </si>
  <si>
    <t>289825</t>
  </si>
  <si>
    <t>Glutamine Plus pomaranča vrečka 22,4 g 30x</t>
  </si>
  <si>
    <t>253901</t>
  </si>
  <si>
    <t>Infatrini GOS/FOS nevtralen okus 125 ml plastenka 1x</t>
  </si>
  <si>
    <t>160404</t>
  </si>
  <si>
    <t>KAYEXALATE CALCIUM 14,99 g prašek za peroralno ali rektalno</t>
  </si>
  <si>
    <t>143523</t>
  </si>
  <si>
    <t>Lophlex v prahu, okus gozdni sadeži</t>
  </si>
  <si>
    <t>160910</t>
  </si>
  <si>
    <t>Lophlex v prahu, okus pomaranča</t>
  </si>
  <si>
    <t>160180</t>
  </si>
  <si>
    <t>Natrijev klorid Braun 9 mg/ml raztopina za injiciranje</t>
  </si>
  <si>
    <t>071455</t>
  </si>
  <si>
    <t>071463</t>
  </si>
  <si>
    <t>Neocate Junior okus vanilija, pločevinka 400 g</t>
  </si>
  <si>
    <t>160696</t>
  </si>
  <si>
    <t>Nepro HP okus jagode plastenka 220 ml</t>
  </si>
  <si>
    <t>160421</t>
  </si>
  <si>
    <t>Nepro HP okus vanilije plastenka 220 ml</t>
  </si>
  <si>
    <t>160435</t>
  </si>
  <si>
    <t>Nexodal 0,4 mg/ml raztopina za injiciranje</t>
  </si>
  <si>
    <t>060160</t>
  </si>
  <si>
    <t>Novalac Allernova 400g</t>
  </si>
  <si>
    <t>241245</t>
  </si>
  <si>
    <t>ORALAIR 100 IR in 300 IR podjeziÄŤne tablete</t>
  </si>
  <si>
    <t>104736</t>
  </si>
  <si>
    <t>ORALAIR 300 IR podjeziÄŤne tablete</t>
  </si>
  <si>
    <t>104752</t>
  </si>
  <si>
    <t>104760</t>
  </si>
  <si>
    <t>PKU 2 prima 500 g</t>
  </si>
  <si>
    <t>246913</t>
  </si>
  <si>
    <t>PKU 3 advanta 500 g</t>
  </si>
  <si>
    <t>246948</t>
  </si>
  <si>
    <t>Pediasure vanilija 200 ml plastenka</t>
  </si>
  <si>
    <t>160938</t>
  </si>
  <si>
    <t>Pediasure čokolada 200 ml plastenka</t>
  </si>
  <si>
    <t>160924</t>
  </si>
  <si>
    <t>Pediasure čokolada 200 ml tetrapak</t>
  </si>
  <si>
    <t>251089</t>
  </si>
  <si>
    <t>Prosure banana, plastenka 220 ml 4x</t>
  </si>
  <si>
    <t>160802</t>
  </si>
  <si>
    <t>Prosure jagodičevje, plastenka 220 ml 4x</t>
  </si>
  <si>
    <t>160847</t>
  </si>
  <si>
    <t>Prosure kava, plastenka 220 ml 4x</t>
  </si>
  <si>
    <t>160833</t>
  </si>
  <si>
    <t>Prosure vanilija, plastenka 220 ml 4x</t>
  </si>
  <si>
    <t>160820</t>
  </si>
  <si>
    <t>Prosure čokolada, plastenka 220 ml 4x</t>
  </si>
  <si>
    <t>160816</t>
  </si>
  <si>
    <t>RESINCALCIO 14,96 g/15 g prašek za peroralno suspenzijo</t>
  </si>
  <si>
    <t>143558</t>
  </si>
  <si>
    <t>Renvela 2,4 g prašek za peroralno suspenzijo</t>
  </si>
  <si>
    <t>076490</t>
  </si>
  <si>
    <t>Renvela 800 mg filmsko obložene tablete</t>
  </si>
  <si>
    <t>076350</t>
  </si>
  <si>
    <t>Sublivac pršice</t>
  </si>
  <si>
    <t>144088</t>
  </si>
  <si>
    <t>Supportan drink ananas kokos EasyBottle 200 ml 4x</t>
  </si>
  <si>
    <t>160145</t>
  </si>
  <si>
    <t>Supportan drink kapučino EasyBottle 200 ml 4x</t>
  </si>
  <si>
    <t>274445</t>
  </si>
  <si>
    <t>Supportan drink tropski sadeži EasyBottle 200 ml 4x</t>
  </si>
  <si>
    <t>274437</t>
  </si>
  <si>
    <t>Supportan drink čokolada EasyBottle 200 ml 4x</t>
  </si>
  <si>
    <t>160131</t>
  </si>
  <si>
    <t>Voda za injekcije Braun vehikel za parenteralno uporabo</t>
  </si>
  <si>
    <t>032107</t>
  </si>
  <si>
    <t>032131</t>
  </si>
  <si>
    <t>091030</t>
  </si>
  <si>
    <t>Voda za injekcije Diaco</t>
  </si>
  <si>
    <t>007544</t>
  </si>
  <si>
    <t>XPhe smart A 580 g gozdni sadeži, vrečka 29g 20x</t>
  </si>
  <si>
    <t>160068</t>
  </si>
  <si>
    <t>XPhe smart A 580 g okus po limoni vrečka 29 g 20x</t>
  </si>
  <si>
    <t>294853</t>
  </si>
  <si>
    <t>XPhe smart K 160 g gozdni sadeži, vrečka 8g 20 x</t>
  </si>
  <si>
    <t>160085</t>
  </si>
  <si>
    <t>XPhe smart K 160 g nevtralen okus vrečka 8 g 20x</t>
  </si>
  <si>
    <t>294802</t>
  </si>
  <si>
    <t>Predvidena letna količina nabave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</si>
</sst>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name val="Calibri"/>
      <charset val="1"/>
    </font>
    <font>
      <b/>
      <sz val="10"/>
      <color rgb="FF000000"/>
      <name val="Microsoft Sans Serif"/>
      <charset val="1"/>
    </font>
    <font>
      <sz val="8"/>
      <color rgb="FF000000"/>
      <name val="Tahoma"/>
    </font>
    <font>
      <sz val="10"/>
      <color rgb="FF000000"/>
      <name val="Tahoma"/>
      <charset val="1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4C4EB"/>
        <bgColor rgb="FFA4C4EB"/>
      </patternFill>
    </fill>
    <fill>
      <patternFill patternType="solid">
        <fgColor rgb="FFF0F0F0"/>
        <bgColor rgb="FFF0F0F0"/>
      </patternFill>
    </fill>
    <fill>
      <patternFill patternType="solid">
        <fgColor theme="9" tint="0.59999389629810485"/>
        <bgColor rgb="FFDDFFDD"/>
      </patternFill>
    </fill>
    <fill>
      <patternFill patternType="solid">
        <fgColor theme="4" tint="0.79998168889431442"/>
        <bgColor rgb="FFDDFFDD"/>
      </patternFill>
    </fill>
  </fills>
  <borders count="6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0" fontId="5" fillId="5" borderId="4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top"/>
    </xf>
    <xf numFmtId="3" fontId="5" fillId="5" borderId="1" xfId="0" applyNumberFormat="1" applyFont="1" applyFill="1" applyBorder="1" applyAlignment="1">
      <alignment horizontal="right" vertical="top"/>
    </xf>
    <xf numFmtId="0" fontId="4" fillId="4" borderId="2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right" vertical="top"/>
    </xf>
    <xf numFmtId="0" fontId="5" fillId="6" borderId="1" xfId="0" applyFont="1" applyFill="1" applyBorder="1" applyAlignment="1">
      <alignment horizontal="left" vertical="top"/>
    </xf>
    <xf numFmtId="3" fontId="5" fillId="6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50"/>
  <sheetViews>
    <sheetView workbookViewId="0">
      <selection sqref="A1:D1"/>
    </sheetView>
  </sheetViews>
  <sheetFormatPr defaultColWidth="12.109375" defaultRowHeight="15" customHeight="1" x14ac:dyDescent="0.3"/>
  <cols>
    <col min="1" max="1" width="2.44140625" style="1" customWidth="1"/>
    <col min="2" max="2" width="5.33203125" style="1" customWidth="1"/>
    <col min="3" max="3" width="34.5546875" style="1" customWidth="1"/>
    <col min="4" max="4" width="8.6640625" style="1" customWidth="1"/>
    <col min="5" max="5" width="17.88671875" style="1" hidden="1" customWidth="1"/>
    <col min="6" max="6" width="9.109375" style="1" hidden="1" customWidth="1"/>
    <col min="7" max="8" width="16.109375" style="1" hidden="1" customWidth="1"/>
    <col min="9" max="16384" width="12.109375" style="1"/>
  </cols>
  <sheetData>
    <row r="1" spans="1:8" ht="13.5" customHeight="1" x14ac:dyDescent="0.3">
      <c r="A1" s="22" t="s">
        <v>0</v>
      </c>
      <c r="B1" s="22"/>
      <c r="C1" s="22"/>
      <c r="D1" s="22"/>
      <c r="E1" s="20" t="s">
        <v>1</v>
      </c>
      <c r="F1" s="20" t="s">
        <v>2</v>
      </c>
      <c r="G1" s="21" t="s">
        <v>3</v>
      </c>
      <c r="H1" s="21" t="s">
        <v>4</v>
      </c>
    </row>
    <row r="2" spans="1:8" ht="16.5" customHeight="1" x14ac:dyDescent="0.3">
      <c r="A2" s="24" t="s">
        <v>5</v>
      </c>
      <c r="B2" s="24"/>
      <c r="C2" s="6" t="s">
        <v>6</v>
      </c>
      <c r="D2" s="6" t="s">
        <v>7</v>
      </c>
      <c r="E2" s="7" t="s">
        <v>8</v>
      </c>
      <c r="F2" s="7" t="s">
        <v>8</v>
      </c>
      <c r="G2" s="7" t="s">
        <v>8</v>
      </c>
      <c r="H2" s="7" t="s">
        <v>8</v>
      </c>
    </row>
    <row r="3" spans="1:8" ht="15.75" customHeight="1" x14ac:dyDescent="0.3">
      <c r="A3" s="2" t="s">
        <v>9</v>
      </c>
      <c r="B3" s="25" t="s">
        <v>10</v>
      </c>
      <c r="C3" s="25"/>
      <c r="D3" s="25"/>
      <c r="E3" s="25"/>
      <c r="F3" s="11"/>
      <c r="G3" s="11"/>
      <c r="H3" s="11"/>
    </row>
    <row r="4" spans="1:8" ht="15.75" customHeight="1" x14ac:dyDescent="0.3">
      <c r="A4" s="3" t="s">
        <v>11</v>
      </c>
      <c r="B4" s="4" t="s">
        <v>12</v>
      </c>
      <c r="C4" s="4" t="s">
        <v>13</v>
      </c>
      <c r="D4" s="4" t="s">
        <v>14</v>
      </c>
      <c r="E4" s="5">
        <v>1</v>
      </c>
      <c r="F4" s="8">
        <f t="shared" ref="F4:F35" si="0">G4+H4</f>
        <v>2</v>
      </c>
      <c r="G4" s="9">
        <f t="shared" ref="G4:G35" si="1">ROUND(E4*0.6,0)+IF(ROUND(E4*0.6,0)=0,1,0)</f>
        <v>1</v>
      </c>
      <c r="H4" s="9">
        <f t="shared" ref="H4:H35" si="2">ROUND(E4*0.4,0)+IF(ROUND(E4*0.4,0)=0,1,0)</f>
        <v>1</v>
      </c>
    </row>
    <row r="5" spans="1:8" ht="15.75" customHeight="1" x14ac:dyDescent="0.3">
      <c r="A5" s="3" t="s">
        <v>11</v>
      </c>
      <c r="B5" s="4" t="s">
        <v>12</v>
      </c>
      <c r="C5" s="4" t="s">
        <v>13</v>
      </c>
      <c r="D5" s="4" t="s">
        <v>15</v>
      </c>
      <c r="E5" s="5">
        <v>62</v>
      </c>
      <c r="F5" s="8">
        <f t="shared" si="0"/>
        <v>62</v>
      </c>
      <c r="G5" s="9">
        <f t="shared" si="1"/>
        <v>37</v>
      </c>
      <c r="H5" s="9">
        <f t="shared" si="2"/>
        <v>25</v>
      </c>
    </row>
    <row r="6" spans="1:8" ht="15.75" customHeight="1" x14ac:dyDescent="0.3">
      <c r="A6" s="3" t="s">
        <v>11</v>
      </c>
      <c r="B6" s="4" t="s">
        <v>12</v>
      </c>
      <c r="C6" s="4" t="s">
        <v>16</v>
      </c>
      <c r="D6" s="4" t="s">
        <v>17</v>
      </c>
      <c r="E6" s="5">
        <v>101</v>
      </c>
      <c r="F6" s="8">
        <f t="shared" si="0"/>
        <v>101</v>
      </c>
      <c r="G6" s="9">
        <f t="shared" si="1"/>
        <v>61</v>
      </c>
      <c r="H6" s="9">
        <f t="shared" si="2"/>
        <v>40</v>
      </c>
    </row>
    <row r="7" spans="1:8" ht="15.75" customHeight="1" x14ac:dyDescent="0.3">
      <c r="A7" s="3" t="s">
        <v>11</v>
      </c>
      <c r="B7" s="4" t="s">
        <v>12</v>
      </c>
      <c r="C7" s="4" t="s">
        <v>18</v>
      </c>
      <c r="D7" s="4" t="s">
        <v>19</v>
      </c>
      <c r="E7" s="5">
        <v>146</v>
      </c>
      <c r="F7" s="8">
        <f t="shared" si="0"/>
        <v>146</v>
      </c>
      <c r="G7" s="9">
        <f t="shared" si="1"/>
        <v>88</v>
      </c>
      <c r="H7" s="9">
        <f t="shared" si="2"/>
        <v>58</v>
      </c>
    </row>
    <row r="8" spans="1:8" ht="15.75" customHeight="1" x14ac:dyDescent="0.3">
      <c r="A8" s="3" t="s">
        <v>11</v>
      </c>
      <c r="B8" s="4" t="s">
        <v>12</v>
      </c>
      <c r="C8" s="4" t="s">
        <v>20</v>
      </c>
      <c r="D8" s="4" t="s">
        <v>21</v>
      </c>
      <c r="E8" s="5">
        <v>9</v>
      </c>
      <c r="F8" s="8">
        <f t="shared" si="0"/>
        <v>9</v>
      </c>
      <c r="G8" s="9">
        <f t="shared" si="1"/>
        <v>5</v>
      </c>
      <c r="H8" s="9">
        <f t="shared" si="2"/>
        <v>4</v>
      </c>
    </row>
    <row r="9" spans="1:8" ht="15.75" customHeight="1" x14ac:dyDescent="0.3">
      <c r="A9" s="3" t="s">
        <v>11</v>
      </c>
      <c r="B9" s="4" t="s">
        <v>12</v>
      </c>
      <c r="C9" s="4" t="s">
        <v>22</v>
      </c>
      <c r="D9" s="4" t="s">
        <v>23</v>
      </c>
      <c r="E9" s="5">
        <v>1749</v>
      </c>
      <c r="F9" s="8">
        <f t="shared" si="0"/>
        <v>1749</v>
      </c>
      <c r="G9" s="9">
        <f t="shared" si="1"/>
        <v>1049</v>
      </c>
      <c r="H9" s="9">
        <f t="shared" si="2"/>
        <v>700</v>
      </c>
    </row>
    <row r="10" spans="1:8" ht="15.75" customHeight="1" x14ac:dyDescent="0.3">
      <c r="A10" s="3" t="s">
        <v>11</v>
      </c>
      <c r="B10" s="4" t="s">
        <v>12</v>
      </c>
      <c r="C10" s="4" t="s">
        <v>24</v>
      </c>
      <c r="D10" s="4" t="s">
        <v>25</v>
      </c>
      <c r="E10" s="5">
        <v>1809</v>
      </c>
      <c r="F10" s="8">
        <f t="shared" si="0"/>
        <v>1809</v>
      </c>
      <c r="G10" s="9">
        <f t="shared" si="1"/>
        <v>1085</v>
      </c>
      <c r="H10" s="9">
        <f t="shared" si="2"/>
        <v>724</v>
      </c>
    </row>
    <row r="11" spans="1:8" ht="15.75" customHeight="1" x14ac:dyDescent="0.3">
      <c r="A11" s="3" t="s">
        <v>11</v>
      </c>
      <c r="B11" s="4" t="s">
        <v>12</v>
      </c>
      <c r="C11" s="4" t="s">
        <v>24</v>
      </c>
      <c r="D11" s="4" t="s">
        <v>26</v>
      </c>
      <c r="E11" s="5">
        <v>49</v>
      </c>
      <c r="F11" s="8">
        <f t="shared" si="0"/>
        <v>49</v>
      </c>
      <c r="G11" s="9">
        <f t="shared" si="1"/>
        <v>29</v>
      </c>
      <c r="H11" s="9">
        <f t="shared" si="2"/>
        <v>20</v>
      </c>
    </row>
    <row r="12" spans="1:8" ht="15.75" customHeight="1" x14ac:dyDescent="0.3">
      <c r="A12" s="3" t="s">
        <v>11</v>
      </c>
      <c r="B12" s="4" t="s">
        <v>12</v>
      </c>
      <c r="C12" s="4" t="s">
        <v>27</v>
      </c>
      <c r="D12" s="4" t="s">
        <v>28</v>
      </c>
      <c r="E12" s="5">
        <v>1</v>
      </c>
      <c r="F12" s="8">
        <f t="shared" si="0"/>
        <v>2</v>
      </c>
      <c r="G12" s="9">
        <f t="shared" si="1"/>
        <v>1</v>
      </c>
      <c r="H12" s="9">
        <f t="shared" si="2"/>
        <v>1</v>
      </c>
    </row>
    <row r="13" spans="1:8" ht="15.75" customHeight="1" x14ac:dyDescent="0.3">
      <c r="A13" s="3" t="s">
        <v>11</v>
      </c>
      <c r="B13" s="4" t="s">
        <v>12</v>
      </c>
      <c r="C13" s="4" t="s">
        <v>29</v>
      </c>
      <c r="D13" s="4" t="s">
        <v>30</v>
      </c>
      <c r="E13" s="5">
        <v>10</v>
      </c>
      <c r="F13" s="8">
        <f t="shared" si="0"/>
        <v>10</v>
      </c>
      <c r="G13" s="9">
        <f t="shared" si="1"/>
        <v>6</v>
      </c>
      <c r="H13" s="9">
        <f t="shared" si="2"/>
        <v>4</v>
      </c>
    </row>
    <row r="14" spans="1:8" ht="15.75" customHeight="1" x14ac:dyDescent="0.3">
      <c r="A14" s="3" t="s">
        <v>11</v>
      </c>
      <c r="B14" s="4" t="s">
        <v>12</v>
      </c>
      <c r="C14" s="4" t="s">
        <v>31</v>
      </c>
      <c r="D14" s="4" t="s">
        <v>32</v>
      </c>
      <c r="E14" s="5">
        <v>2170</v>
      </c>
      <c r="F14" s="8">
        <f t="shared" si="0"/>
        <v>2170</v>
      </c>
      <c r="G14" s="9">
        <f t="shared" si="1"/>
        <v>1302</v>
      </c>
      <c r="H14" s="9">
        <f t="shared" si="2"/>
        <v>868</v>
      </c>
    </row>
    <row r="15" spans="1:8" ht="15.75" customHeight="1" x14ac:dyDescent="0.3">
      <c r="A15" s="3" t="s">
        <v>11</v>
      </c>
      <c r="B15" s="4" t="s">
        <v>12</v>
      </c>
      <c r="C15" s="4" t="s">
        <v>33</v>
      </c>
      <c r="D15" s="4" t="s">
        <v>34</v>
      </c>
      <c r="E15" s="5">
        <v>1158</v>
      </c>
      <c r="F15" s="8">
        <f t="shared" si="0"/>
        <v>1158</v>
      </c>
      <c r="G15" s="9">
        <f t="shared" si="1"/>
        <v>695</v>
      </c>
      <c r="H15" s="9">
        <f t="shared" si="2"/>
        <v>463</v>
      </c>
    </row>
    <row r="16" spans="1:8" ht="15.75" customHeight="1" x14ac:dyDescent="0.3">
      <c r="A16" s="3" t="s">
        <v>11</v>
      </c>
      <c r="B16" s="4" t="s">
        <v>12</v>
      </c>
      <c r="C16" s="4" t="s">
        <v>35</v>
      </c>
      <c r="D16" s="4" t="s">
        <v>36</v>
      </c>
      <c r="E16" s="5">
        <v>1383</v>
      </c>
      <c r="F16" s="8">
        <f t="shared" si="0"/>
        <v>1383</v>
      </c>
      <c r="G16" s="9">
        <f t="shared" si="1"/>
        <v>830</v>
      </c>
      <c r="H16" s="9">
        <f t="shared" si="2"/>
        <v>553</v>
      </c>
    </row>
    <row r="17" spans="1:8" ht="15.75" customHeight="1" x14ac:dyDescent="0.3">
      <c r="A17" s="3" t="s">
        <v>11</v>
      </c>
      <c r="B17" s="4" t="s">
        <v>12</v>
      </c>
      <c r="C17" s="4" t="s">
        <v>37</v>
      </c>
      <c r="D17" s="4" t="s">
        <v>38</v>
      </c>
      <c r="E17" s="5">
        <v>7</v>
      </c>
      <c r="F17" s="8">
        <f t="shared" si="0"/>
        <v>7</v>
      </c>
      <c r="G17" s="9">
        <f t="shared" si="1"/>
        <v>4</v>
      </c>
      <c r="H17" s="9">
        <f t="shared" si="2"/>
        <v>3</v>
      </c>
    </row>
    <row r="18" spans="1:8" ht="15.75" customHeight="1" x14ac:dyDescent="0.3">
      <c r="A18" s="3" t="s">
        <v>11</v>
      </c>
      <c r="B18" s="4" t="s">
        <v>12</v>
      </c>
      <c r="C18" s="4" t="s">
        <v>39</v>
      </c>
      <c r="D18" s="4" t="s">
        <v>40</v>
      </c>
      <c r="E18" s="5">
        <v>397</v>
      </c>
      <c r="F18" s="8">
        <f t="shared" si="0"/>
        <v>397</v>
      </c>
      <c r="G18" s="9">
        <f t="shared" si="1"/>
        <v>238</v>
      </c>
      <c r="H18" s="9">
        <f t="shared" si="2"/>
        <v>159</v>
      </c>
    </row>
    <row r="19" spans="1:8" ht="15.75" customHeight="1" x14ac:dyDescent="0.3">
      <c r="A19" s="3" t="s">
        <v>11</v>
      </c>
      <c r="B19" s="4" t="s">
        <v>12</v>
      </c>
      <c r="C19" s="4" t="s">
        <v>41</v>
      </c>
      <c r="D19" s="4" t="s">
        <v>42</v>
      </c>
      <c r="E19" s="5">
        <v>436</v>
      </c>
      <c r="F19" s="8">
        <f t="shared" si="0"/>
        <v>436</v>
      </c>
      <c r="G19" s="9">
        <f t="shared" si="1"/>
        <v>262</v>
      </c>
      <c r="H19" s="9">
        <f t="shared" si="2"/>
        <v>174</v>
      </c>
    </row>
    <row r="20" spans="1:8" ht="15.75" customHeight="1" x14ac:dyDescent="0.3">
      <c r="A20" s="3" t="s">
        <v>11</v>
      </c>
      <c r="B20" s="4" t="s">
        <v>12</v>
      </c>
      <c r="C20" s="4" t="s">
        <v>43</v>
      </c>
      <c r="D20" s="4" t="s">
        <v>44</v>
      </c>
      <c r="E20" s="5">
        <v>55</v>
      </c>
      <c r="F20" s="8">
        <f t="shared" si="0"/>
        <v>55</v>
      </c>
      <c r="G20" s="9">
        <f t="shared" si="1"/>
        <v>33</v>
      </c>
      <c r="H20" s="9">
        <f t="shared" si="2"/>
        <v>22</v>
      </c>
    </row>
    <row r="21" spans="1:8" ht="15.75" customHeight="1" x14ac:dyDescent="0.3">
      <c r="A21" s="3" t="s">
        <v>11</v>
      </c>
      <c r="B21" s="4" t="s">
        <v>12</v>
      </c>
      <c r="C21" s="4" t="s">
        <v>45</v>
      </c>
      <c r="D21" s="4" t="s">
        <v>46</v>
      </c>
      <c r="E21" s="5">
        <v>276</v>
      </c>
      <c r="F21" s="8">
        <f t="shared" si="0"/>
        <v>276</v>
      </c>
      <c r="G21" s="9">
        <f t="shared" si="1"/>
        <v>166</v>
      </c>
      <c r="H21" s="9">
        <f t="shared" si="2"/>
        <v>110</v>
      </c>
    </row>
    <row r="22" spans="1:8" ht="15.75" customHeight="1" x14ac:dyDescent="0.3">
      <c r="A22" s="3" t="s">
        <v>11</v>
      </c>
      <c r="B22" s="4" t="s">
        <v>12</v>
      </c>
      <c r="C22" s="4" t="s">
        <v>47</v>
      </c>
      <c r="D22" s="4" t="s">
        <v>48</v>
      </c>
      <c r="E22" s="5">
        <v>140</v>
      </c>
      <c r="F22" s="8">
        <f t="shared" si="0"/>
        <v>140</v>
      </c>
      <c r="G22" s="9">
        <f t="shared" si="1"/>
        <v>84</v>
      </c>
      <c r="H22" s="9">
        <f t="shared" si="2"/>
        <v>56</v>
      </c>
    </row>
    <row r="23" spans="1:8" ht="15.75" customHeight="1" x14ac:dyDescent="0.3">
      <c r="A23" s="3" t="s">
        <v>11</v>
      </c>
      <c r="B23" s="4" t="s">
        <v>12</v>
      </c>
      <c r="C23" s="4" t="s">
        <v>49</v>
      </c>
      <c r="D23" s="4" t="s">
        <v>50</v>
      </c>
      <c r="E23" s="5">
        <v>40</v>
      </c>
      <c r="F23" s="8">
        <f t="shared" si="0"/>
        <v>40</v>
      </c>
      <c r="G23" s="9">
        <f t="shared" si="1"/>
        <v>24</v>
      </c>
      <c r="H23" s="9">
        <f t="shared" si="2"/>
        <v>16</v>
      </c>
    </row>
    <row r="24" spans="1:8" ht="15.75" customHeight="1" x14ac:dyDescent="0.3">
      <c r="A24" s="3" t="s">
        <v>11</v>
      </c>
      <c r="B24" s="4" t="s">
        <v>12</v>
      </c>
      <c r="C24" s="4" t="s">
        <v>51</v>
      </c>
      <c r="D24" s="4" t="s">
        <v>52</v>
      </c>
      <c r="E24" s="5">
        <v>1</v>
      </c>
      <c r="F24" s="8">
        <f t="shared" si="0"/>
        <v>2</v>
      </c>
      <c r="G24" s="9">
        <f t="shared" si="1"/>
        <v>1</v>
      </c>
      <c r="H24" s="9">
        <f t="shared" si="2"/>
        <v>1</v>
      </c>
    </row>
    <row r="25" spans="1:8" ht="15.75" customHeight="1" x14ac:dyDescent="0.3">
      <c r="A25" s="3" t="s">
        <v>11</v>
      </c>
      <c r="B25" s="4" t="s">
        <v>12</v>
      </c>
      <c r="C25" s="4" t="s">
        <v>53</v>
      </c>
      <c r="D25" s="4" t="s">
        <v>54</v>
      </c>
      <c r="E25" s="5">
        <v>6</v>
      </c>
      <c r="F25" s="8">
        <f t="shared" si="0"/>
        <v>6</v>
      </c>
      <c r="G25" s="9">
        <f t="shared" si="1"/>
        <v>4</v>
      </c>
      <c r="H25" s="9">
        <f t="shared" si="2"/>
        <v>2</v>
      </c>
    </row>
    <row r="26" spans="1:8" ht="15.75" customHeight="1" x14ac:dyDescent="0.3">
      <c r="A26" s="3" t="s">
        <v>11</v>
      </c>
      <c r="B26" s="4" t="s">
        <v>12</v>
      </c>
      <c r="C26" s="4" t="s">
        <v>55</v>
      </c>
      <c r="D26" s="4" t="s">
        <v>56</v>
      </c>
      <c r="E26" s="5">
        <v>18</v>
      </c>
      <c r="F26" s="8">
        <f t="shared" si="0"/>
        <v>18</v>
      </c>
      <c r="G26" s="9">
        <f t="shared" si="1"/>
        <v>11</v>
      </c>
      <c r="H26" s="9">
        <f t="shared" si="2"/>
        <v>7</v>
      </c>
    </row>
    <row r="27" spans="1:8" ht="15.75" customHeight="1" x14ac:dyDescent="0.3">
      <c r="A27" s="3" t="s">
        <v>11</v>
      </c>
      <c r="B27" s="4" t="s">
        <v>12</v>
      </c>
      <c r="C27" s="4" t="s">
        <v>57</v>
      </c>
      <c r="D27" s="4" t="s">
        <v>58</v>
      </c>
      <c r="E27" s="5">
        <v>36</v>
      </c>
      <c r="F27" s="8">
        <f t="shared" si="0"/>
        <v>36</v>
      </c>
      <c r="G27" s="9">
        <f t="shared" si="1"/>
        <v>22</v>
      </c>
      <c r="H27" s="9">
        <f t="shared" si="2"/>
        <v>14</v>
      </c>
    </row>
    <row r="28" spans="1:8" ht="15.75" customHeight="1" x14ac:dyDescent="0.3">
      <c r="A28" s="3" t="s">
        <v>11</v>
      </c>
      <c r="B28" s="4" t="s">
        <v>12</v>
      </c>
      <c r="C28" s="4" t="s">
        <v>59</v>
      </c>
      <c r="D28" s="4" t="s">
        <v>60</v>
      </c>
      <c r="E28" s="5">
        <v>40</v>
      </c>
      <c r="F28" s="8">
        <f t="shared" si="0"/>
        <v>40</v>
      </c>
      <c r="G28" s="9">
        <f t="shared" si="1"/>
        <v>24</v>
      </c>
      <c r="H28" s="9">
        <f t="shared" si="2"/>
        <v>16</v>
      </c>
    </row>
    <row r="29" spans="1:8" ht="15.75" customHeight="1" x14ac:dyDescent="0.3">
      <c r="A29" s="3" t="s">
        <v>11</v>
      </c>
      <c r="B29" s="4" t="s">
        <v>12</v>
      </c>
      <c r="C29" s="4" t="s">
        <v>61</v>
      </c>
      <c r="D29" s="4" t="s">
        <v>62</v>
      </c>
      <c r="E29" s="5">
        <v>2</v>
      </c>
      <c r="F29" s="8">
        <f t="shared" si="0"/>
        <v>2</v>
      </c>
      <c r="G29" s="9">
        <f t="shared" si="1"/>
        <v>1</v>
      </c>
      <c r="H29" s="9">
        <f t="shared" si="2"/>
        <v>1</v>
      </c>
    </row>
    <row r="30" spans="1:8" ht="15.75" customHeight="1" x14ac:dyDescent="0.3">
      <c r="A30" s="3" t="s">
        <v>11</v>
      </c>
      <c r="B30" s="4" t="s">
        <v>12</v>
      </c>
      <c r="C30" s="4" t="s">
        <v>63</v>
      </c>
      <c r="D30" s="4" t="s">
        <v>64</v>
      </c>
      <c r="E30" s="5">
        <v>5</v>
      </c>
      <c r="F30" s="8">
        <f t="shared" si="0"/>
        <v>5</v>
      </c>
      <c r="G30" s="9">
        <f t="shared" si="1"/>
        <v>3</v>
      </c>
      <c r="H30" s="9">
        <f t="shared" si="2"/>
        <v>2</v>
      </c>
    </row>
    <row r="31" spans="1:8" ht="15.75" customHeight="1" x14ac:dyDescent="0.3">
      <c r="A31" s="3" t="s">
        <v>11</v>
      </c>
      <c r="B31" s="4" t="s">
        <v>12</v>
      </c>
      <c r="C31" s="4" t="s">
        <v>65</v>
      </c>
      <c r="D31" s="4" t="s">
        <v>66</v>
      </c>
      <c r="E31" s="5">
        <v>8</v>
      </c>
      <c r="F31" s="8">
        <f t="shared" si="0"/>
        <v>8</v>
      </c>
      <c r="G31" s="9">
        <f t="shared" si="1"/>
        <v>5</v>
      </c>
      <c r="H31" s="9">
        <f t="shared" si="2"/>
        <v>3</v>
      </c>
    </row>
    <row r="32" spans="1:8" ht="15.75" customHeight="1" x14ac:dyDescent="0.3">
      <c r="A32" s="3" t="s">
        <v>11</v>
      </c>
      <c r="B32" s="4" t="s">
        <v>12</v>
      </c>
      <c r="C32" s="4" t="s">
        <v>67</v>
      </c>
      <c r="D32" s="4" t="s">
        <v>68</v>
      </c>
      <c r="E32" s="5">
        <v>12</v>
      </c>
      <c r="F32" s="8">
        <f t="shared" si="0"/>
        <v>12</v>
      </c>
      <c r="G32" s="9">
        <f t="shared" si="1"/>
        <v>7</v>
      </c>
      <c r="H32" s="9">
        <f t="shared" si="2"/>
        <v>5</v>
      </c>
    </row>
    <row r="33" spans="1:8" ht="15.75" customHeight="1" x14ac:dyDescent="0.3">
      <c r="A33" s="3" t="s">
        <v>11</v>
      </c>
      <c r="B33" s="4" t="s">
        <v>12</v>
      </c>
      <c r="C33" s="4" t="s">
        <v>69</v>
      </c>
      <c r="D33" s="4" t="s">
        <v>70</v>
      </c>
      <c r="E33" s="5">
        <v>2</v>
      </c>
      <c r="F33" s="8">
        <f t="shared" si="0"/>
        <v>2</v>
      </c>
      <c r="G33" s="9">
        <f t="shared" si="1"/>
        <v>1</v>
      </c>
      <c r="H33" s="9">
        <f t="shared" si="2"/>
        <v>1</v>
      </c>
    </row>
    <row r="34" spans="1:8" ht="15.75" customHeight="1" x14ac:dyDescent="0.3">
      <c r="A34" s="3" t="s">
        <v>11</v>
      </c>
      <c r="B34" s="4" t="s">
        <v>12</v>
      </c>
      <c r="C34" s="4" t="s">
        <v>69</v>
      </c>
      <c r="D34" s="4" t="s">
        <v>71</v>
      </c>
      <c r="E34" s="5">
        <v>69</v>
      </c>
      <c r="F34" s="8">
        <f t="shared" si="0"/>
        <v>69</v>
      </c>
      <c r="G34" s="9">
        <f t="shared" si="1"/>
        <v>41</v>
      </c>
      <c r="H34" s="9">
        <f t="shared" si="2"/>
        <v>28</v>
      </c>
    </row>
    <row r="35" spans="1:8" ht="15.75" customHeight="1" x14ac:dyDescent="0.3">
      <c r="A35" s="3" t="s">
        <v>11</v>
      </c>
      <c r="B35" s="4" t="s">
        <v>12</v>
      </c>
      <c r="C35" s="4" t="s">
        <v>72</v>
      </c>
      <c r="D35" s="4" t="s">
        <v>73</v>
      </c>
      <c r="E35" s="5">
        <v>1500</v>
      </c>
      <c r="F35" s="8">
        <f t="shared" si="0"/>
        <v>1500</v>
      </c>
      <c r="G35" s="9">
        <f t="shared" si="1"/>
        <v>900</v>
      </c>
      <c r="H35" s="9">
        <f t="shared" si="2"/>
        <v>600</v>
      </c>
    </row>
    <row r="36" spans="1:8" ht="15.75" customHeight="1" x14ac:dyDescent="0.3">
      <c r="A36" s="3" t="s">
        <v>11</v>
      </c>
      <c r="B36" s="4" t="s">
        <v>12</v>
      </c>
      <c r="C36" s="4" t="s">
        <v>74</v>
      </c>
      <c r="D36" s="4" t="s">
        <v>75</v>
      </c>
      <c r="E36" s="5">
        <v>60</v>
      </c>
      <c r="F36" s="8">
        <f t="shared" ref="F36:F67" si="3">G36+H36</f>
        <v>60</v>
      </c>
      <c r="G36" s="9">
        <f t="shared" ref="G36:G67" si="4">ROUND(E36*0.6,0)+IF(ROUND(E36*0.6,0)=0,1,0)</f>
        <v>36</v>
      </c>
      <c r="H36" s="9">
        <f t="shared" ref="H36:H67" si="5">ROUND(E36*0.4,0)+IF(ROUND(E36*0.4,0)=0,1,0)</f>
        <v>24</v>
      </c>
    </row>
    <row r="37" spans="1:8" ht="15.75" customHeight="1" x14ac:dyDescent="0.3">
      <c r="A37" s="3" t="s">
        <v>11</v>
      </c>
      <c r="B37" s="4" t="s">
        <v>12</v>
      </c>
      <c r="C37" s="4" t="s">
        <v>74</v>
      </c>
      <c r="D37" s="4" t="s">
        <v>76</v>
      </c>
      <c r="E37" s="5">
        <v>1578</v>
      </c>
      <c r="F37" s="8">
        <f t="shared" si="3"/>
        <v>1578</v>
      </c>
      <c r="G37" s="9">
        <f t="shared" si="4"/>
        <v>947</v>
      </c>
      <c r="H37" s="9">
        <f t="shared" si="5"/>
        <v>631</v>
      </c>
    </row>
    <row r="38" spans="1:8" ht="15.75" customHeight="1" x14ac:dyDescent="0.3">
      <c r="A38" s="3" t="s">
        <v>11</v>
      </c>
      <c r="B38" s="4" t="s">
        <v>12</v>
      </c>
      <c r="C38" s="4" t="s">
        <v>77</v>
      </c>
      <c r="D38" s="4" t="s">
        <v>78</v>
      </c>
      <c r="E38" s="5">
        <v>1041</v>
      </c>
      <c r="F38" s="8">
        <f t="shared" si="3"/>
        <v>1041</v>
      </c>
      <c r="G38" s="9">
        <f t="shared" si="4"/>
        <v>625</v>
      </c>
      <c r="H38" s="9">
        <f t="shared" si="5"/>
        <v>416</v>
      </c>
    </row>
    <row r="39" spans="1:8" ht="15.75" customHeight="1" x14ac:dyDescent="0.3">
      <c r="A39" s="3" t="s">
        <v>11</v>
      </c>
      <c r="B39" s="4" t="s">
        <v>12</v>
      </c>
      <c r="C39" s="4" t="s">
        <v>77</v>
      </c>
      <c r="D39" s="4" t="s">
        <v>79</v>
      </c>
      <c r="E39" s="5">
        <v>337</v>
      </c>
      <c r="F39" s="8">
        <f t="shared" si="3"/>
        <v>337</v>
      </c>
      <c r="G39" s="9">
        <f t="shared" si="4"/>
        <v>202</v>
      </c>
      <c r="H39" s="9">
        <f t="shared" si="5"/>
        <v>135</v>
      </c>
    </row>
    <row r="40" spans="1:8" ht="15.75" customHeight="1" x14ac:dyDescent="0.3">
      <c r="A40" s="3" t="s">
        <v>11</v>
      </c>
      <c r="B40" s="4" t="s">
        <v>12</v>
      </c>
      <c r="C40" s="4" t="s">
        <v>80</v>
      </c>
      <c r="D40" s="4" t="s">
        <v>81</v>
      </c>
      <c r="E40" s="5">
        <v>64</v>
      </c>
      <c r="F40" s="8">
        <f t="shared" si="3"/>
        <v>64</v>
      </c>
      <c r="G40" s="9">
        <f t="shared" si="4"/>
        <v>38</v>
      </c>
      <c r="H40" s="9">
        <f t="shared" si="5"/>
        <v>26</v>
      </c>
    </row>
    <row r="41" spans="1:8" ht="15.75" customHeight="1" x14ac:dyDescent="0.3">
      <c r="A41" s="3" t="s">
        <v>11</v>
      </c>
      <c r="B41" s="4" t="s">
        <v>12</v>
      </c>
      <c r="C41" s="4" t="s">
        <v>82</v>
      </c>
      <c r="D41" s="4" t="s">
        <v>83</v>
      </c>
      <c r="E41" s="5">
        <v>20</v>
      </c>
      <c r="F41" s="8">
        <f t="shared" si="3"/>
        <v>20</v>
      </c>
      <c r="G41" s="9">
        <f t="shared" si="4"/>
        <v>12</v>
      </c>
      <c r="H41" s="9">
        <f t="shared" si="5"/>
        <v>8</v>
      </c>
    </row>
    <row r="42" spans="1:8" ht="15.75" customHeight="1" x14ac:dyDescent="0.3">
      <c r="A42" s="3" t="s">
        <v>11</v>
      </c>
      <c r="B42" s="4" t="s">
        <v>12</v>
      </c>
      <c r="C42" s="4" t="s">
        <v>84</v>
      </c>
      <c r="D42" s="4" t="s">
        <v>85</v>
      </c>
      <c r="E42" s="5">
        <v>54</v>
      </c>
      <c r="F42" s="8">
        <f t="shared" si="3"/>
        <v>54</v>
      </c>
      <c r="G42" s="9">
        <f t="shared" si="4"/>
        <v>32</v>
      </c>
      <c r="H42" s="9">
        <f t="shared" si="5"/>
        <v>22</v>
      </c>
    </row>
    <row r="43" spans="1:8" ht="15.75" customHeight="1" x14ac:dyDescent="0.3">
      <c r="A43" s="3" t="s">
        <v>11</v>
      </c>
      <c r="B43" s="4" t="s">
        <v>12</v>
      </c>
      <c r="C43" s="4" t="s">
        <v>86</v>
      </c>
      <c r="D43" s="4" t="s">
        <v>87</v>
      </c>
      <c r="E43" s="5">
        <v>132</v>
      </c>
      <c r="F43" s="8">
        <f t="shared" si="3"/>
        <v>132</v>
      </c>
      <c r="G43" s="9">
        <f t="shared" si="4"/>
        <v>79</v>
      </c>
      <c r="H43" s="9">
        <f t="shared" si="5"/>
        <v>53</v>
      </c>
    </row>
    <row r="44" spans="1:8" ht="15.75" customHeight="1" x14ac:dyDescent="0.3">
      <c r="A44" s="3" t="s">
        <v>11</v>
      </c>
      <c r="B44" s="4" t="s">
        <v>12</v>
      </c>
      <c r="C44" s="4" t="s">
        <v>88</v>
      </c>
      <c r="D44" s="4" t="s">
        <v>89</v>
      </c>
      <c r="E44" s="5">
        <v>21</v>
      </c>
      <c r="F44" s="8">
        <f t="shared" si="3"/>
        <v>21</v>
      </c>
      <c r="G44" s="9">
        <f t="shared" si="4"/>
        <v>13</v>
      </c>
      <c r="H44" s="9">
        <f t="shared" si="5"/>
        <v>8</v>
      </c>
    </row>
    <row r="45" spans="1:8" ht="15.75" customHeight="1" x14ac:dyDescent="0.3">
      <c r="A45" s="3" t="s">
        <v>11</v>
      </c>
      <c r="B45" s="4" t="s">
        <v>12</v>
      </c>
      <c r="C45" s="4" t="s">
        <v>90</v>
      </c>
      <c r="D45" s="4" t="s">
        <v>91</v>
      </c>
      <c r="E45" s="5">
        <v>1084</v>
      </c>
      <c r="F45" s="8">
        <f t="shared" si="3"/>
        <v>1084</v>
      </c>
      <c r="G45" s="9">
        <f t="shared" si="4"/>
        <v>650</v>
      </c>
      <c r="H45" s="9">
        <f t="shared" si="5"/>
        <v>434</v>
      </c>
    </row>
    <row r="46" spans="1:8" ht="15.75" customHeight="1" x14ac:dyDescent="0.3">
      <c r="A46" s="3" t="s">
        <v>11</v>
      </c>
      <c r="B46" s="4" t="s">
        <v>12</v>
      </c>
      <c r="C46" s="4" t="s">
        <v>92</v>
      </c>
      <c r="D46" s="4" t="s">
        <v>93</v>
      </c>
      <c r="E46" s="5">
        <v>1983</v>
      </c>
      <c r="F46" s="8">
        <f t="shared" si="3"/>
        <v>1983</v>
      </c>
      <c r="G46" s="9">
        <f t="shared" si="4"/>
        <v>1190</v>
      </c>
      <c r="H46" s="9">
        <f t="shared" si="5"/>
        <v>793</v>
      </c>
    </row>
    <row r="47" spans="1:8" ht="15.75" customHeight="1" x14ac:dyDescent="0.3">
      <c r="A47" s="3" t="s">
        <v>11</v>
      </c>
      <c r="B47" s="4" t="s">
        <v>12</v>
      </c>
      <c r="C47" s="4" t="s">
        <v>94</v>
      </c>
      <c r="D47" s="4" t="s">
        <v>95</v>
      </c>
      <c r="E47" s="5">
        <v>49</v>
      </c>
      <c r="F47" s="8">
        <f t="shared" si="3"/>
        <v>49</v>
      </c>
      <c r="G47" s="9">
        <f t="shared" si="4"/>
        <v>29</v>
      </c>
      <c r="H47" s="9">
        <f t="shared" si="5"/>
        <v>20</v>
      </c>
    </row>
    <row r="48" spans="1:8" ht="15.75" customHeight="1" x14ac:dyDescent="0.3">
      <c r="A48" s="3" t="s">
        <v>11</v>
      </c>
      <c r="B48" s="4" t="s">
        <v>12</v>
      </c>
      <c r="C48" s="4" t="s">
        <v>96</v>
      </c>
      <c r="D48" s="4" t="s">
        <v>97</v>
      </c>
      <c r="E48" s="5">
        <v>26</v>
      </c>
      <c r="F48" s="8">
        <f t="shared" si="3"/>
        <v>26</v>
      </c>
      <c r="G48" s="9">
        <f t="shared" si="4"/>
        <v>16</v>
      </c>
      <c r="H48" s="9">
        <f t="shared" si="5"/>
        <v>10</v>
      </c>
    </row>
    <row r="49" spans="1:8" ht="15.75" customHeight="1" x14ac:dyDescent="0.3">
      <c r="A49" s="3" t="s">
        <v>11</v>
      </c>
      <c r="B49" s="4" t="s">
        <v>12</v>
      </c>
      <c r="C49" s="4" t="s">
        <v>98</v>
      </c>
      <c r="D49" s="4" t="s">
        <v>99</v>
      </c>
      <c r="E49" s="5">
        <v>229</v>
      </c>
      <c r="F49" s="8">
        <f t="shared" si="3"/>
        <v>229</v>
      </c>
      <c r="G49" s="9">
        <f t="shared" si="4"/>
        <v>137</v>
      </c>
      <c r="H49" s="9">
        <f t="shared" si="5"/>
        <v>92</v>
      </c>
    </row>
    <row r="50" spans="1:8" ht="15.75" customHeight="1" x14ac:dyDescent="0.3">
      <c r="A50" s="3" t="s">
        <v>11</v>
      </c>
      <c r="B50" s="4" t="s">
        <v>12</v>
      </c>
      <c r="C50" s="4" t="s">
        <v>100</v>
      </c>
      <c r="D50" s="4" t="s">
        <v>101</v>
      </c>
      <c r="E50" s="5">
        <v>707</v>
      </c>
      <c r="F50" s="8">
        <f t="shared" si="3"/>
        <v>707</v>
      </c>
      <c r="G50" s="9">
        <f t="shared" si="4"/>
        <v>424</v>
      </c>
      <c r="H50" s="9">
        <f t="shared" si="5"/>
        <v>283</v>
      </c>
    </row>
    <row r="51" spans="1:8" ht="15.75" customHeight="1" x14ac:dyDescent="0.3">
      <c r="A51" s="3" t="s">
        <v>11</v>
      </c>
      <c r="B51" s="4" t="s">
        <v>12</v>
      </c>
      <c r="C51" s="4" t="s">
        <v>102</v>
      </c>
      <c r="D51" s="4" t="s">
        <v>103</v>
      </c>
      <c r="E51" s="5">
        <v>757</v>
      </c>
      <c r="F51" s="8">
        <f t="shared" si="3"/>
        <v>757</v>
      </c>
      <c r="G51" s="9">
        <f t="shared" si="4"/>
        <v>454</v>
      </c>
      <c r="H51" s="9">
        <f t="shared" si="5"/>
        <v>303</v>
      </c>
    </row>
    <row r="52" spans="1:8" ht="15.75" customHeight="1" x14ac:dyDescent="0.3">
      <c r="A52" s="3" t="s">
        <v>11</v>
      </c>
      <c r="B52" s="4" t="s">
        <v>12</v>
      </c>
      <c r="C52" s="4" t="s">
        <v>104</v>
      </c>
      <c r="D52" s="4" t="s">
        <v>105</v>
      </c>
      <c r="E52" s="5">
        <v>59</v>
      </c>
      <c r="F52" s="8">
        <f t="shared" si="3"/>
        <v>59</v>
      </c>
      <c r="G52" s="9">
        <f t="shared" si="4"/>
        <v>35</v>
      </c>
      <c r="H52" s="9">
        <f t="shared" si="5"/>
        <v>24</v>
      </c>
    </row>
    <row r="53" spans="1:8" ht="15.75" customHeight="1" x14ac:dyDescent="0.3">
      <c r="A53" s="3" t="s">
        <v>11</v>
      </c>
      <c r="B53" s="4" t="s">
        <v>12</v>
      </c>
      <c r="C53" s="4" t="s">
        <v>106</v>
      </c>
      <c r="D53" s="4" t="s">
        <v>107</v>
      </c>
      <c r="E53" s="5">
        <v>8</v>
      </c>
      <c r="F53" s="8">
        <f t="shared" si="3"/>
        <v>8</v>
      </c>
      <c r="G53" s="9">
        <f t="shared" si="4"/>
        <v>5</v>
      </c>
      <c r="H53" s="9">
        <f t="shared" si="5"/>
        <v>3</v>
      </c>
    </row>
    <row r="54" spans="1:8" ht="15.75" customHeight="1" x14ac:dyDescent="0.3">
      <c r="A54" s="3" t="s">
        <v>11</v>
      </c>
      <c r="B54" s="4" t="s">
        <v>12</v>
      </c>
      <c r="C54" s="4" t="s">
        <v>108</v>
      </c>
      <c r="D54" s="4" t="s">
        <v>109</v>
      </c>
      <c r="E54" s="5">
        <v>48</v>
      </c>
      <c r="F54" s="8">
        <f t="shared" si="3"/>
        <v>48</v>
      </c>
      <c r="G54" s="9">
        <f t="shared" si="4"/>
        <v>29</v>
      </c>
      <c r="H54" s="9">
        <f t="shared" si="5"/>
        <v>19</v>
      </c>
    </row>
    <row r="55" spans="1:8" ht="15.75" customHeight="1" x14ac:dyDescent="0.3">
      <c r="A55" s="3" t="s">
        <v>11</v>
      </c>
      <c r="B55" s="4" t="s">
        <v>12</v>
      </c>
      <c r="C55" s="4" t="s">
        <v>110</v>
      </c>
      <c r="D55" s="4" t="s">
        <v>111</v>
      </c>
      <c r="E55" s="5">
        <v>871</v>
      </c>
      <c r="F55" s="8">
        <f t="shared" si="3"/>
        <v>871</v>
      </c>
      <c r="G55" s="9">
        <f t="shared" si="4"/>
        <v>523</v>
      </c>
      <c r="H55" s="9">
        <f t="shared" si="5"/>
        <v>348</v>
      </c>
    </row>
    <row r="56" spans="1:8" ht="15.75" customHeight="1" x14ac:dyDescent="0.3">
      <c r="A56" s="3" t="s">
        <v>11</v>
      </c>
      <c r="B56" s="4" t="s">
        <v>12</v>
      </c>
      <c r="C56" s="4" t="s">
        <v>112</v>
      </c>
      <c r="D56" s="4" t="s">
        <v>113</v>
      </c>
      <c r="E56" s="5">
        <v>623</v>
      </c>
      <c r="F56" s="8">
        <f t="shared" si="3"/>
        <v>623</v>
      </c>
      <c r="G56" s="9">
        <f t="shared" si="4"/>
        <v>374</v>
      </c>
      <c r="H56" s="9">
        <f t="shared" si="5"/>
        <v>249</v>
      </c>
    </row>
    <row r="57" spans="1:8" ht="15.75" customHeight="1" x14ac:dyDescent="0.3">
      <c r="A57" s="3" t="s">
        <v>11</v>
      </c>
      <c r="B57" s="4" t="s">
        <v>12</v>
      </c>
      <c r="C57" s="4" t="s">
        <v>112</v>
      </c>
      <c r="D57" s="4" t="s">
        <v>114</v>
      </c>
      <c r="E57" s="5">
        <v>297</v>
      </c>
      <c r="F57" s="8">
        <f t="shared" si="3"/>
        <v>297</v>
      </c>
      <c r="G57" s="9">
        <f t="shared" si="4"/>
        <v>178</v>
      </c>
      <c r="H57" s="9">
        <f t="shared" si="5"/>
        <v>119</v>
      </c>
    </row>
    <row r="58" spans="1:8" ht="15.75" customHeight="1" x14ac:dyDescent="0.3">
      <c r="A58" s="3" t="s">
        <v>11</v>
      </c>
      <c r="B58" s="4" t="s">
        <v>12</v>
      </c>
      <c r="C58" s="4" t="s">
        <v>115</v>
      </c>
      <c r="D58" s="4" t="s">
        <v>116</v>
      </c>
      <c r="E58" s="5">
        <v>911</v>
      </c>
      <c r="F58" s="8">
        <f t="shared" si="3"/>
        <v>911</v>
      </c>
      <c r="G58" s="9">
        <f t="shared" si="4"/>
        <v>547</v>
      </c>
      <c r="H58" s="9">
        <f t="shared" si="5"/>
        <v>364</v>
      </c>
    </row>
    <row r="59" spans="1:8" ht="15.75" customHeight="1" x14ac:dyDescent="0.3">
      <c r="A59" s="3" t="s">
        <v>11</v>
      </c>
      <c r="B59" s="4" t="s">
        <v>12</v>
      </c>
      <c r="C59" s="4" t="s">
        <v>115</v>
      </c>
      <c r="D59" s="4" t="s">
        <v>117</v>
      </c>
      <c r="E59" s="5">
        <v>732</v>
      </c>
      <c r="F59" s="8">
        <f t="shared" si="3"/>
        <v>732</v>
      </c>
      <c r="G59" s="9">
        <f t="shared" si="4"/>
        <v>439</v>
      </c>
      <c r="H59" s="9">
        <f t="shared" si="5"/>
        <v>293</v>
      </c>
    </row>
    <row r="60" spans="1:8" ht="15.75" customHeight="1" x14ac:dyDescent="0.3">
      <c r="A60" s="3" t="s">
        <v>11</v>
      </c>
      <c r="B60" s="4" t="s">
        <v>12</v>
      </c>
      <c r="C60" s="4" t="s">
        <v>118</v>
      </c>
      <c r="D60" s="4" t="s">
        <v>119</v>
      </c>
      <c r="E60" s="5">
        <v>125</v>
      </c>
      <c r="F60" s="8">
        <f t="shared" si="3"/>
        <v>125</v>
      </c>
      <c r="G60" s="9">
        <f t="shared" si="4"/>
        <v>75</v>
      </c>
      <c r="H60" s="9">
        <f t="shared" si="5"/>
        <v>50</v>
      </c>
    </row>
    <row r="61" spans="1:8" ht="15.75" customHeight="1" x14ac:dyDescent="0.3">
      <c r="A61" s="3" t="s">
        <v>11</v>
      </c>
      <c r="B61" s="4" t="s">
        <v>12</v>
      </c>
      <c r="C61" s="4" t="s">
        <v>120</v>
      </c>
      <c r="D61" s="4" t="s">
        <v>121</v>
      </c>
      <c r="E61" s="5">
        <v>48</v>
      </c>
      <c r="F61" s="8">
        <f t="shared" si="3"/>
        <v>48</v>
      </c>
      <c r="G61" s="9">
        <f t="shared" si="4"/>
        <v>29</v>
      </c>
      <c r="H61" s="9">
        <f t="shared" si="5"/>
        <v>19</v>
      </c>
    </row>
    <row r="62" spans="1:8" ht="15.75" customHeight="1" x14ac:dyDescent="0.3">
      <c r="A62" s="3" t="s">
        <v>11</v>
      </c>
      <c r="B62" s="4" t="s">
        <v>12</v>
      </c>
      <c r="C62" s="4" t="s">
        <v>122</v>
      </c>
      <c r="D62" s="4" t="s">
        <v>123</v>
      </c>
      <c r="E62" s="5">
        <v>27</v>
      </c>
      <c r="F62" s="8">
        <f t="shared" si="3"/>
        <v>27</v>
      </c>
      <c r="G62" s="9">
        <f t="shared" si="4"/>
        <v>16</v>
      </c>
      <c r="H62" s="9">
        <f t="shared" si="5"/>
        <v>11</v>
      </c>
    </row>
    <row r="63" spans="1:8" ht="15.75" customHeight="1" x14ac:dyDescent="0.3">
      <c r="A63" s="3" t="s">
        <v>11</v>
      </c>
      <c r="B63" s="4" t="s">
        <v>12</v>
      </c>
      <c r="C63" s="4" t="s">
        <v>124</v>
      </c>
      <c r="D63" s="4" t="s">
        <v>125</v>
      </c>
      <c r="E63" s="5">
        <v>1513</v>
      </c>
      <c r="F63" s="8">
        <f t="shared" si="3"/>
        <v>1513</v>
      </c>
      <c r="G63" s="9">
        <f t="shared" si="4"/>
        <v>908</v>
      </c>
      <c r="H63" s="9">
        <f t="shared" si="5"/>
        <v>605</v>
      </c>
    </row>
    <row r="64" spans="1:8" ht="15.75" customHeight="1" x14ac:dyDescent="0.3">
      <c r="A64" s="3" t="s">
        <v>11</v>
      </c>
      <c r="B64" s="4" t="s">
        <v>12</v>
      </c>
      <c r="C64" s="4" t="s">
        <v>126</v>
      </c>
      <c r="D64" s="4" t="s">
        <v>127</v>
      </c>
      <c r="E64" s="5">
        <v>211</v>
      </c>
      <c r="F64" s="8">
        <f t="shared" si="3"/>
        <v>211</v>
      </c>
      <c r="G64" s="9">
        <f t="shared" si="4"/>
        <v>127</v>
      </c>
      <c r="H64" s="9">
        <f t="shared" si="5"/>
        <v>84</v>
      </c>
    </row>
    <row r="65" spans="1:8" ht="15.75" customHeight="1" x14ac:dyDescent="0.3">
      <c r="A65" s="3" t="s">
        <v>11</v>
      </c>
      <c r="B65" s="4" t="s">
        <v>12</v>
      </c>
      <c r="C65" s="4" t="s">
        <v>128</v>
      </c>
      <c r="D65" s="4" t="s">
        <v>129</v>
      </c>
      <c r="E65" s="5">
        <v>42</v>
      </c>
      <c r="F65" s="8">
        <f t="shared" si="3"/>
        <v>42</v>
      </c>
      <c r="G65" s="9">
        <f t="shared" si="4"/>
        <v>25</v>
      </c>
      <c r="H65" s="9">
        <f t="shared" si="5"/>
        <v>17</v>
      </c>
    </row>
    <row r="66" spans="1:8" ht="15.75" customHeight="1" x14ac:dyDescent="0.3">
      <c r="A66" s="3" t="s">
        <v>11</v>
      </c>
      <c r="B66" s="4" t="s">
        <v>12</v>
      </c>
      <c r="C66" s="4" t="s">
        <v>130</v>
      </c>
      <c r="D66" s="4" t="s">
        <v>131</v>
      </c>
      <c r="E66" s="5">
        <v>124</v>
      </c>
      <c r="F66" s="8">
        <f t="shared" si="3"/>
        <v>124</v>
      </c>
      <c r="G66" s="9">
        <f t="shared" si="4"/>
        <v>74</v>
      </c>
      <c r="H66" s="9">
        <f t="shared" si="5"/>
        <v>50</v>
      </c>
    </row>
    <row r="67" spans="1:8" ht="15.75" customHeight="1" x14ac:dyDescent="0.3">
      <c r="A67" s="3" t="s">
        <v>11</v>
      </c>
      <c r="B67" s="4" t="s">
        <v>12</v>
      </c>
      <c r="C67" s="4" t="s">
        <v>132</v>
      </c>
      <c r="D67" s="4" t="s">
        <v>133</v>
      </c>
      <c r="E67" s="5">
        <v>171</v>
      </c>
      <c r="F67" s="8">
        <f t="shared" si="3"/>
        <v>171</v>
      </c>
      <c r="G67" s="9">
        <f t="shared" si="4"/>
        <v>103</v>
      </c>
      <c r="H67" s="9">
        <f t="shared" si="5"/>
        <v>68</v>
      </c>
    </row>
    <row r="68" spans="1:8" ht="15.75" customHeight="1" x14ac:dyDescent="0.3">
      <c r="A68" s="3" t="s">
        <v>11</v>
      </c>
      <c r="B68" s="4" t="s">
        <v>12</v>
      </c>
      <c r="C68" s="4" t="s">
        <v>134</v>
      </c>
      <c r="D68" s="4" t="s">
        <v>135</v>
      </c>
      <c r="E68" s="5">
        <v>12</v>
      </c>
      <c r="F68" s="8">
        <f t="shared" ref="F68:F99" si="6">G68+H68</f>
        <v>12</v>
      </c>
      <c r="G68" s="9">
        <f t="shared" ref="G68:G99" si="7">ROUND(E68*0.6,0)+IF(ROUND(E68*0.6,0)=0,1,0)</f>
        <v>7</v>
      </c>
      <c r="H68" s="9">
        <f t="shared" ref="H68:H99" si="8">ROUND(E68*0.4,0)+IF(ROUND(E68*0.4,0)=0,1,0)</f>
        <v>5</v>
      </c>
    </row>
    <row r="69" spans="1:8" ht="15.75" customHeight="1" x14ac:dyDescent="0.3">
      <c r="A69" s="3" t="s">
        <v>11</v>
      </c>
      <c r="B69" s="4" t="s">
        <v>12</v>
      </c>
      <c r="C69" s="4" t="s">
        <v>136</v>
      </c>
      <c r="D69" s="4" t="s">
        <v>137</v>
      </c>
      <c r="E69" s="5">
        <v>28</v>
      </c>
      <c r="F69" s="8">
        <f t="shared" si="6"/>
        <v>28</v>
      </c>
      <c r="G69" s="9">
        <f t="shared" si="7"/>
        <v>17</v>
      </c>
      <c r="H69" s="9">
        <f t="shared" si="8"/>
        <v>11</v>
      </c>
    </row>
    <row r="70" spans="1:8" ht="15.75" customHeight="1" x14ac:dyDescent="0.3">
      <c r="A70" s="3" t="s">
        <v>11</v>
      </c>
      <c r="B70" s="4" t="s">
        <v>12</v>
      </c>
      <c r="C70" s="4" t="s">
        <v>138</v>
      </c>
      <c r="D70" s="4" t="s">
        <v>139</v>
      </c>
      <c r="E70" s="5">
        <v>3</v>
      </c>
      <c r="F70" s="8">
        <f t="shared" si="6"/>
        <v>3</v>
      </c>
      <c r="G70" s="9">
        <f t="shared" si="7"/>
        <v>2</v>
      </c>
      <c r="H70" s="9">
        <f t="shared" si="8"/>
        <v>1</v>
      </c>
    </row>
    <row r="71" spans="1:8" ht="15.75" customHeight="1" x14ac:dyDescent="0.3">
      <c r="A71" s="3" t="s">
        <v>11</v>
      </c>
      <c r="B71" s="4" t="s">
        <v>12</v>
      </c>
      <c r="C71" s="4" t="s">
        <v>140</v>
      </c>
      <c r="D71" s="4" t="s">
        <v>141</v>
      </c>
      <c r="E71" s="5">
        <v>81</v>
      </c>
      <c r="F71" s="8">
        <f t="shared" si="6"/>
        <v>81</v>
      </c>
      <c r="G71" s="9">
        <f t="shared" si="7"/>
        <v>49</v>
      </c>
      <c r="H71" s="9">
        <f t="shared" si="8"/>
        <v>32</v>
      </c>
    </row>
    <row r="72" spans="1:8" ht="15.75" customHeight="1" x14ac:dyDescent="0.3">
      <c r="A72" s="3" t="s">
        <v>11</v>
      </c>
      <c r="B72" s="4" t="s">
        <v>12</v>
      </c>
      <c r="C72" s="4" t="s">
        <v>142</v>
      </c>
      <c r="D72" s="4" t="s">
        <v>143</v>
      </c>
      <c r="E72" s="5">
        <v>81</v>
      </c>
      <c r="F72" s="8">
        <f t="shared" si="6"/>
        <v>81</v>
      </c>
      <c r="G72" s="9">
        <f t="shared" si="7"/>
        <v>49</v>
      </c>
      <c r="H72" s="9">
        <f t="shared" si="8"/>
        <v>32</v>
      </c>
    </row>
    <row r="73" spans="1:8" ht="15.75" customHeight="1" x14ac:dyDescent="0.3">
      <c r="A73" s="3" t="s">
        <v>11</v>
      </c>
      <c r="B73" s="4" t="s">
        <v>12</v>
      </c>
      <c r="C73" s="4" t="s">
        <v>144</v>
      </c>
      <c r="D73" s="4" t="s">
        <v>145</v>
      </c>
      <c r="E73" s="5">
        <v>31</v>
      </c>
      <c r="F73" s="8">
        <f t="shared" si="6"/>
        <v>31</v>
      </c>
      <c r="G73" s="9">
        <f t="shared" si="7"/>
        <v>19</v>
      </c>
      <c r="H73" s="9">
        <f t="shared" si="8"/>
        <v>12</v>
      </c>
    </row>
    <row r="74" spans="1:8" ht="15.75" customHeight="1" x14ac:dyDescent="0.3">
      <c r="A74" s="3" t="s">
        <v>11</v>
      </c>
      <c r="B74" s="4" t="s">
        <v>12</v>
      </c>
      <c r="C74" s="4" t="s">
        <v>146</v>
      </c>
      <c r="D74" s="4" t="s">
        <v>147</v>
      </c>
      <c r="E74" s="5">
        <v>179</v>
      </c>
      <c r="F74" s="8">
        <f t="shared" si="6"/>
        <v>179</v>
      </c>
      <c r="G74" s="9">
        <f t="shared" si="7"/>
        <v>107</v>
      </c>
      <c r="H74" s="9">
        <f t="shared" si="8"/>
        <v>72</v>
      </c>
    </row>
    <row r="75" spans="1:8" ht="15.75" customHeight="1" x14ac:dyDescent="0.3">
      <c r="A75" s="3" t="s">
        <v>11</v>
      </c>
      <c r="B75" s="4" t="s">
        <v>12</v>
      </c>
      <c r="C75" s="4" t="s">
        <v>148</v>
      </c>
      <c r="D75" s="4" t="s">
        <v>149</v>
      </c>
      <c r="E75" s="5">
        <v>63</v>
      </c>
      <c r="F75" s="8">
        <f t="shared" si="6"/>
        <v>63</v>
      </c>
      <c r="G75" s="9">
        <f t="shared" si="7"/>
        <v>38</v>
      </c>
      <c r="H75" s="9">
        <f t="shared" si="8"/>
        <v>25</v>
      </c>
    </row>
    <row r="76" spans="1:8" ht="15.75" customHeight="1" x14ac:dyDescent="0.3">
      <c r="A76" s="3" t="s">
        <v>11</v>
      </c>
      <c r="B76" s="4" t="s">
        <v>12</v>
      </c>
      <c r="C76" s="4" t="s">
        <v>150</v>
      </c>
      <c r="D76" s="4" t="s">
        <v>151</v>
      </c>
      <c r="E76" s="5">
        <v>59</v>
      </c>
      <c r="F76" s="8">
        <f t="shared" si="6"/>
        <v>59</v>
      </c>
      <c r="G76" s="9">
        <f t="shared" si="7"/>
        <v>35</v>
      </c>
      <c r="H76" s="9">
        <f t="shared" si="8"/>
        <v>24</v>
      </c>
    </row>
    <row r="77" spans="1:8" ht="15.75" customHeight="1" x14ac:dyDescent="0.3">
      <c r="A77" s="3" t="s">
        <v>11</v>
      </c>
      <c r="B77" s="4" t="s">
        <v>12</v>
      </c>
      <c r="C77" s="4" t="s">
        <v>150</v>
      </c>
      <c r="D77" s="4" t="s">
        <v>152</v>
      </c>
      <c r="E77" s="5">
        <v>25</v>
      </c>
      <c r="F77" s="8">
        <f t="shared" si="6"/>
        <v>25</v>
      </c>
      <c r="G77" s="9">
        <f t="shared" si="7"/>
        <v>15</v>
      </c>
      <c r="H77" s="9">
        <f t="shared" si="8"/>
        <v>10</v>
      </c>
    </row>
    <row r="78" spans="1:8" ht="15.75" customHeight="1" x14ac:dyDescent="0.3">
      <c r="A78" s="3" t="s">
        <v>11</v>
      </c>
      <c r="B78" s="4" t="s">
        <v>12</v>
      </c>
      <c r="C78" s="4" t="s">
        <v>150</v>
      </c>
      <c r="D78" s="4" t="s">
        <v>151</v>
      </c>
      <c r="E78" s="5">
        <v>1</v>
      </c>
      <c r="F78" s="8">
        <f t="shared" si="6"/>
        <v>2</v>
      </c>
      <c r="G78" s="9">
        <f t="shared" si="7"/>
        <v>1</v>
      </c>
      <c r="H78" s="9">
        <f t="shared" si="8"/>
        <v>1</v>
      </c>
    </row>
    <row r="79" spans="1:8" ht="15.75" customHeight="1" x14ac:dyDescent="0.3">
      <c r="A79" s="3" t="s">
        <v>11</v>
      </c>
      <c r="B79" s="4" t="s">
        <v>12</v>
      </c>
      <c r="C79" s="4" t="s">
        <v>153</v>
      </c>
      <c r="D79" s="4" t="s">
        <v>154</v>
      </c>
      <c r="E79" s="5">
        <v>6</v>
      </c>
      <c r="F79" s="8">
        <f t="shared" si="6"/>
        <v>6</v>
      </c>
      <c r="G79" s="9">
        <f t="shared" si="7"/>
        <v>4</v>
      </c>
      <c r="H79" s="9">
        <f t="shared" si="8"/>
        <v>2</v>
      </c>
    </row>
    <row r="80" spans="1:8" ht="15.75" customHeight="1" x14ac:dyDescent="0.3">
      <c r="A80" s="3" t="s">
        <v>11</v>
      </c>
      <c r="B80" s="4" t="s">
        <v>12</v>
      </c>
      <c r="C80" s="4" t="s">
        <v>155</v>
      </c>
      <c r="D80" s="4" t="s">
        <v>156</v>
      </c>
      <c r="E80" s="5">
        <v>55</v>
      </c>
      <c r="F80" s="8">
        <f t="shared" si="6"/>
        <v>55</v>
      </c>
      <c r="G80" s="9">
        <f t="shared" si="7"/>
        <v>33</v>
      </c>
      <c r="H80" s="9">
        <f t="shared" si="8"/>
        <v>22</v>
      </c>
    </row>
    <row r="81" spans="1:8" ht="15.75" customHeight="1" x14ac:dyDescent="0.3">
      <c r="A81" s="3" t="s">
        <v>11</v>
      </c>
      <c r="B81" s="4" t="s">
        <v>12</v>
      </c>
      <c r="C81" s="4" t="s">
        <v>155</v>
      </c>
      <c r="D81" s="4" t="s">
        <v>157</v>
      </c>
      <c r="E81" s="5">
        <v>3</v>
      </c>
      <c r="F81" s="8">
        <f t="shared" si="6"/>
        <v>3</v>
      </c>
      <c r="G81" s="9">
        <f t="shared" si="7"/>
        <v>2</v>
      </c>
      <c r="H81" s="9">
        <f t="shared" si="8"/>
        <v>1</v>
      </c>
    </row>
    <row r="82" spans="1:8" ht="15.75" customHeight="1" x14ac:dyDescent="0.3">
      <c r="A82" s="3" t="s">
        <v>11</v>
      </c>
      <c r="B82" s="4" t="s">
        <v>12</v>
      </c>
      <c r="C82" s="4" t="s">
        <v>158</v>
      </c>
      <c r="D82" s="4" t="s">
        <v>159</v>
      </c>
      <c r="E82" s="5">
        <v>16</v>
      </c>
      <c r="F82" s="8">
        <f t="shared" si="6"/>
        <v>16</v>
      </c>
      <c r="G82" s="9">
        <f t="shared" si="7"/>
        <v>10</v>
      </c>
      <c r="H82" s="9">
        <f t="shared" si="8"/>
        <v>6</v>
      </c>
    </row>
    <row r="83" spans="1:8" ht="15.75" customHeight="1" x14ac:dyDescent="0.3">
      <c r="A83" s="3" t="s">
        <v>11</v>
      </c>
      <c r="B83" s="4" t="s">
        <v>12</v>
      </c>
      <c r="C83" s="4" t="s">
        <v>160</v>
      </c>
      <c r="D83" s="4" t="s">
        <v>161</v>
      </c>
      <c r="E83" s="5">
        <v>681</v>
      </c>
      <c r="F83" s="8">
        <f t="shared" si="6"/>
        <v>681</v>
      </c>
      <c r="G83" s="9">
        <f t="shared" si="7"/>
        <v>409</v>
      </c>
      <c r="H83" s="9">
        <f t="shared" si="8"/>
        <v>272</v>
      </c>
    </row>
    <row r="84" spans="1:8" ht="15.75" customHeight="1" x14ac:dyDescent="0.3">
      <c r="A84" s="3" t="s">
        <v>11</v>
      </c>
      <c r="B84" s="4" t="s">
        <v>12</v>
      </c>
      <c r="C84" s="4" t="s">
        <v>162</v>
      </c>
      <c r="D84" s="4" t="s">
        <v>163</v>
      </c>
      <c r="E84" s="5">
        <v>1</v>
      </c>
      <c r="F84" s="8">
        <f t="shared" si="6"/>
        <v>2</v>
      </c>
      <c r="G84" s="9">
        <f t="shared" si="7"/>
        <v>1</v>
      </c>
      <c r="H84" s="9">
        <f t="shared" si="8"/>
        <v>1</v>
      </c>
    </row>
    <row r="85" spans="1:8" ht="15.75" customHeight="1" x14ac:dyDescent="0.3">
      <c r="A85" s="3" t="s">
        <v>11</v>
      </c>
      <c r="B85" s="4" t="s">
        <v>12</v>
      </c>
      <c r="C85" s="4" t="s">
        <v>164</v>
      </c>
      <c r="D85" s="4" t="s">
        <v>165</v>
      </c>
      <c r="E85" s="5">
        <v>109</v>
      </c>
      <c r="F85" s="8">
        <f t="shared" si="6"/>
        <v>109</v>
      </c>
      <c r="G85" s="9">
        <f t="shared" si="7"/>
        <v>65</v>
      </c>
      <c r="H85" s="9">
        <f t="shared" si="8"/>
        <v>44</v>
      </c>
    </row>
    <row r="86" spans="1:8" ht="15.75" customHeight="1" x14ac:dyDescent="0.3">
      <c r="A86" s="3" t="s">
        <v>11</v>
      </c>
      <c r="B86" s="4" t="s">
        <v>12</v>
      </c>
      <c r="C86" s="4" t="s">
        <v>166</v>
      </c>
      <c r="D86" s="4" t="s">
        <v>167</v>
      </c>
      <c r="E86" s="5">
        <v>297</v>
      </c>
      <c r="F86" s="8">
        <f t="shared" si="6"/>
        <v>297</v>
      </c>
      <c r="G86" s="9">
        <f t="shared" si="7"/>
        <v>178</v>
      </c>
      <c r="H86" s="9">
        <f t="shared" si="8"/>
        <v>119</v>
      </c>
    </row>
    <row r="87" spans="1:8" ht="15.75" customHeight="1" x14ac:dyDescent="0.3">
      <c r="A87" s="3" t="s">
        <v>11</v>
      </c>
      <c r="B87" s="4" t="s">
        <v>12</v>
      </c>
      <c r="C87" s="4" t="s">
        <v>168</v>
      </c>
      <c r="D87" s="4" t="s">
        <v>169</v>
      </c>
      <c r="E87" s="5">
        <v>83</v>
      </c>
      <c r="F87" s="8">
        <f t="shared" si="6"/>
        <v>83</v>
      </c>
      <c r="G87" s="9">
        <f t="shared" si="7"/>
        <v>50</v>
      </c>
      <c r="H87" s="9">
        <f t="shared" si="8"/>
        <v>33</v>
      </c>
    </row>
    <row r="88" spans="1:8" ht="15.75" customHeight="1" x14ac:dyDescent="0.3">
      <c r="A88" s="3" t="s">
        <v>11</v>
      </c>
      <c r="B88" s="4" t="s">
        <v>12</v>
      </c>
      <c r="C88" s="4" t="s">
        <v>170</v>
      </c>
      <c r="D88" s="4" t="s">
        <v>171</v>
      </c>
      <c r="E88" s="5">
        <v>174</v>
      </c>
      <c r="F88" s="8">
        <f t="shared" si="6"/>
        <v>174</v>
      </c>
      <c r="G88" s="9">
        <f t="shared" si="7"/>
        <v>104</v>
      </c>
      <c r="H88" s="9">
        <f t="shared" si="8"/>
        <v>70</v>
      </c>
    </row>
    <row r="89" spans="1:8" ht="15.75" customHeight="1" x14ac:dyDescent="0.3">
      <c r="A89" s="3" t="s">
        <v>11</v>
      </c>
      <c r="B89" s="4" t="s">
        <v>12</v>
      </c>
      <c r="C89" s="4" t="s">
        <v>172</v>
      </c>
      <c r="D89" s="4" t="s">
        <v>173</v>
      </c>
      <c r="E89" s="5">
        <v>5</v>
      </c>
      <c r="F89" s="8">
        <f t="shared" si="6"/>
        <v>5</v>
      </c>
      <c r="G89" s="9">
        <f t="shared" si="7"/>
        <v>3</v>
      </c>
      <c r="H89" s="9">
        <f t="shared" si="8"/>
        <v>2</v>
      </c>
    </row>
    <row r="90" spans="1:8" ht="15.75" customHeight="1" x14ac:dyDescent="0.3">
      <c r="A90" s="3" t="s">
        <v>11</v>
      </c>
      <c r="B90" s="4" t="s">
        <v>12</v>
      </c>
      <c r="C90" s="4" t="s">
        <v>174</v>
      </c>
      <c r="D90" s="4" t="s">
        <v>175</v>
      </c>
      <c r="E90" s="5">
        <v>421</v>
      </c>
      <c r="F90" s="8">
        <f t="shared" si="6"/>
        <v>421</v>
      </c>
      <c r="G90" s="9">
        <f t="shared" si="7"/>
        <v>253</v>
      </c>
      <c r="H90" s="9">
        <f t="shared" si="8"/>
        <v>168</v>
      </c>
    </row>
    <row r="91" spans="1:8" ht="15.75" customHeight="1" x14ac:dyDescent="0.3">
      <c r="A91" s="3" t="s">
        <v>11</v>
      </c>
      <c r="B91" s="4" t="s">
        <v>12</v>
      </c>
      <c r="C91" s="4" t="s">
        <v>176</v>
      </c>
      <c r="D91" s="4" t="s">
        <v>177</v>
      </c>
      <c r="E91" s="5">
        <v>294</v>
      </c>
      <c r="F91" s="8">
        <f t="shared" si="6"/>
        <v>294</v>
      </c>
      <c r="G91" s="9">
        <f t="shared" si="7"/>
        <v>176</v>
      </c>
      <c r="H91" s="9">
        <f t="shared" si="8"/>
        <v>118</v>
      </c>
    </row>
    <row r="92" spans="1:8" ht="15.75" customHeight="1" x14ac:dyDescent="0.3">
      <c r="A92" s="3" t="s">
        <v>11</v>
      </c>
      <c r="B92" s="4" t="s">
        <v>12</v>
      </c>
      <c r="C92" s="4" t="s">
        <v>178</v>
      </c>
      <c r="D92" s="4" t="s">
        <v>179</v>
      </c>
      <c r="E92" s="5">
        <v>8</v>
      </c>
      <c r="F92" s="8">
        <f t="shared" si="6"/>
        <v>8</v>
      </c>
      <c r="G92" s="9">
        <f t="shared" si="7"/>
        <v>5</v>
      </c>
      <c r="H92" s="9">
        <f t="shared" si="8"/>
        <v>3</v>
      </c>
    </row>
    <row r="93" spans="1:8" ht="15.75" customHeight="1" x14ac:dyDescent="0.3">
      <c r="A93" s="3" t="s">
        <v>11</v>
      </c>
      <c r="B93" s="4" t="s">
        <v>12</v>
      </c>
      <c r="C93" s="4" t="s">
        <v>180</v>
      </c>
      <c r="D93" s="4" t="s">
        <v>181</v>
      </c>
      <c r="E93" s="5">
        <v>96</v>
      </c>
      <c r="F93" s="8">
        <f t="shared" si="6"/>
        <v>96</v>
      </c>
      <c r="G93" s="9">
        <f t="shared" si="7"/>
        <v>58</v>
      </c>
      <c r="H93" s="9">
        <f t="shared" si="8"/>
        <v>38</v>
      </c>
    </row>
    <row r="94" spans="1:8" ht="15.75" customHeight="1" x14ac:dyDescent="0.3">
      <c r="A94" s="3" t="s">
        <v>11</v>
      </c>
      <c r="B94" s="4" t="s">
        <v>12</v>
      </c>
      <c r="C94" s="4" t="s">
        <v>182</v>
      </c>
      <c r="D94" s="4" t="s">
        <v>183</v>
      </c>
      <c r="E94" s="5">
        <v>1502</v>
      </c>
      <c r="F94" s="8">
        <f t="shared" si="6"/>
        <v>1502</v>
      </c>
      <c r="G94" s="9">
        <f t="shared" si="7"/>
        <v>901</v>
      </c>
      <c r="H94" s="9">
        <f t="shared" si="8"/>
        <v>601</v>
      </c>
    </row>
    <row r="95" spans="1:8" ht="15.75" customHeight="1" x14ac:dyDescent="0.3">
      <c r="A95" s="3" t="s">
        <v>11</v>
      </c>
      <c r="B95" s="4" t="s">
        <v>12</v>
      </c>
      <c r="C95" s="4" t="s">
        <v>184</v>
      </c>
      <c r="D95" s="4" t="s">
        <v>185</v>
      </c>
      <c r="E95" s="5">
        <v>169</v>
      </c>
      <c r="F95" s="8">
        <f t="shared" si="6"/>
        <v>169</v>
      </c>
      <c r="G95" s="9">
        <f t="shared" si="7"/>
        <v>101</v>
      </c>
      <c r="H95" s="9">
        <f t="shared" si="8"/>
        <v>68</v>
      </c>
    </row>
    <row r="96" spans="1:8" ht="15.75" customHeight="1" x14ac:dyDescent="0.3">
      <c r="A96" s="3" t="s">
        <v>11</v>
      </c>
      <c r="B96" s="4" t="s">
        <v>12</v>
      </c>
      <c r="C96" s="4" t="s">
        <v>186</v>
      </c>
      <c r="D96" s="4" t="s">
        <v>187</v>
      </c>
      <c r="E96" s="5">
        <v>234</v>
      </c>
      <c r="F96" s="8">
        <f t="shared" si="6"/>
        <v>234</v>
      </c>
      <c r="G96" s="9">
        <f t="shared" si="7"/>
        <v>140</v>
      </c>
      <c r="H96" s="9">
        <f t="shared" si="8"/>
        <v>94</v>
      </c>
    </row>
    <row r="97" spans="1:8" ht="15.75" customHeight="1" x14ac:dyDescent="0.3">
      <c r="A97" s="3" t="s">
        <v>11</v>
      </c>
      <c r="B97" s="4" t="s">
        <v>12</v>
      </c>
      <c r="C97" s="4" t="s">
        <v>188</v>
      </c>
      <c r="D97" s="4" t="s">
        <v>189</v>
      </c>
      <c r="E97" s="5">
        <v>992</v>
      </c>
      <c r="F97" s="8">
        <f t="shared" si="6"/>
        <v>992</v>
      </c>
      <c r="G97" s="9">
        <f t="shared" si="7"/>
        <v>595</v>
      </c>
      <c r="H97" s="9">
        <f t="shared" si="8"/>
        <v>397</v>
      </c>
    </row>
    <row r="98" spans="1:8" ht="15.75" customHeight="1" x14ac:dyDescent="0.3">
      <c r="A98" s="3" t="s">
        <v>11</v>
      </c>
      <c r="B98" s="4" t="s">
        <v>12</v>
      </c>
      <c r="C98" s="4" t="s">
        <v>190</v>
      </c>
      <c r="D98" s="4" t="s">
        <v>191</v>
      </c>
      <c r="E98" s="5">
        <v>64</v>
      </c>
      <c r="F98" s="8">
        <f t="shared" si="6"/>
        <v>64</v>
      </c>
      <c r="G98" s="9">
        <f t="shared" si="7"/>
        <v>38</v>
      </c>
      <c r="H98" s="9">
        <f t="shared" si="8"/>
        <v>26</v>
      </c>
    </row>
    <row r="99" spans="1:8" ht="15.75" customHeight="1" x14ac:dyDescent="0.3">
      <c r="A99" s="3" t="s">
        <v>11</v>
      </c>
      <c r="B99" s="4" t="s">
        <v>12</v>
      </c>
      <c r="C99" s="4" t="s">
        <v>192</v>
      </c>
      <c r="D99" s="4" t="s">
        <v>193</v>
      </c>
      <c r="E99" s="5">
        <v>261</v>
      </c>
      <c r="F99" s="8">
        <f t="shared" si="6"/>
        <v>261</v>
      </c>
      <c r="G99" s="9">
        <f t="shared" si="7"/>
        <v>157</v>
      </c>
      <c r="H99" s="9">
        <f t="shared" si="8"/>
        <v>104</v>
      </c>
    </row>
    <row r="100" spans="1:8" ht="15.75" customHeight="1" x14ac:dyDescent="0.3">
      <c r="A100" s="3" t="s">
        <v>11</v>
      </c>
      <c r="B100" s="4" t="s">
        <v>12</v>
      </c>
      <c r="C100" s="4" t="s">
        <v>194</v>
      </c>
      <c r="D100" s="4" t="s">
        <v>195</v>
      </c>
      <c r="E100" s="5">
        <v>10</v>
      </c>
      <c r="F100" s="8">
        <f t="shared" ref="F100:F131" si="9">G100+H100</f>
        <v>10</v>
      </c>
      <c r="G100" s="9">
        <f t="shared" ref="G100:G131" si="10">ROUND(E100*0.6,0)+IF(ROUND(E100*0.6,0)=0,1,0)</f>
        <v>6</v>
      </c>
      <c r="H100" s="9">
        <f t="shared" ref="H100:H131" si="11">ROUND(E100*0.4,0)+IF(ROUND(E100*0.4,0)=0,1,0)</f>
        <v>4</v>
      </c>
    </row>
    <row r="101" spans="1:8" ht="15.75" customHeight="1" x14ac:dyDescent="0.3">
      <c r="A101" s="3" t="s">
        <v>11</v>
      </c>
      <c r="B101" s="4" t="s">
        <v>12</v>
      </c>
      <c r="C101" s="4" t="s">
        <v>196</v>
      </c>
      <c r="D101" s="4" t="s">
        <v>197</v>
      </c>
      <c r="E101" s="5">
        <v>248</v>
      </c>
      <c r="F101" s="8">
        <f t="shared" si="9"/>
        <v>248</v>
      </c>
      <c r="G101" s="9">
        <f t="shared" si="10"/>
        <v>149</v>
      </c>
      <c r="H101" s="9">
        <f t="shared" si="11"/>
        <v>99</v>
      </c>
    </row>
    <row r="102" spans="1:8" ht="15.75" customHeight="1" x14ac:dyDescent="0.3">
      <c r="A102" s="3" t="s">
        <v>11</v>
      </c>
      <c r="B102" s="4" t="s">
        <v>12</v>
      </c>
      <c r="C102" s="4" t="s">
        <v>198</v>
      </c>
      <c r="D102" s="4" t="s">
        <v>199</v>
      </c>
      <c r="E102" s="5">
        <v>79</v>
      </c>
      <c r="F102" s="8">
        <f t="shared" si="9"/>
        <v>79</v>
      </c>
      <c r="G102" s="9">
        <f t="shared" si="10"/>
        <v>47</v>
      </c>
      <c r="H102" s="9">
        <f t="shared" si="11"/>
        <v>32</v>
      </c>
    </row>
    <row r="103" spans="1:8" ht="15.75" customHeight="1" x14ac:dyDescent="0.3">
      <c r="A103" s="3" t="s">
        <v>11</v>
      </c>
      <c r="B103" s="4" t="s">
        <v>12</v>
      </c>
      <c r="C103" s="4" t="s">
        <v>200</v>
      </c>
      <c r="D103" s="4" t="s">
        <v>201</v>
      </c>
      <c r="E103" s="5">
        <v>186</v>
      </c>
      <c r="F103" s="8">
        <f t="shared" si="9"/>
        <v>186</v>
      </c>
      <c r="G103" s="9">
        <f t="shared" si="10"/>
        <v>112</v>
      </c>
      <c r="H103" s="9">
        <f t="shared" si="11"/>
        <v>74</v>
      </c>
    </row>
    <row r="104" spans="1:8" ht="15.75" customHeight="1" x14ac:dyDescent="0.3">
      <c r="A104" s="3" t="s">
        <v>11</v>
      </c>
      <c r="B104" s="4" t="s">
        <v>12</v>
      </c>
      <c r="C104" s="4" t="s">
        <v>202</v>
      </c>
      <c r="D104" s="4" t="s">
        <v>203</v>
      </c>
      <c r="E104" s="5">
        <v>9</v>
      </c>
      <c r="F104" s="8">
        <f t="shared" si="9"/>
        <v>9</v>
      </c>
      <c r="G104" s="9">
        <f t="shared" si="10"/>
        <v>5</v>
      </c>
      <c r="H104" s="9">
        <f t="shared" si="11"/>
        <v>4</v>
      </c>
    </row>
    <row r="105" spans="1:8" ht="15.75" customHeight="1" x14ac:dyDescent="0.3">
      <c r="A105" s="3" t="s">
        <v>11</v>
      </c>
      <c r="B105" s="4" t="s">
        <v>12</v>
      </c>
      <c r="C105" s="4" t="s">
        <v>204</v>
      </c>
      <c r="D105" s="4" t="s">
        <v>205</v>
      </c>
      <c r="E105" s="5">
        <v>366</v>
      </c>
      <c r="F105" s="8">
        <f t="shared" si="9"/>
        <v>366</v>
      </c>
      <c r="G105" s="9">
        <f t="shared" si="10"/>
        <v>220</v>
      </c>
      <c r="H105" s="9">
        <f t="shared" si="11"/>
        <v>146</v>
      </c>
    </row>
    <row r="106" spans="1:8" ht="15.75" customHeight="1" x14ac:dyDescent="0.3">
      <c r="A106" s="3" t="s">
        <v>11</v>
      </c>
      <c r="B106" s="4" t="s">
        <v>12</v>
      </c>
      <c r="C106" s="4" t="s">
        <v>206</v>
      </c>
      <c r="D106" s="4" t="s">
        <v>207</v>
      </c>
      <c r="E106" s="5">
        <v>233</v>
      </c>
      <c r="F106" s="8">
        <f t="shared" si="9"/>
        <v>233</v>
      </c>
      <c r="G106" s="9">
        <f t="shared" si="10"/>
        <v>140</v>
      </c>
      <c r="H106" s="9">
        <f t="shared" si="11"/>
        <v>93</v>
      </c>
    </row>
    <row r="107" spans="1:8" ht="15.75" customHeight="1" x14ac:dyDescent="0.3">
      <c r="A107" s="3" t="s">
        <v>11</v>
      </c>
      <c r="B107" s="4" t="s">
        <v>12</v>
      </c>
      <c r="C107" s="4" t="s">
        <v>208</v>
      </c>
      <c r="D107" s="4" t="s">
        <v>209</v>
      </c>
      <c r="E107" s="5">
        <v>1202</v>
      </c>
      <c r="F107" s="8">
        <f t="shared" si="9"/>
        <v>1202</v>
      </c>
      <c r="G107" s="9">
        <f t="shared" si="10"/>
        <v>721</v>
      </c>
      <c r="H107" s="9">
        <f t="shared" si="11"/>
        <v>481</v>
      </c>
    </row>
    <row r="108" spans="1:8" ht="15.75" customHeight="1" x14ac:dyDescent="0.3">
      <c r="A108" s="3" t="s">
        <v>11</v>
      </c>
      <c r="B108" s="4" t="s">
        <v>12</v>
      </c>
      <c r="C108" s="4" t="s">
        <v>210</v>
      </c>
      <c r="D108" s="4" t="s">
        <v>211</v>
      </c>
      <c r="E108" s="5">
        <v>3</v>
      </c>
      <c r="F108" s="8">
        <f t="shared" si="9"/>
        <v>3</v>
      </c>
      <c r="G108" s="9">
        <f t="shared" si="10"/>
        <v>2</v>
      </c>
      <c r="H108" s="9">
        <f t="shared" si="11"/>
        <v>1</v>
      </c>
    </row>
    <row r="109" spans="1:8" ht="15.75" customHeight="1" x14ac:dyDescent="0.3">
      <c r="A109" s="3" t="s">
        <v>11</v>
      </c>
      <c r="B109" s="4" t="s">
        <v>12</v>
      </c>
      <c r="C109" s="4" t="s">
        <v>212</v>
      </c>
      <c r="D109" s="4" t="s">
        <v>213</v>
      </c>
      <c r="E109" s="5">
        <v>584</v>
      </c>
      <c r="F109" s="8">
        <f t="shared" si="9"/>
        <v>584</v>
      </c>
      <c r="G109" s="9">
        <f t="shared" si="10"/>
        <v>350</v>
      </c>
      <c r="H109" s="9">
        <f t="shared" si="11"/>
        <v>234</v>
      </c>
    </row>
    <row r="110" spans="1:8" ht="15.75" customHeight="1" x14ac:dyDescent="0.3">
      <c r="A110" s="3" t="s">
        <v>11</v>
      </c>
      <c r="B110" s="4" t="s">
        <v>12</v>
      </c>
      <c r="C110" s="4" t="s">
        <v>214</v>
      </c>
      <c r="D110" s="4" t="s">
        <v>215</v>
      </c>
      <c r="E110" s="5">
        <v>45</v>
      </c>
      <c r="F110" s="8">
        <f t="shared" si="9"/>
        <v>45</v>
      </c>
      <c r="G110" s="9">
        <f t="shared" si="10"/>
        <v>27</v>
      </c>
      <c r="H110" s="9">
        <f t="shared" si="11"/>
        <v>18</v>
      </c>
    </row>
    <row r="111" spans="1:8" ht="15.75" customHeight="1" x14ac:dyDescent="0.3">
      <c r="A111" s="3" t="s">
        <v>11</v>
      </c>
      <c r="B111" s="4" t="s">
        <v>12</v>
      </c>
      <c r="C111" s="4" t="s">
        <v>216</v>
      </c>
      <c r="D111" s="4" t="s">
        <v>217</v>
      </c>
      <c r="E111" s="5">
        <v>433</v>
      </c>
      <c r="F111" s="8">
        <f t="shared" si="9"/>
        <v>433</v>
      </c>
      <c r="G111" s="9">
        <f t="shared" si="10"/>
        <v>260</v>
      </c>
      <c r="H111" s="9">
        <f t="shared" si="11"/>
        <v>173</v>
      </c>
    </row>
    <row r="112" spans="1:8" ht="15.75" customHeight="1" x14ac:dyDescent="0.3">
      <c r="A112" s="3" t="s">
        <v>11</v>
      </c>
      <c r="B112" s="4" t="s">
        <v>12</v>
      </c>
      <c r="C112" s="4" t="s">
        <v>218</v>
      </c>
      <c r="D112" s="4" t="s">
        <v>219</v>
      </c>
      <c r="E112" s="5">
        <v>576</v>
      </c>
      <c r="F112" s="8">
        <f t="shared" si="9"/>
        <v>576</v>
      </c>
      <c r="G112" s="9">
        <f t="shared" si="10"/>
        <v>346</v>
      </c>
      <c r="H112" s="9">
        <f t="shared" si="11"/>
        <v>230</v>
      </c>
    </row>
    <row r="113" spans="1:8" ht="15.75" customHeight="1" x14ac:dyDescent="0.3">
      <c r="A113" s="3" t="s">
        <v>11</v>
      </c>
      <c r="B113" s="4" t="s">
        <v>12</v>
      </c>
      <c r="C113" s="4" t="s">
        <v>220</v>
      </c>
      <c r="D113" s="4" t="s">
        <v>221</v>
      </c>
      <c r="E113" s="5">
        <v>467</v>
      </c>
      <c r="F113" s="8">
        <f t="shared" si="9"/>
        <v>467</v>
      </c>
      <c r="G113" s="9">
        <f t="shared" si="10"/>
        <v>280</v>
      </c>
      <c r="H113" s="9">
        <f t="shared" si="11"/>
        <v>187</v>
      </c>
    </row>
    <row r="114" spans="1:8" ht="15.75" customHeight="1" x14ac:dyDescent="0.3">
      <c r="A114" s="3" t="s">
        <v>11</v>
      </c>
      <c r="B114" s="4" t="s">
        <v>12</v>
      </c>
      <c r="C114" s="4" t="s">
        <v>222</v>
      </c>
      <c r="D114" s="4" t="s">
        <v>223</v>
      </c>
      <c r="E114" s="5">
        <v>537</v>
      </c>
      <c r="F114" s="8">
        <f t="shared" si="9"/>
        <v>537</v>
      </c>
      <c r="G114" s="9">
        <f t="shared" si="10"/>
        <v>322</v>
      </c>
      <c r="H114" s="9">
        <f t="shared" si="11"/>
        <v>215</v>
      </c>
    </row>
    <row r="115" spans="1:8" ht="15.75" customHeight="1" x14ac:dyDescent="0.3">
      <c r="A115" s="3" t="s">
        <v>11</v>
      </c>
      <c r="B115" s="4" t="s">
        <v>12</v>
      </c>
      <c r="C115" s="4" t="s">
        <v>224</v>
      </c>
      <c r="D115" s="4" t="s">
        <v>225</v>
      </c>
      <c r="E115" s="5">
        <v>4664</v>
      </c>
      <c r="F115" s="8">
        <f t="shared" si="9"/>
        <v>4664</v>
      </c>
      <c r="G115" s="9">
        <f t="shared" si="10"/>
        <v>2798</v>
      </c>
      <c r="H115" s="9">
        <f t="shared" si="11"/>
        <v>1866</v>
      </c>
    </row>
    <row r="116" spans="1:8" ht="15.75" customHeight="1" x14ac:dyDescent="0.3">
      <c r="A116" s="3" t="s">
        <v>11</v>
      </c>
      <c r="B116" s="4" t="s">
        <v>12</v>
      </c>
      <c r="C116" s="4" t="s">
        <v>224</v>
      </c>
      <c r="D116" s="4" t="s">
        <v>226</v>
      </c>
      <c r="E116" s="5">
        <v>207</v>
      </c>
      <c r="F116" s="8">
        <f t="shared" si="9"/>
        <v>207</v>
      </c>
      <c r="G116" s="9">
        <f t="shared" si="10"/>
        <v>124</v>
      </c>
      <c r="H116" s="9">
        <f t="shared" si="11"/>
        <v>83</v>
      </c>
    </row>
    <row r="117" spans="1:8" ht="15.75" customHeight="1" x14ac:dyDescent="0.3">
      <c r="A117" s="3" t="s">
        <v>11</v>
      </c>
      <c r="B117" s="4" t="s">
        <v>12</v>
      </c>
      <c r="C117" s="4" t="s">
        <v>227</v>
      </c>
      <c r="D117" s="4" t="s">
        <v>228</v>
      </c>
      <c r="E117" s="5">
        <v>5474</v>
      </c>
      <c r="F117" s="8">
        <f t="shared" si="9"/>
        <v>5474</v>
      </c>
      <c r="G117" s="9">
        <f t="shared" si="10"/>
        <v>3284</v>
      </c>
      <c r="H117" s="9">
        <f t="shared" si="11"/>
        <v>2190</v>
      </c>
    </row>
    <row r="118" spans="1:8" ht="15.75" customHeight="1" x14ac:dyDescent="0.3">
      <c r="A118" s="3" t="s">
        <v>11</v>
      </c>
      <c r="B118" s="4" t="s">
        <v>12</v>
      </c>
      <c r="C118" s="4" t="s">
        <v>227</v>
      </c>
      <c r="D118" s="4" t="s">
        <v>229</v>
      </c>
      <c r="E118" s="5">
        <v>273</v>
      </c>
      <c r="F118" s="8">
        <f t="shared" si="9"/>
        <v>273</v>
      </c>
      <c r="G118" s="9">
        <f t="shared" si="10"/>
        <v>164</v>
      </c>
      <c r="H118" s="9">
        <f t="shared" si="11"/>
        <v>109</v>
      </c>
    </row>
    <row r="119" spans="1:8" ht="15.75" customHeight="1" x14ac:dyDescent="0.3">
      <c r="A119" s="3" t="s">
        <v>11</v>
      </c>
      <c r="B119" s="4" t="s">
        <v>12</v>
      </c>
      <c r="C119" s="4" t="s">
        <v>230</v>
      </c>
      <c r="D119" s="4" t="s">
        <v>231</v>
      </c>
      <c r="E119" s="5">
        <v>23</v>
      </c>
      <c r="F119" s="8">
        <f t="shared" si="9"/>
        <v>23</v>
      </c>
      <c r="G119" s="9">
        <f t="shared" si="10"/>
        <v>14</v>
      </c>
      <c r="H119" s="9">
        <f t="shared" si="11"/>
        <v>9</v>
      </c>
    </row>
    <row r="120" spans="1:8" ht="15.75" customHeight="1" x14ac:dyDescent="0.3">
      <c r="A120" s="3" t="s">
        <v>11</v>
      </c>
      <c r="B120" s="4" t="s">
        <v>12</v>
      </c>
      <c r="C120" s="4" t="s">
        <v>232</v>
      </c>
      <c r="D120" s="4" t="s">
        <v>233</v>
      </c>
      <c r="E120" s="5">
        <v>687</v>
      </c>
      <c r="F120" s="8">
        <f t="shared" si="9"/>
        <v>687</v>
      </c>
      <c r="G120" s="9">
        <f t="shared" si="10"/>
        <v>412</v>
      </c>
      <c r="H120" s="9">
        <f t="shared" si="11"/>
        <v>275</v>
      </c>
    </row>
    <row r="121" spans="1:8" ht="15.75" customHeight="1" x14ac:dyDescent="0.3">
      <c r="A121" s="3" t="s">
        <v>11</v>
      </c>
      <c r="B121" s="4" t="s">
        <v>12</v>
      </c>
      <c r="C121" s="4" t="s">
        <v>234</v>
      </c>
      <c r="D121" s="4" t="s">
        <v>235</v>
      </c>
      <c r="E121" s="5">
        <v>192</v>
      </c>
      <c r="F121" s="8">
        <f t="shared" si="9"/>
        <v>192</v>
      </c>
      <c r="G121" s="9">
        <f t="shared" si="10"/>
        <v>115</v>
      </c>
      <c r="H121" s="9">
        <f t="shared" si="11"/>
        <v>77</v>
      </c>
    </row>
    <row r="122" spans="1:8" ht="15.75" customHeight="1" x14ac:dyDescent="0.3">
      <c r="A122" s="3" t="s">
        <v>11</v>
      </c>
      <c r="B122" s="4" t="s">
        <v>12</v>
      </c>
      <c r="C122" s="4" t="s">
        <v>236</v>
      </c>
      <c r="D122" s="4" t="s">
        <v>237</v>
      </c>
      <c r="E122" s="5">
        <v>16</v>
      </c>
      <c r="F122" s="8">
        <f t="shared" si="9"/>
        <v>16</v>
      </c>
      <c r="G122" s="9">
        <f t="shared" si="10"/>
        <v>10</v>
      </c>
      <c r="H122" s="9">
        <f t="shared" si="11"/>
        <v>6</v>
      </c>
    </row>
    <row r="123" spans="1:8" ht="15.75" customHeight="1" x14ac:dyDescent="0.3">
      <c r="A123" s="3" t="s">
        <v>11</v>
      </c>
      <c r="B123" s="4" t="s">
        <v>12</v>
      </c>
      <c r="C123" s="4" t="s">
        <v>238</v>
      </c>
      <c r="D123" s="4" t="s">
        <v>239</v>
      </c>
      <c r="E123" s="5">
        <v>43</v>
      </c>
      <c r="F123" s="8">
        <f t="shared" si="9"/>
        <v>43</v>
      </c>
      <c r="G123" s="9">
        <f t="shared" si="10"/>
        <v>26</v>
      </c>
      <c r="H123" s="9">
        <f t="shared" si="11"/>
        <v>17</v>
      </c>
    </row>
    <row r="124" spans="1:8" ht="15.75" customHeight="1" x14ac:dyDescent="0.3">
      <c r="A124" s="3" t="s">
        <v>11</v>
      </c>
      <c r="B124" s="4" t="s">
        <v>12</v>
      </c>
      <c r="C124" s="4" t="s">
        <v>240</v>
      </c>
      <c r="D124" s="4" t="s">
        <v>241</v>
      </c>
      <c r="E124" s="5">
        <v>44</v>
      </c>
      <c r="F124" s="8">
        <f t="shared" si="9"/>
        <v>44</v>
      </c>
      <c r="G124" s="9">
        <f t="shared" si="10"/>
        <v>26</v>
      </c>
      <c r="H124" s="9">
        <f t="shared" si="11"/>
        <v>18</v>
      </c>
    </row>
    <row r="125" spans="1:8" ht="15.75" customHeight="1" x14ac:dyDescent="0.3">
      <c r="A125" s="3" t="s">
        <v>11</v>
      </c>
      <c r="B125" s="4" t="s">
        <v>12</v>
      </c>
      <c r="C125" s="4" t="s">
        <v>242</v>
      </c>
      <c r="D125" s="4" t="s">
        <v>243</v>
      </c>
      <c r="E125" s="5">
        <v>517</v>
      </c>
      <c r="F125" s="8">
        <f t="shared" si="9"/>
        <v>517</v>
      </c>
      <c r="G125" s="9">
        <f t="shared" si="10"/>
        <v>310</v>
      </c>
      <c r="H125" s="9">
        <f t="shared" si="11"/>
        <v>207</v>
      </c>
    </row>
    <row r="126" spans="1:8" ht="15.75" customHeight="1" x14ac:dyDescent="0.3">
      <c r="A126" s="3" t="s">
        <v>11</v>
      </c>
      <c r="B126" s="4" t="s">
        <v>12</v>
      </c>
      <c r="C126" s="4" t="s">
        <v>244</v>
      </c>
      <c r="D126" s="4" t="s">
        <v>245</v>
      </c>
      <c r="E126" s="5">
        <v>237</v>
      </c>
      <c r="F126" s="8">
        <f t="shared" si="9"/>
        <v>237</v>
      </c>
      <c r="G126" s="9">
        <f t="shared" si="10"/>
        <v>142</v>
      </c>
      <c r="H126" s="9">
        <f t="shared" si="11"/>
        <v>95</v>
      </c>
    </row>
    <row r="127" spans="1:8" ht="15.75" customHeight="1" x14ac:dyDescent="0.3">
      <c r="A127" s="3" t="s">
        <v>11</v>
      </c>
      <c r="B127" s="4" t="s">
        <v>12</v>
      </c>
      <c r="C127" s="4" t="s">
        <v>246</v>
      </c>
      <c r="D127" s="4" t="s">
        <v>247</v>
      </c>
      <c r="E127" s="5">
        <v>12</v>
      </c>
      <c r="F127" s="8">
        <f t="shared" si="9"/>
        <v>12</v>
      </c>
      <c r="G127" s="9">
        <f t="shared" si="10"/>
        <v>7</v>
      </c>
      <c r="H127" s="9">
        <f t="shared" si="11"/>
        <v>5</v>
      </c>
    </row>
    <row r="128" spans="1:8" ht="15.75" customHeight="1" x14ac:dyDescent="0.3">
      <c r="A128" s="3" t="s">
        <v>11</v>
      </c>
      <c r="B128" s="4" t="s">
        <v>12</v>
      </c>
      <c r="C128" s="4" t="s">
        <v>248</v>
      </c>
      <c r="D128" s="4" t="s">
        <v>249</v>
      </c>
      <c r="E128" s="5">
        <v>292</v>
      </c>
      <c r="F128" s="8">
        <f t="shared" si="9"/>
        <v>292</v>
      </c>
      <c r="G128" s="9">
        <f t="shared" si="10"/>
        <v>175</v>
      </c>
      <c r="H128" s="9">
        <f t="shared" si="11"/>
        <v>117</v>
      </c>
    </row>
    <row r="129" spans="1:8" ht="15.75" customHeight="1" x14ac:dyDescent="0.3">
      <c r="A129" s="3" t="s">
        <v>11</v>
      </c>
      <c r="B129" s="4" t="s">
        <v>12</v>
      </c>
      <c r="C129" s="4" t="s">
        <v>250</v>
      </c>
      <c r="D129" s="4" t="s">
        <v>251</v>
      </c>
      <c r="E129" s="5">
        <v>3</v>
      </c>
      <c r="F129" s="8">
        <f t="shared" si="9"/>
        <v>3</v>
      </c>
      <c r="G129" s="9">
        <f t="shared" si="10"/>
        <v>2</v>
      </c>
      <c r="H129" s="9">
        <f t="shared" si="11"/>
        <v>1</v>
      </c>
    </row>
    <row r="130" spans="1:8" ht="15.75" customHeight="1" x14ac:dyDescent="0.3">
      <c r="A130" s="3" t="s">
        <v>11</v>
      </c>
      <c r="B130" s="4" t="s">
        <v>12</v>
      </c>
      <c r="C130" s="4" t="s">
        <v>252</v>
      </c>
      <c r="D130" s="4" t="s">
        <v>253</v>
      </c>
      <c r="E130" s="5">
        <v>153</v>
      </c>
      <c r="F130" s="8">
        <f t="shared" si="9"/>
        <v>153</v>
      </c>
      <c r="G130" s="9">
        <f t="shared" si="10"/>
        <v>92</v>
      </c>
      <c r="H130" s="9">
        <f t="shared" si="11"/>
        <v>61</v>
      </c>
    </row>
    <row r="131" spans="1:8" ht="15.75" customHeight="1" x14ac:dyDescent="0.3">
      <c r="A131" s="3" t="s">
        <v>11</v>
      </c>
      <c r="B131" s="4" t="s">
        <v>12</v>
      </c>
      <c r="C131" s="4" t="s">
        <v>254</v>
      </c>
      <c r="D131" s="4" t="s">
        <v>255</v>
      </c>
      <c r="E131" s="5">
        <v>601</v>
      </c>
      <c r="F131" s="8">
        <f t="shared" si="9"/>
        <v>601</v>
      </c>
      <c r="G131" s="9">
        <f t="shared" si="10"/>
        <v>361</v>
      </c>
      <c r="H131" s="9">
        <f t="shared" si="11"/>
        <v>240</v>
      </c>
    </row>
    <row r="132" spans="1:8" ht="15.75" customHeight="1" x14ac:dyDescent="0.3">
      <c r="A132" s="3" t="s">
        <v>11</v>
      </c>
      <c r="B132" s="4" t="s">
        <v>12</v>
      </c>
      <c r="C132" s="4" t="s">
        <v>254</v>
      </c>
      <c r="D132" s="4" t="s">
        <v>255</v>
      </c>
      <c r="E132" s="5">
        <v>1</v>
      </c>
      <c r="F132" s="8">
        <f t="shared" ref="F132:F163" si="12">G132+H132</f>
        <v>2</v>
      </c>
      <c r="G132" s="9">
        <f t="shared" ref="G132:G163" si="13">ROUND(E132*0.6,0)+IF(ROUND(E132*0.6,0)=0,1,0)</f>
        <v>1</v>
      </c>
      <c r="H132" s="9">
        <f t="shared" ref="H132:H163" si="14">ROUND(E132*0.4,0)+IF(ROUND(E132*0.4,0)=0,1,0)</f>
        <v>1</v>
      </c>
    </row>
    <row r="133" spans="1:8" ht="15.75" customHeight="1" x14ac:dyDescent="0.3">
      <c r="A133" s="3" t="s">
        <v>11</v>
      </c>
      <c r="B133" s="4" t="s">
        <v>12</v>
      </c>
      <c r="C133" s="4" t="s">
        <v>256</v>
      </c>
      <c r="D133" s="4" t="s">
        <v>257</v>
      </c>
      <c r="E133" s="5">
        <v>109</v>
      </c>
      <c r="F133" s="8">
        <f t="shared" si="12"/>
        <v>109</v>
      </c>
      <c r="G133" s="9">
        <f t="shared" si="13"/>
        <v>65</v>
      </c>
      <c r="H133" s="9">
        <f t="shared" si="14"/>
        <v>44</v>
      </c>
    </row>
    <row r="134" spans="1:8" ht="15.75" customHeight="1" x14ac:dyDescent="0.3">
      <c r="A134" s="3" t="s">
        <v>11</v>
      </c>
      <c r="B134" s="4" t="s">
        <v>12</v>
      </c>
      <c r="C134" s="4" t="s">
        <v>258</v>
      </c>
      <c r="D134" s="4" t="s">
        <v>259</v>
      </c>
      <c r="E134" s="5">
        <v>8</v>
      </c>
      <c r="F134" s="8">
        <f t="shared" si="12"/>
        <v>8</v>
      </c>
      <c r="G134" s="9">
        <f t="shared" si="13"/>
        <v>5</v>
      </c>
      <c r="H134" s="9">
        <f t="shared" si="14"/>
        <v>3</v>
      </c>
    </row>
    <row r="135" spans="1:8" ht="15.75" customHeight="1" x14ac:dyDescent="0.3">
      <c r="A135" s="3" t="s">
        <v>11</v>
      </c>
      <c r="B135" s="4" t="s">
        <v>12</v>
      </c>
      <c r="C135" s="4" t="s">
        <v>260</v>
      </c>
      <c r="D135" s="4" t="s">
        <v>261</v>
      </c>
      <c r="E135" s="5">
        <v>21</v>
      </c>
      <c r="F135" s="8">
        <f t="shared" si="12"/>
        <v>21</v>
      </c>
      <c r="G135" s="9">
        <f t="shared" si="13"/>
        <v>13</v>
      </c>
      <c r="H135" s="9">
        <f t="shared" si="14"/>
        <v>8</v>
      </c>
    </row>
    <row r="136" spans="1:8" ht="15.75" customHeight="1" x14ac:dyDescent="0.3">
      <c r="A136" s="3" t="s">
        <v>11</v>
      </c>
      <c r="B136" s="4" t="s">
        <v>12</v>
      </c>
      <c r="C136" s="4" t="s">
        <v>262</v>
      </c>
      <c r="D136" s="4" t="s">
        <v>263</v>
      </c>
      <c r="E136" s="5">
        <v>24</v>
      </c>
      <c r="F136" s="8">
        <f t="shared" si="12"/>
        <v>24</v>
      </c>
      <c r="G136" s="9">
        <f t="shared" si="13"/>
        <v>14</v>
      </c>
      <c r="H136" s="9">
        <f t="shared" si="14"/>
        <v>10</v>
      </c>
    </row>
    <row r="137" spans="1:8" ht="15.75" customHeight="1" x14ac:dyDescent="0.3">
      <c r="A137" s="3" t="s">
        <v>11</v>
      </c>
      <c r="B137" s="4" t="s">
        <v>12</v>
      </c>
      <c r="C137" s="4" t="s">
        <v>264</v>
      </c>
      <c r="D137" s="4" t="s">
        <v>265</v>
      </c>
      <c r="E137" s="5">
        <v>1</v>
      </c>
      <c r="F137" s="8">
        <f t="shared" si="12"/>
        <v>2</v>
      </c>
      <c r="G137" s="9">
        <f t="shared" si="13"/>
        <v>1</v>
      </c>
      <c r="H137" s="9">
        <f t="shared" si="14"/>
        <v>1</v>
      </c>
    </row>
    <row r="138" spans="1:8" ht="15.75" customHeight="1" x14ac:dyDescent="0.3">
      <c r="A138" s="3" t="s">
        <v>11</v>
      </c>
      <c r="B138" s="4" t="s">
        <v>12</v>
      </c>
      <c r="C138" s="4" t="s">
        <v>266</v>
      </c>
      <c r="D138" s="4" t="s">
        <v>267</v>
      </c>
      <c r="E138" s="5">
        <v>43</v>
      </c>
      <c r="F138" s="8">
        <f t="shared" si="12"/>
        <v>43</v>
      </c>
      <c r="G138" s="9">
        <f t="shared" si="13"/>
        <v>26</v>
      </c>
      <c r="H138" s="9">
        <f t="shared" si="14"/>
        <v>17</v>
      </c>
    </row>
    <row r="139" spans="1:8" ht="15.75" customHeight="1" x14ac:dyDescent="0.3">
      <c r="A139" s="3" t="s">
        <v>11</v>
      </c>
      <c r="B139" s="4" t="s">
        <v>12</v>
      </c>
      <c r="C139" s="4" t="s">
        <v>268</v>
      </c>
      <c r="D139" s="4" t="s">
        <v>269</v>
      </c>
      <c r="E139" s="5">
        <v>149</v>
      </c>
      <c r="F139" s="8">
        <f t="shared" si="12"/>
        <v>149</v>
      </c>
      <c r="G139" s="9">
        <f t="shared" si="13"/>
        <v>89</v>
      </c>
      <c r="H139" s="9">
        <f t="shared" si="14"/>
        <v>60</v>
      </c>
    </row>
    <row r="140" spans="1:8" ht="15.75" customHeight="1" x14ac:dyDescent="0.3">
      <c r="A140" s="3" t="s">
        <v>11</v>
      </c>
      <c r="B140" s="4" t="s">
        <v>12</v>
      </c>
      <c r="C140" s="4" t="s">
        <v>270</v>
      </c>
      <c r="D140" s="4" t="s">
        <v>271</v>
      </c>
      <c r="E140" s="5">
        <v>157</v>
      </c>
      <c r="F140" s="8">
        <f t="shared" si="12"/>
        <v>157</v>
      </c>
      <c r="G140" s="9">
        <f t="shared" si="13"/>
        <v>94</v>
      </c>
      <c r="H140" s="9">
        <f t="shared" si="14"/>
        <v>63</v>
      </c>
    </row>
    <row r="141" spans="1:8" ht="15.75" customHeight="1" x14ac:dyDescent="0.3">
      <c r="A141" s="3" t="s">
        <v>11</v>
      </c>
      <c r="B141" s="4" t="s">
        <v>12</v>
      </c>
      <c r="C141" s="4" t="s">
        <v>272</v>
      </c>
      <c r="D141" s="4" t="s">
        <v>273</v>
      </c>
      <c r="E141" s="5">
        <v>12</v>
      </c>
      <c r="F141" s="8">
        <f t="shared" si="12"/>
        <v>12</v>
      </c>
      <c r="G141" s="9">
        <f t="shared" si="13"/>
        <v>7</v>
      </c>
      <c r="H141" s="9">
        <f t="shared" si="14"/>
        <v>5</v>
      </c>
    </row>
    <row r="142" spans="1:8" ht="15.75" customHeight="1" x14ac:dyDescent="0.3">
      <c r="A142" s="3" t="s">
        <v>11</v>
      </c>
      <c r="B142" s="4" t="s">
        <v>12</v>
      </c>
      <c r="C142" s="4" t="s">
        <v>274</v>
      </c>
      <c r="D142" s="4" t="s">
        <v>275</v>
      </c>
      <c r="E142" s="5">
        <v>6579</v>
      </c>
      <c r="F142" s="8">
        <f t="shared" si="12"/>
        <v>6579</v>
      </c>
      <c r="G142" s="9">
        <f t="shared" si="13"/>
        <v>3947</v>
      </c>
      <c r="H142" s="9">
        <f t="shared" si="14"/>
        <v>2632</v>
      </c>
    </row>
    <row r="143" spans="1:8" ht="15.75" customHeight="1" x14ac:dyDescent="0.3">
      <c r="A143" s="3" t="s">
        <v>11</v>
      </c>
      <c r="B143" s="4" t="s">
        <v>12</v>
      </c>
      <c r="C143" s="4" t="s">
        <v>276</v>
      </c>
      <c r="D143" s="4" t="s">
        <v>277</v>
      </c>
      <c r="E143" s="5">
        <v>104</v>
      </c>
      <c r="F143" s="8">
        <f t="shared" si="12"/>
        <v>104</v>
      </c>
      <c r="G143" s="9">
        <f t="shared" si="13"/>
        <v>62</v>
      </c>
      <c r="H143" s="9">
        <f t="shared" si="14"/>
        <v>42</v>
      </c>
    </row>
    <row r="144" spans="1:8" ht="15.75" customHeight="1" x14ac:dyDescent="0.3">
      <c r="A144" s="3" t="s">
        <v>11</v>
      </c>
      <c r="B144" s="4" t="s">
        <v>12</v>
      </c>
      <c r="C144" s="4" t="s">
        <v>278</v>
      </c>
      <c r="D144" s="4" t="s">
        <v>279</v>
      </c>
      <c r="E144" s="5">
        <v>448</v>
      </c>
      <c r="F144" s="8">
        <f t="shared" si="12"/>
        <v>448</v>
      </c>
      <c r="G144" s="9">
        <f t="shared" si="13"/>
        <v>269</v>
      </c>
      <c r="H144" s="9">
        <f t="shared" si="14"/>
        <v>179</v>
      </c>
    </row>
    <row r="145" spans="1:8" ht="15.75" customHeight="1" x14ac:dyDescent="0.3">
      <c r="A145" s="3" t="s">
        <v>11</v>
      </c>
      <c r="B145" s="4" t="s">
        <v>12</v>
      </c>
      <c r="C145" s="4" t="s">
        <v>280</v>
      </c>
      <c r="D145" s="4" t="s">
        <v>281</v>
      </c>
      <c r="E145" s="5">
        <v>1023</v>
      </c>
      <c r="F145" s="8">
        <f t="shared" si="12"/>
        <v>1023</v>
      </c>
      <c r="G145" s="9">
        <f t="shared" si="13"/>
        <v>614</v>
      </c>
      <c r="H145" s="9">
        <f t="shared" si="14"/>
        <v>409</v>
      </c>
    </row>
    <row r="146" spans="1:8" ht="15.75" customHeight="1" x14ac:dyDescent="0.3">
      <c r="A146" s="3" t="s">
        <v>11</v>
      </c>
      <c r="B146" s="4" t="s">
        <v>12</v>
      </c>
      <c r="C146" s="4" t="s">
        <v>282</v>
      </c>
      <c r="D146" s="4" t="s">
        <v>283</v>
      </c>
      <c r="E146" s="5">
        <v>512</v>
      </c>
      <c r="F146" s="8">
        <f t="shared" si="12"/>
        <v>512</v>
      </c>
      <c r="G146" s="9">
        <f t="shared" si="13"/>
        <v>307</v>
      </c>
      <c r="H146" s="9">
        <f t="shared" si="14"/>
        <v>205</v>
      </c>
    </row>
    <row r="147" spans="1:8" ht="15.75" customHeight="1" x14ac:dyDescent="0.3">
      <c r="A147" s="3" t="s">
        <v>11</v>
      </c>
      <c r="B147" s="4" t="s">
        <v>12</v>
      </c>
      <c r="C147" s="4" t="s">
        <v>284</v>
      </c>
      <c r="D147" s="4" t="s">
        <v>285</v>
      </c>
      <c r="E147" s="5">
        <v>12</v>
      </c>
      <c r="F147" s="8">
        <f t="shared" si="12"/>
        <v>12</v>
      </c>
      <c r="G147" s="9">
        <f t="shared" si="13"/>
        <v>7</v>
      </c>
      <c r="H147" s="9">
        <f t="shared" si="14"/>
        <v>5</v>
      </c>
    </row>
    <row r="148" spans="1:8" ht="15.75" customHeight="1" x14ac:dyDescent="0.3">
      <c r="A148" s="3" t="s">
        <v>11</v>
      </c>
      <c r="B148" s="4" t="s">
        <v>12</v>
      </c>
      <c r="C148" s="4" t="s">
        <v>286</v>
      </c>
      <c r="D148" s="4" t="s">
        <v>287</v>
      </c>
      <c r="E148" s="5">
        <v>104</v>
      </c>
      <c r="F148" s="8">
        <f t="shared" si="12"/>
        <v>104</v>
      </c>
      <c r="G148" s="9">
        <f t="shared" si="13"/>
        <v>62</v>
      </c>
      <c r="H148" s="9">
        <f t="shared" si="14"/>
        <v>42</v>
      </c>
    </row>
    <row r="149" spans="1:8" ht="15.75" customHeight="1" x14ac:dyDescent="0.3">
      <c r="A149" s="3" t="s">
        <v>11</v>
      </c>
      <c r="B149" s="4" t="s">
        <v>12</v>
      </c>
      <c r="C149" s="4" t="s">
        <v>288</v>
      </c>
      <c r="D149" s="4" t="s">
        <v>289</v>
      </c>
      <c r="E149" s="5">
        <v>5</v>
      </c>
      <c r="F149" s="8">
        <f t="shared" si="12"/>
        <v>5</v>
      </c>
      <c r="G149" s="9">
        <f t="shared" si="13"/>
        <v>3</v>
      </c>
      <c r="H149" s="9">
        <f t="shared" si="14"/>
        <v>2</v>
      </c>
    </row>
    <row r="150" spans="1:8" ht="15.75" customHeight="1" x14ac:dyDescent="0.3">
      <c r="A150" s="3" t="s">
        <v>11</v>
      </c>
      <c r="B150" s="4" t="s">
        <v>12</v>
      </c>
      <c r="C150" s="4" t="s">
        <v>290</v>
      </c>
      <c r="D150" s="4" t="s">
        <v>291</v>
      </c>
      <c r="E150" s="5">
        <v>9</v>
      </c>
      <c r="F150" s="8">
        <f t="shared" si="12"/>
        <v>9</v>
      </c>
      <c r="G150" s="9">
        <f t="shared" si="13"/>
        <v>5</v>
      </c>
      <c r="H150" s="9">
        <f t="shared" si="14"/>
        <v>4</v>
      </c>
    </row>
    <row r="151" spans="1:8" ht="15.75" customHeight="1" x14ac:dyDescent="0.3">
      <c r="A151" s="3" t="s">
        <v>11</v>
      </c>
      <c r="B151" s="4" t="s">
        <v>12</v>
      </c>
      <c r="C151" s="4" t="s">
        <v>292</v>
      </c>
      <c r="D151" s="4" t="s">
        <v>293</v>
      </c>
      <c r="E151" s="5">
        <v>101</v>
      </c>
      <c r="F151" s="8">
        <f t="shared" si="12"/>
        <v>101</v>
      </c>
      <c r="G151" s="9">
        <f t="shared" si="13"/>
        <v>61</v>
      </c>
      <c r="H151" s="9">
        <f t="shared" si="14"/>
        <v>40</v>
      </c>
    </row>
    <row r="152" spans="1:8" ht="15.75" customHeight="1" x14ac:dyDescent="0.3">
      <c r="A152" s="3" t="s">
        <v>11</v>
      </c>
      <c r="B152" s="4" t="s">
        <v>12</v>
      </c>
      <c r="C152" s="4" t="s">
        <v>294</v>
      </c>
      <c r="D152" s="4" t="s">
        <v>295</v>
      </c>
      <c r="E152" s="5">
        <v>42</v>
      </c>
      <c r="F152" s="8">
        <f t="shared" si="12"/>
        <v>42</v>
      </c>
      <c r="G152" s="9">
        <f t="shared" si="13"/>
        <v>25</v>
      </c>
      <c r="H152" s="9">
        <f t="shared" si="14"/>
        <v>17</v>
      </c>
    </row>
    <row r="153" spans="1:8" ht="15.75" customHeight="1" x14ac:dyDescent="0.3">
      <c r="A153" s="3" t="s">
        <v>11</v>
      </c>
      <c r="B153" s="4" t="s">
        <v>12</v>
      </c>
      <c r="C153" s="4" t="s">
        <v>296</v>
      </c>
      <c r="D153" s="4" t="s">
        <v>297</v>
      </c>
      <c r="E153" s="5">
        <v>21</v>
      </c>
      <c r="F153" s="8">
        <f t="shared" si="12"/>
        <v>21</v>
      </c>
      <c r="G153" s="9">
        <f t="shared" si="13"/>
        <v>13</v>
      </c>
      <c r="H153" s="9">
        <f t="shared" si="14"/>
        <v>8</v>
      </c>
    </row>
    <row r="154" spans="1:8" ht="15.75" customHeight="1" x14ac:dyDescent="0.3">
      <c r="A154" s="3" t="s">
        <v>11</v>
      </c>
      <c r="B154" s="4" t="s">
        <v>12</v>
      </c>
      <c r="C154" s="4" t="s">
        <v>298</v>
      </c>
      <c r="D154" s="4" t="s">
        <v>299</v>
      </c>
      <c r="E154" s="5">
        <v>56</v>
      </c>
      <c r="F154" s="8">
        <f t="shared" si="12"/>
        <v>56</v>
      </c>
      <c r="G154" s="9">
        <f t="shared" si="13"/>
        <v>34</v>
      </c>
      <c r="H154" s="9">
        <f t="shared" si="14"/>
        <v>22</v>
      </c>
    </row>
    <row r="155" spans="1:8" ht="15.75" customHeight="1" x14ac:dyDescent="0.3">
      <c r="A155" s="3" t="s">
        <v>11</v>
      </c>
      <c r="B155" s="4" t="s">
        <v>12</v>
      </c>
      <c r="C155" s="4" t="s">
        <v>300</v>
      </c>
      <c r="D155" s="4" t="s">
        <v>301</v>
      </c>
      <c r="E155" s="5">
        <v>234</v>
      </c>
      <c r="F155" s="8">
        <f t="shared" si="12"/>
        <v>234</v>
      </c>
      <c r="G155" s="9">
        <f t="shared" si="13"/>
        <v>140</v>
      </c>
      <c r="H155" s="9">
        <f t="shared" si="14"/>
        <v>94</v>
      </c>
    </row>
    <row r="156" spans="1:8" ht="15.75" customHeight="1" x14ac:dyDescent="0.3">
      <c r="A156" s="3" t="s">
        <v>11</v>
      </c>
      <c r="B156" s="4" t="s">
        <v>12</v>
      </c>
      <c r="C156" s="4" t="s">
        <v>302</v>
      </c>
      <c r="D156" s="4" t="s">
        <v>303</v>
      </c>
      <c r="E156" s="5">
        <v>42</v>
      </c>
      <c r="F156" s="8">
        <f t="shared" si="12"/>
        <v>42</v>
      </c>
      <c r="G156" s="9">
        <f t="shared" si="13"/>
        <v>25</v>
      </c>
      <c r="H156" s="9">
        <f t="shared" si="14"/>
        <v>17</v>
      </c>
    </row>
    <row r="157" spans="1:8" ht="15.75" customHeight="1" x14ac:dyDescent="0.3">
      <c r="A157" s="3" t="s">
        <v>11</v>
      </c>
      <c r="B157" s="4" t="s">
        <v>12</v>
      </c>
      <c r="C157" s="4" t="s">
        <v>304</v>
      </c>
      <c r="D157" s="4" t="s">
        <v>305</v>
      </c>
      <c r="E157" s="5">
        <v>24</v>
      </c>
      <c r="F157" s="8">
        <f t="shared" si="12"/>
        <v>24</v>
      </c>
      <c r="G157" s="9">
        <f t="shared" si="13"/>
        <v>14</v>
      </c>
      <c r="H157" s="9">
        <f t="shared" si="14"/>
        <v>10</v>
      </c>
    </row>
    <row r="158" spans="1:8" ht="15.75" customHeight="1" x14ac:dyDescent="0.3">
      <c r="A158" s="3" t="s">
        <v>11</v>
      </c>
      <c r="B158" s="4" t="s">
        <v>12</v>
      </c>
      <c r="C158" s="4" t="s">
        <v>306</v>
      </c>
      <c r="D158" s="4" t="s">
        <v>307</v>
      </c>
      <c r="E158" s="5">
        <v>27</v>
      </c>
      <c r="F158" s="8">
        <f t="shared" si="12"/>
        <v>27</v>
      </c>
      <c r="G158" s="9">
        <f t="shared" si="13"/>
        <v>16</v>
      </c>
      <c r="H158" s="9">
        <f t="shared" si="14"/>
        <v>11</v>
      </c>
    </row>
    <row r="159" spans="1:8" ht="15.75" customHeight="1" x14ac:dyDescent="0.3">
      <c r="A159" s="3" t="s">
        <v>11</v>
      </c>
      <c r="B159" s="4" t="s">
        <v>12</v>
      </c>
      <c r="C159" s="4" t="s">
        <v>308</v>
      </c>
      <c r="D159" s="4" t="s">
        <v>309</v>
      </c>
      <c r="E159" s="5">
        <v>75</v>
      </c>
      <c r="F159" s="8">
        <f t="shared" si="12"/>
        <v>75</v>
      </c>
      <c r="G159" s="9">
        <f t="shared" si="13"/>
        <v>45</v>
      </c>
      <c r="H159" s="9">
        <f t="shared" si="14"/>
        <v>30</v>
      </c>
    </row>
    <row r="160" spans="1:8" ht="15.75" customHeight="1" x14ac:dyDescent="0.3">
      <c r="A160" s="3" t="s">
        <v>11</v>
      </c>
      <c r="B160" s="4" t="s">
        <v>12</v>
      </c>
      <c r="C160" s="4" t="s">
        <v>310</v>
      </c>
      <c r="D160" s="4" t="s">
        <v>311</v>
      </c>
      <c r="E160" s="5">
        <v>206</v>
      </c>
      <c r="F160" s="8">
        <f t="shared" si="12"/>
        <v>206</v>
      </c>
      <c r="G160" s="9">
        <f t="shared" si="13"/>
        <v>124</v>
      </c>
      <c r="H160" s="9">
        <f t="shared" si="14"/>
        <v>82</v>
      </c>
    </row>
    <row r="161" spans="1:8" ht="15.75" customHeight="1" x14ac:dyDescent="0.3">
      <c r="A161" s="3" t="s">
        <v>11</v>
      </c>
      <c r="B161" s="4" t="s">
        <v>12</v>
      </c>
      <c r="C161" s="4" t="s">
        <v>312</v>
      </c>
      <c r="D161" s="4" t="s">
        <v>313</v>
      </c>
      <c r="E161" s="5">
        <v>35</v>
      </c>
      <c r="F161" s="8">
        <f t="shared" si="12"/>
        <v>35</v>
      </c>
      <c r="G161" s="9">
        <f t="shared" si="13"/>
        <v>21</v>
      </c>
      <c r="H161" s="9">
        <f t="shared" si="14"/>
        <v>14</v>
      </c>
    </row>
    <row r="162" spans="1:8" ht="15.75" customHeight="1" x14ac:dyDescent="0.3">
      <c r="A162" s="3" t="s">
        <v>11</v>
      </c>
      <c r="B162" s="4" t="s">
        <v>12</v>
      </c>
      <c r="C162" s="4" t="s">
        <v>314</v>
      </c>
      <c r="D162" s="4" t="s">
        <v>315</v>
      </c>
      <c r="E162" s="5">
        <v>133</v>
      </c>
      <c r="F162" s="8">
        <f t="shared" si="12"/>
        <v>133</v>
      </c>
      <c r="G162" s="9">
        <f t="shared" si="13"/>
        <v>80</v>
      </c>
      <c r="H162" s="9">
        <f t="shared" si="14"/>
        <v>53</v>
      </c>
    </row>
    <row r="163" spans="1:8" ht="15.75" customHeight="1" x14ac:dyDescent="0.3">
      <c r="A163" s="3" t="s">
        <v>11</v>
      </c>
      <c r="B163" s="4" t="s">
        <v>12</v>
      </c>
      <c r="C163" s="4" t="s">
        <v>316</v>
      </c>
      <c r="D163" s="4" t="s">
        <v>317</v>
      </c>
      <c r="E163" s="5">
        <v>1068</v>
      </c>
      <c r="F163" s="8">
        <f t="shared" si="12"/>
        <v>1068</v>
      </c>
      <c r="G163" s="9">
        <f t="shared" si="13"/>
        <v>641</v>
      </c>
      <c r="H163" s="9">
        <f t="shared" si="14"/>
        <v>427</v>
      </c>
    </row>
    <row r="164" spans="1:8" ht="15.75" customHeight="1" x14ac:dyDescent="0.3">
      <c r="A164" s="3" t="s">
        <v>11</v>
      </c>
      <c r="B164" s="4" t="s">
        <v>12</v>
      </c>
      <c r="C164" s="4" t="s">
        <v>318</v>
      </c>
      <c r="D164" s="4" t="s">
        <v>319</v>
      </c>
      <c r="E164" s="5">
        <v>397</v>
      </c>
      <c r="F164" s="8">
        <f t="shared" ref="F164:F195" si="15">G164+H164</f>
        <v>397</v>
      </c>
      <c r="G164" s="9">
        <f t="shared" ref="G164:G195" si="16">ROUND(E164*0.6,0)+IF(ROUND(E164*0.6,0)=0,1,0)</f>
        <v>238</v>
      </c>
      <c r="H164" s="9">
        <f t="shared" ref="H164:H195" si="17">ROUND(E164*0.4,0)+IF(ROUND(E164*0.4,0)=0,1,0)</f>
        <v>159</v>
      </c>
    </row>
    <row r="165" spans="1:8" ht="15.75" customHeight="1" x14ac:dyDescent="0.3">
      <c r="A165" s="3" t="s">
        <v>11</v>
      </c>
      <c r="B165" s="4" t="s">
        <v>12</v>
      </c>
      <c r="C165" s="4" t="s">
        <v>320</v>
      </c>
      <c r="D165" s="4" t="s">
        <v>321</v>
      </c>
      <c r="E165" s="5">
        <v>298</v>
      </c>
      <c r="F165" s="8">
        <f t="shared" si="15"/>
        <v>298</v>
      </c>
      <c r="G165" s="9">
        <f t="shared" si="16"/>
        <v>179</v>
      </c>
      <c r="H165" s="9">
        <f t="shared" si="17"/>
        <v>119</v>
      </c>
    </row>
    <row r="166" spans="1:8" ht="15.75" customHeight="1" x14ac:dyDescent="0.3">
      <c r="A166" s="3" t="s">
        <v>11</v>
      </c>
      <c r="B166" s="4" t="s">
        <v>12</v>
      </c>
      <c r="C166" s="4" t="s">
        <v>322</v>
      </c>
      <c r="D166" s="4" t="s">
        <v>323</v>
      </c>
      <c r="E166" s="5">
        <v>31</v>
      </c>
      <c r="F166" s="8">
        <f t="shared" si="15"/>
        <v>31</v>
      </c>
      <c r="G166" s="9">
        <f t="shared" si="16"/>
        <v>19</v>
      </c>
      <c r="H166" s="9">
        <f t="shared" si="17"/>
        <v>12</v>
      </c>
    </row>
    <row r="167" spans="1:8" ht="15.75" customHeight="1" x14ac:dyDescent="0.3">
      <c r="A167" s="3" t="s">
        <v>11</v>
      </c>
      <c r="B167" s="4" t="s">
        <v>12</v>
      </c>
      <c r="C167" s="4" t="s">
        <v>324</v>
      </c>
      <c r="D167" s="4" t="s">
        <v>325</v>
      </c>
      <c r="E167" s="5">
        <v>13</v>
      </c>
      <c r="F167" s="8">
        <f t="shared" si="15"/>
        <v>13</v>
      </c>
      <c r="G167" s="9">
        <f t="shared" si="16"/>
        <v>8</v>
      </c>
      <c r="H167" s="9">
        <f t="shared" si="17"/>
        <v>5</v>
      </c>
    </row>
    <row r="168" spans="1:8" ht="15.75" customHeight="1" x14ac:dyDescent="0.3">
      <c r="A168" s="3" t="s">
        <v>11</v>
      </c>
      <c r="B168" s="4" t="s">
        <v>12</v>
      </c>
      <c r="C168" s="4" t="s">
        <v>326</v>
      </c>
      <c r="D168" s="4" t="s">
        <v>327</v>
      </c>
      <c r="E168" s="5">
        <v>147</v>
      </c>
      <c r="F168" s="8">
        <f t="shared" si="15"/>
        <v>147</v>
      </c>
      <c r="G168" s="9">
        <f t="shared" si="16"/>
        <v>88</v>
      </c>
      <c r="H168" s="9">
        <f t="shared" si="17"/>
        <v>59</v>
      </c>
    </row>
    <row r="169" spans="1:8" ht="15.75" customHeight="1" x14ac:dyDescent="0.3">
      <c r="A169" s="3" t="s">
        <v>11</v>
      </c>
      <c r="B169" s="4" t="s">
        <v>12</v>
      </c>
      <c r="C169" s="4" t="s">
        <v>328</v>
      </c>
      <c r="D169" s="4" t="s">
        <v>329</v>
      </c>
      <c r="E169" s="5">
        <v>57</v>
      </c>
      <c r="F169" s="8">
        <f t="shared" si="15"/>
        <v>57</v>
      </c>
      <c r="G169" s="9">
        <f t="shared" si="16"/>
        <v>34</v>
      </c>
      <c r="H169" s="9">
        <f t="shared" si="17"/>
        <v>23</v>
      </c>
    </row>
    <row r="170" spans="1:8" ht="15.75" customHeight="1" x14ac:dyDescent="0.3">
      <c r="A170" s="3" t="s">
        <v>11</v>
      </c>
      <c r="B170" s="4" t="s">
        <v>12</v>
      </c>
      <c r="C170" s="4" t="s">
        <v>330</v>
      </c>
      <c r="D170" s="4" t="s">
        <v>331</v>
      </c>
      <c r="E170" s="5">
        <v>74</v>
      </c>
      <c r="F170" s="8">
        <f t="shared" si="15"/>
        <v>74</v>
      </c>
      <c r="G170" s="9">
        <f t="shared" si="16"/>
        <v>44</v>
      </c>
      <c r="H170" s="9">
        <f t="shared" si="17"/>
        <v>30</v>
      </c>
    </row>
    <row r="171" spans="1:8" ht="15.75" customHeight="1" x14ac:dyDescent="0.3">
      <c r="A171" s="3" t="s">
        <v>11</v>
      </c>
      <c r="B171" s="4" t="s">
        <v>12</v>
      </c>
      <c r="C171" s="4" t="s">
        <v>332</v>
      </c>
      <c r="D171" s="4" t="s">
        <v>333</v>
      </c>
      <c r="E171" s="5">
        <v>89</v>
      </c>
      <c r="F171" s="8">
        <f t="shared" si="15"/>
        <v>89</v>
      </c>
      <c r="G171" s="9">
        <f t="shared" si="16"/>
        <v>53</v>
      </c>
      <c r="H171" s="9">
        <f t="shared" si="17"/>
        <v>36</v>
      </c>
    </row>
    <row r="172" spans="1:8" ht="15.75" customHeight="1" x14ac:dyDescent="0.3">
      <c r="A172" s="3" t="s">
        <v>11</v>
      </c>
      <c r="B172" s="4" t="s">
        <v>12</v>
      </c>
      <c r="C172" s="4" t="s">
        <v>334</v>
      </c>
      <c r="D172" s="4" t="s">
        <v>335</v>
      </c>
      <c r="E172" s="5">
        <v>6</v>
      </c>
      <c r="F172" s="8">
        <f t="shared" si="15"/>
        <v>6</v>
      </c>
      <c r="G172" s="9">
        <f t="shared" si="16"/>
        <v>4</v>
      </c>
      <c r="H172" s="9">
        <f t="shared" si="17"/>
        <v>2</v>
      </c>
    </row>
    <row r="173" spans="1:8" ht="15.75" customHeight="1" x14ac:dyDescent="0.3">
      <c r="A173" s="3" t="s">
        <v>11</v>
      </c>
      <c r="B173" s="4" t="s">
        <v>12</v>
      </c>
      <c r="C173" s="4" t="s">
        <v>336</v>
      </c>
      <c r="D173" s="4" t="s">
        <v>337</v>
      </c>
      <c r="E173" s="5">
        <v>197</v>
      </c>
      <c r="F173" s="8">
        <f t="shared" si="15"/>
        <v>197</v>
      </c>
      <c r="G173" s="9">
        <f t="shared" si="16"/>
        <v>118</v>
      </c>
      <c r="H173" s="9">
        <f t="shared" si="17"/>
        <v>79</v>
      </c>
    </row>
    <row r="174" spans="1:8" ht="15.75" customHeight="1" x14ac:dyDescent="0.3">
      <c r="A174" s="3" t="s">
        <v>11</v>
      </c>
      <c r="B174" s="4" t="s">
        <v>12</v>
      </c>
      <c r="C174" s="4" t="s">
        <v>338</v>
      </c>
      <c r="D174" s="4" t="s">
        <v>339</v>
      </c>
      <c r="E174" s="5">
        <v>25</v>
      </c>
      <c r="F174" s="8">
        <f t="shared" si="15"/>
        <v>25</v>
      </c>
      <c r="G174" s="9">
        <f t="shared" si="16"/>
        <v>15</v>
      </c>
      <c r="H174" s="9">
        <f t="shared" si="17"/>
        <v>10</v>
      </c>
    </row>
    <row r="175" spans="1:8" ht="15.75" customHeight="1" x14ac:dyDescent="0.3">
      <c r="A175" s="3" t="s">
        <v>11</v>
      </c>
      <c r="B175" s="4" t="s">
        <v>12</v>
      </c>
      <c r="C175" s="4" t="s">
        <v>340</v>
      </c>
      <c r="D175" s="4" t="s">
        <v>341</v>
      </c>
      <c r="E175" s="5">
        <v>694</v>
      </c>
      <c r="F175" s="8">
        <f t="shared" si="15"/>
        <v>694</v>
      </c>
      <c r="G175" s="9">
        <f t="shared" si="16"/>
        <v>416</v>
      </c>
      <c r="H175" s="9">
        <f t="shared" si="17"/>
        <v>278</v>
      </c>
    </row>
    <row r="176" spans="1:8" ht="15.75" customHeight="1" x14ac:dyDescent="0.3">
      <c r="A176" s="3" t="s">
        <v>11</v>
      </c>
      <c r="B176" s="4" t="s">
        <v>12</v>
      </c>
      <c r="C176" s="4" t="s">
        <v>342</v>
      </c>
      <c r="D176" s="4" t="s">
        <v>343</v>
      </c>
      <c r="E176" s="5">
        <v>204</v>
      </c>
      <c r="F176" s="8">
        <f t="shared" si="15"/>
        <v>204</v>
      </c>
      <c r="G176" s="9">
        <f t="shared" si="16"/>
        <v>122</v>
      </c>
      <c r="H176" s="9">
        <f t="shared" si="17"/>
        <v>82</v>
      </c>
    </row>
    <row r="177" spans="1:8" ht="15.75" customHeight="1" x14ac:dyDescent="0.3">
      <c r="A177" s="3" t="s">
        <v>11</v>
      </c>
      <c r="B177" s="4" t="s">
        <v>12</v>
      </c>
      <c r="C177" s="4" t="s">
        <v>344</v>
      </c>
      <c r="D177" s="4" t="s">
        <v>345</v>
      </c>
      <c r="E177" s="5">
        <v>135</v>
      </c>
      <c r="F177" s="8">
        <f t="shared" si="15"/>
        <v>135</v>
      </c>
      <c r="G177" s="9">
        <f t="shared" si="16"/>
        <v>81</v>
      </c>
      <c r="H177" s="9">
        <f t="shared" si="17"/>
        <v>54</v>
      </c>
    </row>
    <row r="178" spans="1:8" ht="15.75" customHeight="1" x14ac:dyDescent="0.3">
      <c r="A178" s="3" t="s">
        <v>11</v>
      </c>
      <c r="B178" s="4" t="s">
        <v>12</v>
      </c>
      <c r="C178" s="4" t="s">
        <v>346</v>
      </c>
      <c r="D178" s="4" t="s">
        <v>347</v>
      </c>
      <c r="E178" s="5">
        <v>125</v>
      </c>
      <c r="F178" s="8">
        <f t="shared" si="15"/>
        <v>125</v>
      </c>
      <c r="G178" s="9">
        <f t="shared" si="16"/>
        <v>75</v>
      </c>
      <c r="H178" s="9">
        <f t="shared" si="17"/>
        <v>50</v>
      </c>
    </row>
    <row r="179" spans="1:8" ht="15.75" customHeight="1" x14ac:dyDescent="0.3">
      <c r="A179" s="3" t="s">
        <v>11</v>
      </c>
      <c r="B179" s="4" t="s">
        <v>12</v>
      </c>
      <c r="C179" s="4" t="s">
        <v>348</v>
      </c>
      <c r="D179" s="4" t="s">
        <v>349</v>
      </c>
      <c r="E179" s="5">
        <v>210</v>
      </c>
      <c r="F179" s="8">
        <f t="shared" si="15"/>
        <v>210</v>
      </c>
      <c r="G179" s="9">
        <f t="shared" si="16"/>
        <v>126</v>
      </c>
      <c r="H179" s="9">
        <f t="shared" si="17"/>
        <v>84</v>
      </c>
    </row>
    <row r="180" spans="1:8" ht="15.75" customHeight="1" x14ac:dyDescent="0.3">
      <c r="A180" s="3" t="s">
        <v>11</v>
      </c>
      <c r="B180" s="4" t="s">
        <v>12</v>
      </c>
      <c r="C180" s="4" t="s">
        <v>350</v>
      </c>
      <c r="D180" s="4" t="s">
        <v>351</v>
      </c>
      <c r="E180" s="5">
        <v>780</v>
      </c>
      <c r="F180" s="8">
        <f t="shared" si="15"/>
        <v>780</v>
      </c>
      <c r="G180" s="9">
        <f t="shared" si="16"/>
        <v>468</v>
      </c>
      <c r="H180" s="9">
        <f t="shared" si="17"/>
        <v>312</v>
      </c>
    </row>
    <row r="181" spans="1:8" ht="15.75" customHeight="1" x14ac:dyDescent="0.3">
      <c r="A181" s="3" t="s">
        <v>11</v>
      </c>
      <c r="B181" s="4" t="s">
        <v>12</v>
      </c>
      <c r="C181" s="4" t="s">
        <v>352</v>
      </c>
      <c r="D181" s="4" t="s">
        <v>353</v>
      </c>
      <c r="E181" s="5">
        <v>1006</v>
      </c>
      <c r="F181" s="8">
        <f t="shared" si="15"/>
        <v>1006</v>
      </c>
      <c r="G181" s="9">
        <f t="shared" si="16"/>
        <v>604</v>
      </c>
      <c r="H181" s="9">
        <f t="shared" si="17"/>
        <v>402</v>
      </c>
    </row>
    <row r="182" spans="1:8" ht="15.75" customHeight="1" x14ac:dyDescent="0.3">
      <c r="A182" s="3" t="s">
        <v>11</v>
      </c>
      <c r="B182" s="4" t="s">
        <v>12</v>
      </c>
      <c r="C182" s="4" t="s">
        <v>354</v>
      </c>
      <c r="D182" s="4" t="s">
        <v>355</v>
      </c>
      <c r="E182" s="5">
        <v>225</v>
      </c>
      <c r="F182" s="8">
        <f t="shared" si="15"/>
        <v>225</v>
      </c>
      <c r="G182" s="9">
        <f t="shared" si="16"/>
        <v>135</v>
      </c>
      <c r="H182" s="9">
        <f t="shared" si="17"/>
        <v>90</v>
      </c>
    </row>
    <row r="183" spans="1:8" ht="15.75" customHeight="1" x14ac:dyDescent="0.3">
      <c r="A183" s="3" t="s">
        <v>11</v>
      </c>
      <c r="B183" s="4" t="s">
        <v>12</v>
      </c>
      <c r="C183" s="4" t="s">
        <v>356</v>
      </c>
      <c r="D183" s="4" t="s">
        <v>357</v>
      </c>
      <c r="E183" s="5">
        <v>6</v>
      </c>
      <c r="F183" s="8">
        <f t="shared" si="15"/>
        <v>6</v>
      </c>
      <c r="G183" s="9">
        <f t="shared" si="16"/>
        <v>4</v>
      </c>
      <c r="H183" s="9">
        <f t="shared" si="17"/>
        <v>2</v>
      </c>
    </row>
    <row r="184" spans="1:8" ht="15.75" customHeight="1" x14ac:dyDescent="0.3">
      <c r="A184" s="3" t="s">
        <v>11</v>
      </c>
      <c r="B184" s="4" t="s">
        <v>12</v>
      </c>
      <c r="C184" s="4" t="s">
        <v>358</v>
      </c>
      <c r="D184" s="4" t="s">
        <v>359</v>
      </c>
      <c r="E184" s="5">
        <v>82</v>
      </c>
      <c r="F184" s="8">
        <f t="shared" si="15"/>
        <v>82</v>
      </c>
      <c r="G184" s="9">
        <f t="shared" si="16"/>
        <v>49</v>
      </c>
      <c r="H184" s="9">
        <f t="shared" si="17"/>
        <v>33</v>
      </c>
    </row>
    <row r="185" spans="1:8" ht="15.75" customHeight="1" x14ac:dyDescent="0.3">
      <c r="A185" s="3" t="s">
        <v>11</v>
      </c>
      <c r="B185" s="4" t="s">
        <v>12</v>
      </c>
      <c r="C185" s="4" t="s">
        <v>358</v>
      </c>
      <c r="D185" s="4" t="s">
        <v>360</v>
      </c>
      <c r="E185" s="5">
        <v>24</v>
      </c>
      <c r="F185" s="8">
        <f t="shared" si="15"/>
        <v>24</v>
      </c>
      <c r="G185" s="9">
        <f t="shared" si="16"/>
        <v>14</v>
      </c>
      <c r="H185" s="9">
        <f t="shared" si="17"/>
        <v>10</v>
      </c>
    </row>
    <row r="186" spans="1:8" ht="15.75" customHeight="1" x14ac:dyDescent="0.3">
      <c r="A186" s="3" t="s">
        <v>11</v>
      </c>
      <c r="B186" s="4" t="s">
        <v>12</v>
      </c>
      <c r="C186" s="4" t="s">
        <v>361</v>
      </c>
      <c r="D186" s="4" t="s">
        <v>362</v>
      </c>
      <c r="E186" s="5">
        <v>18</v>
      </c>
      <c r="F186" s="8">
        <f t="shared" si="15"/>
        <v>18</v>
      </c>
      <c r="G186" s="9">
        <f t="shared" si="16"/>
        <v>11</v>
      </c>
      <c r="H186" s="9">
        <f t="shared" si="17"/>
        <v>7</v>
      </c>
    </row>
    <row r="187" spans="1:8" ht="15.75" customHeight="1" x14ac:dyDescent="0.3">
      <c r="A187" s="3" t="s">
        <v>11</v>
      </c>
      <c r="B187" s="4" t="s">
        <v>12</v>
      </c>
      <c r="C187" s="4" t="s">
        <v>363</v>
      </c>
      <c r="D187" s="4" t="s">
        <v>364</v>
      </c>
      <c r="E187" s="5">
        <v>16</v>
      </c>
      <c r="F187" s="8">
        <f t="shared" si="15"/>
        <v>16</v>
      </c>
      <c r="G187" s="9">
        <f t="shared" si="16"/>
        <v>10</v>
      </c>
      <c r="H187" s="9">
        <f t="shared" si="17"/>
        <v>6</v>
      </c>
    </row>
    <row r="188" spans="1:8" ht="15.75" customHeight="1" x14ac:dyDescent="0.3">
      <c r="A188" s="3" t="s">
        <v>11</v>
      </c>
      <c r="B188" s="4" t="s">
        <v>12</v>
      </c>
      <c r="C188" s="4" t="s">
        <v>365</v>
      </c>
      <c r="D188" s="4" t="s">
        <v>366</v>
      </c>
      <c r="E188" s="5">
        <v>36</v>
      </c>
      <c r="F188" s="8">
        <f t="shared" si="15"/>
        <v>36</v>
      </c>
      <c r="G188" s="9">
        <f t="shared" si="16"/>
        <v>22</v>
      </c>
      <c r="H188" s="9">
        <f t="shared" si="17"/>
        <v>14</v>
      </c>
    </row>
    <row r="189" spans="1:8" ht="15.75" customHeight="1" x14ac:dyDescent="0.3">
      <c r="A189" s="3" t="s">
        <v>11</v>
      </c>
      <c r="B189" s="4" t="s">
        <v>12</v>
      </c>
      <c r="C189" s="4" t="s">
        <v>367</v>
      </c>
      <c r="D189" s="4" t="s">
        <v>368</v>
      </c>
      <c r="E189" s="5">
        <v>13</v>
      </c>
      <c r="F189" s="8">
        <f t="shared" si="15"/>
        <v>13</v>
      </c>
      <c r="G189" s="9">
        <f t="shared" si="16"/>
        <v>8</v>
      </c>
      <c r="H189" s="9">
        <f t="shared" si="17"/>
        <v>5</v>
      </c>
    </row>
    <row r="190" spans="1:8" ht="15.75" customHeight="1" x14ac:dyDescent="0.3">
      <c r="A190" s="3" t="s">
        <v>11</v>
      </c>
      <c r="B190" s="4" t="s">
        <v>12</v>
      </c>
      <c r="C190" s="4" t="s">
        <v>369</v>
      </c>
      <c r="D190" s="4" t="s">
        <v>370</v>
      </c>
      <c r="E190" s="5">
        <v>147</v>
      </c>
      <c r="F190" s="8">
        <f t="shared" si="15"/>
        <v>147</v>
      </c>
      <c r="G190" s="9">
        <f t="shared" si="16"/>
        <v>88</v>
      </c>
      <c r="H190" s="9">
        <f t="shared" si="17"/>
        <v>59</v>
      </c>
    </row>
    <row r="191" spans="1:8" ht="15.75" customHeight="1" x14ac:dyDescent="0.3">
      <c r="A191" s="3" t="s">
        <v>11</v>
      </c>
      <c r="B191" s="4" t="s">
        <v>12</v>
      </c>
      <c r="C191" s="4" t="s">
        <v>371</v>
      </c>
      <c r="D191" s="4" t="s">
        <v>372</v>
      </c>
      <c r="E191" s="5">
        <v>13</v>
      </c>
      <c r="F191" s="8">
        <f t="shared" si="15"/>
        <v>13</v>
      </c>
      <c r="G191" s="9">
        <f t="shared" si="16"/>
        <v>8</v>
      </c>
      <c r="H191" s="9">
        <f t="shared" si="17"/>
        <v>5</v>
      </c>
    </row>
    <row r="192" spans="1:8" ht="15.75" customHeight="1" x14ac:dyDescent="0.3">
      <c r="A192" s="3" t="s">
        <v>11</v>
      </c>
      <c r="B192" s="4" t="s">
        <v>12</v>
      </c>
      <c r="C192" s="4" t="s">
        <v>373</v>
      </c>
      <c r="D192" s="4" t="s">
        <v>374</v>
      </c>
      <c r="E192" s="5">
        <v>69</v>
      </c>
      <c r="F192" s="8">
        <f t="shared" si="15"/>
        <v>69</v>
      </c>
      <c r="G192" s="9">
        <f t="shared" si="16"/>
        <v>41</v>
      </c>
      <c r="H192" s="9">
        <f t="shared" si="17"/>
        <v>28</v>
      </c>
    </row>
    <row r="193" spans="1:8" ht="15.75" customHeight="1" x14ac:dyDescent="0.3">
      <c r="A193" s="3" t="s">
        <v>11</v>
      </c>
      <c r="B193" s="4" t="s">
        <v>12</v>
      </c>
      <c r="C193" s="4" t="s">
        <v>375</v>
      </c>
      <c r="D193" s="4" t="s">
        <v>376</v>
      </c>
      <c r="E193" s="5">
        <v>63</v>
      </c>
      <c r="F193" s="8">
        <f t="shared" si="15"/>
        <v>63</v>
      </c>
      <c r="G193" s="9">
        <f t="shared" si="16"/>
        <v>38</v>
      </c>
      <c r="H193" s="9">
        <f t="shared" si="17"/>
        <v>25</v>
      </c>
    </row>
    <row r="194" spans="1:8" ht="15.75" customHeight="1" x14ac:dyDescent="0.3">
      <c r="A194" s="3" t="s">
        <v>11</v>
      </c>
      <c r="B194" s="4" t="s">
        <v>12</v>
      </c>
      <c r="C194" s="4" t="s">
        <v>377</v>
      </c>
      <c r="D194" s="4" t="s">
        <v>378</v>
      </c>
      <c r="E194" s="5">
        <v>697</v>
      </c>
      <c r="F194" s="8">
        <f t="shared" si="15"/>
        <v>697</v>
      </c>
      <c r="G194" s="9">
        <f t="shared" si="16"/>
        <v>418</v>
      </c>
      <c r="H194" s="9">
        <f t="shared" si="17"/>
        <v>279</v>
      </c>
    </row>
    <row r="195" spans="1:8" ht="15.75" customHeight="1" x14ac:dyDescent="0.3">
      <c r="A195" s="3" t="s">
        <v>11</v>
      </c>
      <c r="B195" s="4" t="s">
        <v>12</v>
      </c>
      <c r="C195" s="4" t="s">
        <v>379</v>
      </c>
      <c r="D195" s="4" t="s">
        <v>380</v>
      </c>
      <c r="E195" s="5">
        <v>2</v>
      </c>
      <c r="F195" s="8">
        <f t="shared" si="15"/>
        <v>2</v>
      </c>
      <c r="G195" s="9">
        <f t="shared" si="16"/>
        <v>1</v>
      </c>
      <c r="H195" s="9">
        <f t="shared" si="17"/>
        <v>1</v>
      </c>
    </row>
    <row r="196" spans="1:8" ht="15" customHeight="1" x14ac:dyDescent="0.3">
      <c r="A196" s="12"/>
      <c r="B196" s="13"/>
      <c r="C196" s="13"/>
      <c r="D196" s="13"/>
      <c r="E196" s="14">
        <f t="shared" ref="E196" si="18">SUM(E4:E195)</f>
        <v>67384</v>
      </c>
      <c r="F196" s="14">
        <f t="shared" ref="F196:H196" si="19">SUM(F4:F195)</f>
        <v>67391</v>
      </c>
      <c r="G196" s="14">
        <f t="shared" si="19"/>
        <v>40431</v>
      </c>
      <c r="H196" s="14">
        <f t="shared" si="19"/>
        <v>26960</v>
      </c>
    </row>
    <row r="197" spans="1:8" ht="15.75" customHeight="1" x14ac:dyDescent="0.3">
      <c r="A197" s="15" t="s">
        <v>9</v>
      </c>
      <c r="B197" s="23" t="s">
        <v>381</v>
      </c>
      <c r="C197" s="23"/>
      <c r="D197" s="23"/>
      <c r="E197" s="23"/>
      <c r="F197" s="10"/>
      <c r="G197" s="10"/>
      <c r="H197" s="10"/>
    </row>
    <row r="198" spans="1:8" ht="15.75" customHeight="1" x14ac:dyDescent="0.3">
      <c r="A198" s="3" t="s">
        <v>11</v>
      </c>
      <c r="B198" s="4" t="s">
        <v>382</v>
      </c>
      <c r="C198" s="4" t="s">
        <v>383</v>
      </c>
      <c r="D198" s="4" t="s">
        <v>384</v>
      </c>
      <c r="E198" s="5">
        <v>156</v>
      </c>
      <c r="F198" s="8">
        <f t="shared" ref="F198:F229" si="20">G198+H198</f>
        <v>156</v>
      </c>
      <c r="G198" s="9">
        <f t="shared" ref="G198:G229" si="21">ROUND(E198*0.6,0)+IF(ROUND(E198*0.6,0)=0,1,0)</f>
        <v>94</v>
      </c>
      <c r="H198" s="9">
        <f t="shared" ref="H198:H229" si="22">ROUND(E198*0.4,0)+IF(ROUND(E198*0.4,0)=0,1,0)</f>
        <v>62</v>
      </c>
    </row>
    <row r="199" spans="1:8" ht="15.75" customHeight="1" x14ac:dyDescent="0.3">
      <c r="A199" s="3" t="s">
        <v>11</v>
      </c>
      <c r="B199" s="4" t="s">
        <v>382</v>
      </c>
      <c r="C199" s="4" t="s">
        <v>385</v>
      </c>
      <c r="D199" s="4" t="s">
        <v>386</v>
      </c>
      <c r="E199" s="5">
        <v>111</v>
      </c>
      <c r="F199" s="8">
        <f t="shared" si="20"/>
        <v>111</v>
      </c>
      <c r="G199" s="9">
        <f t="shared" si="21"/>
        <v>67</v>
      </c>
      <c r="H199" s="9">
        <f t="shared" si="22"/>
        <v>44</v>
      </c>
    </row>
    <row r="200" spans="1:8" ht="15.75" customHeight="1" x14ac:dyDescent="0.3">
      <c r="A200" s="3" t="s">
        <v>11</v>
      </c>
      <c r="B200" s="4" t="s">
        <v>382</v>
      </c>
      <c r="C200" s="4" t="s">
        <v>387</v>
      </c>
      <c r="D200" s="4" t="s">
        <v>388</v>
      </c>
      <c r="E200" s="5">
        <v>20</v>
      </c>
      <c r="F200" s="8">
        <f t="shared" si="20"/>
        <v>20</v>
      </c>
      <c r="G200" s="9">
        <f t="shared" si="21"/>
        <v>12</v>
      </c>
      <c r="H200" s="9">
        <f t="shared" si="22"/>
        <v>8</v>
      </c>
    </row>
    <row r="201" spans="1:8" ht="15.75" customHeight="1" x14ac:dyDescent="0.3">
      <c r="A201" s="3" t="s">
        <v>11</v>
      </c>
      <c r="B201" s="4" t="s">
        <v>382</v>
      </c>
      <c r="C201" s="4" t="s">
        <v>389</v>
      </c>
      <c r="D201" s="4" t="s">
        <v>390</v>
      </c>
      <c r="E201" s="5">
        <v>26</v>
      </c>
      <c r="F201" s="8">
        <f t="shared" si="20"/>
        <v>26</v>
      </c>
      <c r="G201" s="9">
        <f t="shared" si="21"/>
        <v>16</v>
      </c>
      <c r="H201" s="9">
        <f t="shared" si="22"/>
        <v>10</v>
      </c>
    </row>
    <row r="202" spans="1:8" ht="15.75" customHeight="1" x14ac:dyDescent="0.3">
      <c r="A202" s="3" t="s">
        <v>11</v>
      </c>
      <c r="B202" s="4" t="s">
        <v>382</v>
      </c>
      <c r="C202" s="4" t="s">
        <v>391</v>
      </c>
      <c r="D202" s="4" t="s">
        <v>392</v>
      </c>
      <c r="E202" s="5">
        <v>4</v>
      </c>
      <c r="F202" s="8">
        <f t="shared" si="20"/>
        <v>4</v>
      </c>
      <c r="G202" s="9">
        <f t="shared" si="21"/>
        <v>2</v>
      </c>
      <c r="H202" s="9">
        <f t="shared" si="22"/>
        <v>2</v>
      </c>
    </row>
    <row r="203" spans="1:8" ht="15.75" customHeight="1" x14ac:dyDescent="0.3">
      <c r="A203" s="3" t="s">
        <v>11</v>
      </c>
      <c r="B203" s="4" t="s">
        <v>382</v>
      </c>
      <c r="C203" s="4" t="s">
        <v>393</v>
      </c>
      <c r="D203" s="4" t="s">
        <v>394</v>
      </c>
      <c r="E203" s="5">
        <v>12</v>
      </c>
      <c r="F203" s="8">
        <f t="shared" si="20"/>
        <v>12</v>
      </c>
      <c r="G203" s="9">
        <f t="shared" si="21"/>
        <v>7</v>
      </c>
      <c r="H203" s="9">
        <f t="shared" si="22"/>
        <v>5</v>
      </c>
    </row>
    <row r="204" spans="1:8" ht="15.75" customHeight="1" x14ac:dyDescent="0.3">
      <c r="A204" s="3" t="s">
        <v>11</v>
      </c>
      <c r="B204" s="4" t="s">
        <v>382</v>
      </c>
      <c r="C204" s="4" t="s">
        <v>395</v>
      </c>
      <c r="D204" s="4" t="s">
        <v>396</v>
      </c>
      <c r="E204" s="5">
        <v>15</v>
      </c>
      <c r="F204" s="8">
        <f t="shared" si="20"/>
        <v>15</v>
      </c>
      <c r="G204" s="9">
        <f t="shared" si="21"/>
        <v>9</v>
      </c>
      <c r="H204" s="9">
        <f t="shared" si="22"/>
        <v>6</v>
      </c>
    </row>
    <row r="205" spans="1:8" ht="15.75" customHeight="1" x14ac:dyDescent="0.3">
      <c r="A205" s="3" t="s">
        <v>11</v>
      </c>
      <c r="B205" s="4" t="s">
        <v>382</v>
      </c>
      <c r="C205" s="4" t="s">
        <v>397</v>
      </c>
      <c r="D205" s="4" t="s">
        <v>398</v>
      </c>
      <c r="E205" s="5">
        <v>47</v>
      </c>
      <c r="F205" s="8">
        <f t="shared" si="20"/>
        <v>47</v>
      </c>
      <c r="G205" s="9">
        <f t="shared" si="21"/>
        <v>28</v>
      </c>
      <c r="H205" s="9">
        <f t="shared" si="22"/>
        <v>19</v>
      </c>
    </row>
    <row r="206" spans="1:8" ht="15.75" customHeight="1" x14ac:dyDescent="0.3">
      <c r="A206" s="3" t="s">
        <v>11</v>
      </c>
      <c r="B206" s="4" t="s">
        <v>382</v>
      </c>
      <c r="C206" s="4" t="s">
        <v>399</v>
      </c>
      <c r="D206" s="4" t="s">
        <v>400</v>
      </c>
      <c r="E206" s="5">
        <v>45</v>
      </c>
      <c r="F206" s="8">
        <f t="shared" si="20"/>
        <v>45</v>
      </c>
      <c r="G206" s="9">
        <f t="shared" si="21"/>
        <v>27</v>
      </c>
      <c r="H206" s="9">
        <f t="shared" si="22"/>
        <v>18</v>
      </c>
    </row>
    <row r="207" spans="1:8" ht="15.75" customHeight="1" x14ac:dyDescent="0.3">
      <c r="A207" s="3" t="s">
        <v>11</v>
      </c>
      <c r="B207" s="4" t="s">
        <v>382</v>
      </c>
      <c r="C207" s="4" t="s">
        <v>401</v>
      </c>
      <c r="D207" s="4" t="s">
        <v>402</v>
      </c>
      <c r="E207" s="5">
        <v>1512</v>
      </c>
      <c r="F207" s="8">
        <f t="shared" si="20"/>
        <v>1512</v>
      </c>
      <c r="G207" s="9">
        <f t="shared" si="21"/>
        <v>907</v>
      </c>
      <c r="H207" s="9">
        <f t="shared" si="22"/>
        <v>605</v>
      </c>
    </row>
    <row r="208" spans="1:8" ht="15.75" customHeight="1" x14ac:dyDescent="0.3">
      <c r="A208" s="3" t="s">
        <v>11</v>
      </c>
      <c r="B208" s="4" t="s">
        <v>382</v>
      </c>
      <c r="C208" s="4" t="s">
        <v>401</v>
      </c>
      <c r="D208" s="4" t="s">
        <v>403</v>
      </c>
      <c r="E208" s="5">
        <v>5063</v>
      </c>
      <c r="F208" s="8">
        <f t="shared" si="20"/>
        <v>5063</v>
      </c>
      <c r="G208" s="9">
        <f t="shared" si="21"/>
        <v>3038</v>
      </c>
      <c r="H208" s="9">
        <f t="shared" si="22"/>
        <v>2025</v>
      </c>
    </row>
    <row r="209" spans="1:8" ht="15.75" customHeight="1" x14ac:dyDescent="0.3">
      <c r="A209" s="3" t="s">
        <v>11</v>
      </c>
      <c r="B209" s="4" t="s">
        <v>382</v>
      </c>
      <c r="C209" s="4" t="s">
        <v>404</v>
      </c>
      <c r="D209" s="4" t="s">
        <v>405</v>
      </c>
      <c r="E209" s="5">
        <v>4</v>
      </c>
      <c r="F209" s="8">
        <f t="shared" si="20"/>
        <v>4</v>
      </c>
      <c r="G209" s="9">
        <f t="shared" si="21"/>
        <v>2</v>
      </c>
      <c r="H209" s="9">
        <f t="shared" si="22"/>
        <v>2</v>
      </c>
    </row>
    <row r="210" spans="1:8" ht="15.75" customHeight="1" x14ac:dyDescent="0.3">
      <c r="A210" s="3" t="s">
        <v>11</v>
      </c>
      <c r="B210" s="4" t="s">
        <v>382</v>
      </c>
      <c r="C210" s="4" t="s">
        <v>406</v>
      </c>
      <c r="D210" s="4" t="s">
        <v>407</v>
      </c>
      <c r="E210" s="5">
        <v>78</v>
      </c>
      <c r="F210" s="8">
        <f t="shared" si="20"/>
        <v>78</v>
      </c>
      <c r="G210" s="9">
        <f t="shared" si="21"/>
        <v>47</v>
      </c>
      <c r="H210" s="9">
        <f t="shared" si="22"/>
        <v>31</v>
      </c>
    </row>
    <row r="211" spans="1:8" ht="15.75" customHeight="1" x14ac:dyDescent="0.3">
      <c r="A211" s="3" t="s">
        <v>11</v>
      </c>
      <c r="B211" s="4" t="s">
        <v>382</v>
      </c>
      <c r="C211" s="4" t="s">
        <v>408</v>
      </c>
      <c r="D211" s="4" t="s">
        <v>409</v>
      </c>
      <c r="E211" s="5">
        <v>276</v>
      </c>
      <c r="F211" s="8">
        <f t="shared" si="20"/>
        <v>276</v>
      </c>
      <c r="G211" s="9">
        <f t="shared" si="21"/>
        <v>166</v>
      </c>
      <c r="H211" s="9">
        <f t="shared" si="22"/>
        <v>110</v>
      </c>
    </row>
    <row r="212" spans="1:8" ht="15.75" customHeight="1" x14ac:dyDescent="0.3">
      <c r="A212" s="3" t="s">
        <v>11</v>
      </c>
      <c r="B212" s="4" t="s">
        <v>382</v>
      </c>
      <c r="C212" s="4" t="s">
        <v>410</v>
      </c>
      <c r="D212" s="4" t="s">
        <v>411</v>
      </c>
      <c r="E212" s="5">
        <v>359</v>
      </c>
      <c r="F212" s="8">
        <f t="shared" si="20"/>
        <v>359</v>
      </c>
      <c r="G212" s="9">
        <f t="shared" si="21"/>
        <v>215</v>
      </c>
      <c r="H212" s="9">
        <f t="shared" si="22"/>
        <v>144</v>
      </c>
    </row>
    <row r="213" spans="1:8" ht="15.75" customHeight="1" x14ac:dyDescent="0.3">
      <c r="A213" s="3" t="s">
        <v>11</v>
      </c>
      <c r="B213" s="4" t="s">
        <v>382</v>
      </c>
      <c r="C213" s="4" t="s">
        <v>412</v>
      </c>
      <c r="D213" s="4" t="s">
        <v>413</v>
      </c>
      <c r="E213" s="5">
        <v>8</v>
      </c>
      <c r="F213" s="8">
        <f t="shared" si="20"/>
        <v>8</v>
      </c>
      <c r="G213" s="9">
        <f t="shared" si="21"/>
        <v>5</v>
      </c>
      <c r="H213" s="9">
        <f t="shared" si="22"/>
        <v>3</v>
      </c>
    </row>
    <row r="214" spans="1:8" ht="15.75" customHeight="1" x14ac:dyDescent="0.3">
      <c r="A214" s="3" t="s">
        <v>11</v>
      </c>
      <c r="B214" s="4" t="s">
        <v>382</v>
      </c>
      <c r="C214" s="4" t="s">
        <v>414</v>
      </c>
      <c r="D214" s="4" t="s">
        <v>415</v>
      </c>
      <c r="E214" s="5">
        <v>4</v>
      </c>
      <c r="F214" s="8">
        <f t="shared" si="20"/>
        <v>4</v>
      </c>
      <c r="G214" s="9">
        <f t="shared" si="21"/>
        <v>2</v>
      </c>
      <c r="H214" s="9">
        <f t="shared" si="22"/>
        <v>2</v>
      </c>
    </row>
    <row r="215" spans="1:8" ht="15.75" customHeight="1" x14ac:dyDescent="0.3">
      <c r="A215" s="3" t="s">
        <v>11</v>
      </c>
      <c r="B215" s="4" t="s">
        <v>382</v>
      </c>
      <c r="C215" s="4" t="s">
        <v>416</v>
      </c>
      <c r="D215" s="4" t="s">
        <v>417</v>
      </c>
      <c r="E215" s="5">
        <v>156</v>
      </c>
      <c r="F215" s="8">
        <f t="shared" si="20"/>
        <v>156</v>
      </c>
      <c r="G215" s="9">
        <f t="shared" si="21"/>
        <v>94</v>
      </c>
      <c r="H215" s="9">
        <f t="shared" si="22"/>
        <v>62</v>
      </c>
    </row>
    <row r="216" spans="1:8" ht="15.75" customHeight="1" x14ac:dyDescent="0.3">
      <c r="A216" s="3" t="s">
        <v>11</v>
      </c>
      <c r="B216" s="4" t="s">
        <v>382</v>
      </c>
      <c r="C216" s="4" t="s">
        <v>416</v>
      </c>
      <c r="D216" s="4" t="s">
        <v>418</v>
      </c>
      <c r="E216" s="5">
        <v>189</v>
      </c>
      <c r="F216" s="8">
        <f t="shared" si="20"/>
        <v>189</v>
      </c>
      <c r="G216" s="9">
        <f t="shared" si="21"/>
        <v>113</v>
      </c>
      <c r="H216" s="9">
        <f t="shared" si="22"/>
        <v>76</v>
      </c>
    </row>
    <row r="217" spans="1:8" ht="15.75" customHeight="1" x14ac:dyDescent="0.3">
      <c r="A217" s="3" t="s">
        <v>11</v>
      </c>
      <c r="B217" s="4" t="s">
        <v>382</v>
      </c>
      <c r="C217" s="4" t="s">
        <v>419</v>
      </c>
      <c r="D217" s="4" t="s">
        <v>420</v>
      </c>
      <c r="E217" s="5">
        <v>107</v>
      </c>
      <c r="F217" s="8">
        <f t="shared" si="20"/>
        <v>107</v>
      </c>
      <c r="G217" s="9">
        <f t="shared" si="21"/>
        <v>64</v>
      </c>
      <c r="H217" s="9">
        <f t="shared" si="22"/>
        <v>43</v>
      </c>
    </row>
    <row r="218" spans="1:8" ht="15.75" customHeight="1" x14ac:dyDescent="0.3">
      <c r="A218" s="3" t="s">
        <v>11</v>
      </c>
      <c r="B218" s="4" t="s">
        <v>382</v>
      </c>
      <c r="C218" s="4" t="s">
        <v>419</v>
      </c>
      <c r="D218" s="4" t="s">
        <v>421</v>
      </c>
      <c r="E218" s="5">
        <v>354</v>
      </c>
      <c r="F218" s="8">
        <f t="shared" si="20"/>
        <v>354</v>
      </c>
      <c r="G218" s="9">
        <f t="shared" si="21"/>
        <v>212</v>
      </c>
      <c r="H218" s="9">
        <f t="shared" si="22"/>
        <v>142</v>
      </c>
    </row>
    <row r="219" spans="1:8" ht="15.75" customHeight="1" x14ac:dyDescent="0.3">
      <c r="A219" s="3" t="s">
        <v>11</v>
      </c>
      <c r="B219" s="4" t="s">
        <v>382</v>
      </c>
      <c r="C219" s="4" t="s">
        <v>422</v>
      </c>
      <c r="D219" s="4" t="s">
        <v>423</v>
      </c>
      <c r="E219" s="5">
        <v>21</v>
      </c>
      <c r="F219" s="8">
        <f t="shared" si="20"/>
        <v>21</v>
      </c>
      <c r="G219" s="9">
        <f t="shared" si="21"/>
        <v>13</v>
      </c>
      <c r="H219" s="9">
        <f t="shared" si="22"/>
        <v>8</v>
      </c>
    </row>
    <row r="220" spans="1:8" ht="15.75" customHeight="1" x14ac:dyDescent="0.3">
      <c r="A220" s="3" t="s">
        <v>11</v>
      </c>
      <c r="B220" s="4" t="s">
        <v>382</v>
      </c>
      <c r="C220" s="4" t="s">
        <v>424</v>
      </c>
      <c r="D220" s="4" t="s">
        <v>425</v>
      </c>
      <c r="E220" s="5">
        <v>763</v>
      </c>
      <c r="F220" s="8">
        <f t="shared" si="20"/>
        <v>763</v>
      </c>
      <c r="G220" s="9">
        <f t="shared" si="21"/>
        <v>458</v>
      </c>
      <c r="H220" s="9">
        <f t="shared" si="22"/>
        <v>305</v>
      </c>
    </row>
    <row r="221" spans="1:8" ht="15.75" customHeight="1" x14ac:dyDescent="0.3">
      <c r="A221" s="3" t="s">
        <v>11</v>
      </c>
      <c r="B221" s="4" t="s">
        <v>382</v>
      </c>
      <c r="C221" s="4" t="s">
        <v>426</v>
      </c>
      <c r="D221" s="4" t="s">
        <v>427</v>
      </c>
      <c r="E221" s="5">
        <v>1</v>
      </c>
      <c r="F221" s="8">
        <f t="shared" si="20"/>
        <v>2</v>
      </c>
      <c r="G221" s="9">
        <f t="shared" si="21"/>
        <v>1</v>
      </c>
      <c r="H221" s="9">
        <f t="shared" si="22"/>
        <v>1</v>
      </c>
    </row>
    <row r="222" spans="1:8" ht="15.75" customHeight="1" x14ac:dyDescent="0.3">
      <c r="A222" s="3" t="s">
        <v>11</v>
      </c>
      <c r="B222" s="4" t="s">
        <v>382</v>
      </c>
      <c r="C222" s="4" t="s">
        <v>428</v>
      </c>
      <c r="D222" s="4" t="s">
        <v>429</v>
      </c>
      <c r="E222" s="5">
        <v>11</v>
      </c>
      <c r="F222" s="8">
        <f t="shared" si="20"/>
        <v>11</v>
      </c>
      <c r="G222" s="9">
        <f t="shared" si="21"/>
        <v>7</v>
      </c>
      <c r="H222" s="9">
        <f t="shared" si="22"/>
        <v>4</v>
      </c>
    </row>
    <row r="223" spans="1:8" ht="15.75" customHeight="1" x14ac:dyDescent="0.3">
      <c r="A223" s="3" t="s">
        <v>11</v>
      </c>
      <c r="B223" s="4" t="s">
        <v>382</v>
      </c>
      <c r="C223" s="4" t="s">
        <v>430</v>
      </c>
      <c r="D223" s="4" t="s">
        <v>431</v>
      </c>
      <c r="E223" s="5">
        <v>76</v>
      </c>
      <c r="F223" s="8">
        <f t="shared" si="20"/>
        <v>76</v>
      </c>
      <c r="G223" s="9">
        <f t="shared" si="21"/>
        <v>46</v>
      </c>
      <c r="H223" s="9">
        <f t="shared" si="22"/>
        <v>30</v>
      </c>
    </row>
    <row r="224" spans="1:8" ht="15.75" customHeight="1" x14ac:dyDescent="0.3">
      <c r="A224" s="3" t="s">
        <v>11</v>
      </c>
      <c r="B224" s="4" t="s">
        <v>382</v>
      </c>
      <c r="C224" s="4" t="s">
        <v>432</v>
      </c>
      <c r="D224" s="4" t="s">
        <v>433</v>
      </c>
      <c r="E224" s="5">
        <v>76</v>
      </c>
      <c r="F224" s="8">
        <f t="shared" si="20"/>
        <v>76</v>
      </c>
      <c r="G224" s="9">
        <f t="shared" si="21"/>
        <v>46</v>
      </c>
      <c r="H224" s="9">
        <f t="shared" si="22"/>
        <v>30</v>
      </c>
    </row>
    <row r="225" spans="1:8" ht="15.75" customHeight="1" x14ac:dyDescent="0.3">
      <c r="A225" s="3" t="s">
        <v>11</v>
      </c>
      <c r="B225" s="4" t="s">
        <v>382</v>
      </c>
      <c r="C225" s="4" t="s">
        <v>434</v>
      </c>
      <c r="D225" s="4" t="s">
        <v>435</v>
      </c>
      <c r="E225" s="5">
        <v>38</v>
      </c>
      <c r="F225" s="8">
        <f t="shared" si="20"/>
        <v>38</v>
      </c>
      <c r="G225" s="9">
        <f t="shared" si="21"/>
        <v>23</v>
      </c>
      <c r="H225" s="9">
        <f t="shared" si="22"/>
        <v>15</v>
      </c>
    </row>
    <row r="226" spans="1:8" ht="15.75" customHeight="1" x14ac:dyDescent="0.3">
      <c r="A226" s="3" t="s">
        <v>11</v>
      </c>
      <c r="B226" s="4" t="s">
        <v>382</v>
      </c>
      <c r="C226" s="4" t="s">
        <v>436</v>
      </c>
      <c r="D226" s="4" t="s">
        <v>437</v>
      </c>
      <c r="E226" s="5">
        <v>14</v>
      </c>
      <c r="F226" s="8">
        <f t="shared" si="20"/>
        <v>14</v>
      </c>
      <c r="G226" s="9">
        <f t="shared" si="21"/>
        <v>8</v>
      </c>
      <c r="H226" s="9">
        <f t="shared" si="22"/>
        <v>6</v>
      </c>
    </row>
    <row r="227" spans="1:8" ht="15.75" customHeight="1" x14ac:dyDescent="0.3">
      <c r="A227" s="3" t="s">
        <v>11</v>
      </c>
      <c r="B227" s="4" t="s">
        <v>382</v>
      </c>
      <c r="C227" s="4" t="s">
        <v>438</v>
      </c>
      <c r="D227" s="4" t="s">
        <v>439</v>
      </c>
      <c r="E227" s="5">
        <v>12</v>
      </c>
      <c r="F227" s="8">
        <f t="shared" si="20"/>
        <v>12</v>
      </c>
      <c r="G227" s="9">
        <f t="shared" si="21"/>
        <v>7</v>
      </c>
      <c r="H227" s="9">
        <f t="shared" si="22"/>
        <v>5</v>
      </c>
    </row>
    <row r="228" spans="1:8" ht="15.75" customHeight="1" x14ac:dyDescent="0.3">
      <c r="A228" s="3" t="s">
        <v>11</v>
      </c>
      <c r="B228" s="4" t="s">
        <v>382</v>
      </c>
      <c r="C228" s="4" t="s">
        <v>440</v>
      </c>
      <c r="D228" s="4" t="s">
        <v>441</v>
      </c>
      <c r="E228" s="5">
        <v>21</v>
      </c>
      <c r="F228" s="8">
        <f t="shared" si="20"/>
        <v>21</v>
      </c>
      <c r="G228" s="9">
        <f t="shared" si="21"/>
        <v>13</v>
      </c>
      <c r="H228" s="9">
        <f t="shared" si="22"/>
        <v>8</v>
      </c>
    </row>
    <row r="229" spans="1:8" ht="15.75" customHeight="1" x14ac:dyDescent="0.3">
      <c r="A229" s="3" t="s">
        <v>11</v>
      </c>
      <c r="B229" s="4" t="s">
        <v>382</v>
      </c>
      <c r="C229" s="4" t="s">
        <v>442</v>
      </c>
      <c r="D229" s="4" t="s">
        <v>443</v>
      </c>
      <c r="E229" s="5">
        <v>23</v>
      </c>
      <c r="F229" s="8">
        <f t="shared" si="20"/>
        <v>23</v>
      </c>
      <c r="G229" s="9">
        <f t="shared" si="21"/>
        <v>14</v>
      </c>
      <c r="H229" s="9">
        <f t="shared" si="22"/>
        <v>9</v>
      </c>
    </row>
    <row r="230" spans="1:8" ht="15.75" customHeight="1" x14ac:dyDescent="0.3">
      <c r="A230" s="3" t="s">
        <v>11</v>
      </c>
      <c r="B230" s="4" t="s">
        <v>382</v>
      </c>
      <c r="C230" s="4" t="s">
        <v>444</v>
      </c>
      <c r="D230" s="4" t="s">
        <v>445</v>
      </c>
      <c r="E230" s="5">
        <v>20</v>
      </c>
      <c r="F230" s="8">
        <f t="shared" ref="F230:F261" si="23">G230+H230</f>
        <v>20</v>
      </c>
      <c r="G230" s="9">
        <f t="shared" ref="G230:G261" si="24">ROUND(E230*0.6,0)+IF(ROUND(E230*0.6,0)=0,1,0)</f>
        <v>12</v>
      </c>
      <c r="H230" s="9">
        <f t="shared" ref="H230:H261" si="25">ROUND(E230*0.4,0)+IF(ROUND(E230*0.4,0)=0,1,0)</f>
        <v>8</v>
      </c>
    </row>
    <row r="231" spans="1:8" ht="15.75" customHeight="1" x14ac:dyDescent="0.3">
      <c r="A231" s="3" t="s">
        <v>11</v>
      </c>
      <c r="B231" s="4" t="s">
        <v>382</v>
      </c>
      <c r="C231" s="4" t="s">
        <v>446</v>
      </c>
      <c r="D231" s="4" t="s">
        <v>447</v>
      </c>
      <c r="E231" s="5">
        <v>726</v>
      </c>
      <c r="F231" s="8">
        <f t="shared" si="23"/>
        <v>726</v>
      </c>
      <c r="G231" s="9">
        <f t="shared" si="24"/>
        <v>436</v>
      </c>
      <c r="H231" s="9">
        <f t="shared" si="25"/>
        <v>290</v>
      </c>
    </row>
    <row r="232" spans="1:8" ht="15.75" customHeight="1" x14ac:dyDescent="0.3">
      <c r="A232" s="3" t="s">
        <v>11</v>
      </c>
      <c r="B232" s="4" t="s">
        <v>382</v>
      </c>
      <c r="C232" s="4" t="s">
        <v>448</v>
      </c>
      <c r="D232" s="4" t="s">
        <v>449</v>
      </c>
      <c r="E232" s="5">
        <v>303</v>
      </c>
      <c r="F232" s="8">
        <f t="shared" si="23"/>
        <v>303</v>
      </c>
      <c r="G232" s="9">
        <f t="shared" si="24"/>
        <v>182</v>
      </c>
      <c r="H232" s="9">
        <f t="shared" si="25"/>
        <v>121</v>
      </c>
    </row>
    <row r="233" spans="1:8" ht="15.75" customHeight="1" x14ac:dyDescent="0.3">
      <c r="A233" s="3" t="s">
        <v>11</v>
      </c>
      <c r="B233" s="4" t="s">
        <v>382</v>
      </c>
      <c r="C233" s="4" t="s">
        <v>450</v>
      </c>
      <c r="D233" s="4" t="s">
        <v>451</v>
      </c>
      <c r="E233" s="5">
        <v>906</v>
      </c>
      <c r="F233" s="8">
        <f t="shared" si="23"/>
        <v>906</v>
      </c>
      <c r="G233" s="9">
        <f t="shared" si="24"/>
        <v>544</v>
      </c>
      <c r="H233" s="9">
        <f t="shared" si="25"/>
        <v>362</v>
      </c>
    </row>
    <row r="234" spans="1:8" ht="15.75" customHeight="1" x14ac:dyDescent="0.3">
      <c r="A234" s="3" t="s">
        <v>11</v>
      </c>
      <c r="B234" s="4" t="s">
        <v>382</v>
      </c>
      <c r="C234" s="4" t="s">
        <v>452</v>
      </c>
      <c r="D234" s="4" t="s">
        <v>453</v>
      </c>
      <c r="E234" s="5">
        <v>76</v>
      </c>
      <c r="F234" s="8">
        <f t="shared" si="23"/>
        <v>76</v>
      </c>
      <c r="G234" s="9">
        <f t="shared" si="24"/>
        <v>46</v>
      </c>
      <c r="H234" s="9">
        <f t="shared" si="25"/>
        <v>30</v>
      </c>
    </row>
    <row r="235" spans="1:8" ht="15.75" customHeight="1" x14ac:dyDescent="0.3">
      <c r="A235" s="3" t="s">
        <v>11</v>
      </c>
      <c r="B235" s="4" t="s">
        <v>382</v>
      </c>
      <c r="C235" s="4" t="s">
        <v>454</v>
      </c>
      <c r="D235" s="4" t="s">
        <v>455</v>
      </c>
      <c r="E235" s="5">
        <v>25</v>
      </c>
      <c r="F235" s="8">
        <f t="shared" si="23"/>
        <v>25</v>
      </c>
      <c r="G235" s="9">
        <f t="shared" si="24"/>
        <v>15</v>
      </c>
      <c r="H235" s="9">
        <f t="shared" si="25"/>
        <v>10</v>
      </c>
    </row>
    <row r="236" spans="1:8" ht="15.75" customHeight="1" x14ac:dyDescent="0.3">
      <c r="A236" s="3" t="s">
        <v>11</v>
      </c>
      <c r="B236" s="4" t="s">
        <v>382</v>
      </c>
      <c r="C236" s="4" t="s">
        <v>456</v>
      </c>
      <c r="D236" s="4" t="s">
        <v>457</v>
      </c>
      <c r="E236" s="5">
        <v>69</v>
      </c>
      <c r="F236" s="8">
        <f t="shared" si="23"/>
        <v>69</v>
      </c>
      <c r="G236" s="9">
        <f t="shared" si="24"/>
        <v>41</v>
      </c>
      <c r="H236" s="9">
        <f t="shared" si="25"/>
        <v>28</v>
      </c>
    </row>
    <row r="237" spans="1:8" ht="15.75" customHeight="1" x14ac:dyDescent="0.3">
      <c r="A237" s="3" t="s">
        <v>11</v>
      </c>
      <c r="B237" s="4" t="s">
        <v>382</v>
      </c>
      <c r="C237" s="4" t="s">
        <v>458</v>
      </c>
      <c r="D237" s="4" t="s">
        <v>459</v>
      </c>
      <c r="E237" s="5">
        <v>17</v>
      </c>
      <c r="F237" s="8">
        <f t="shared" si="23"/>
        <v>17</v>
      </c>
      <c r="G237" s="9">
        <f t="shared" si="24"/>
        <v>10</v>
      </c>
      <c r="H237" s="9">
        <f t="shared" si="25"/>
        <v>7</v>
      </c>
    </row>
    <row r="238" spans="1:8" ht="15.75" customHeight="1" x14ac:dyDescent="0.3">
      <c r="A238" s="3" t="s">
        <v>11</v>
      </c>
      <c r="B238" s="4" t="s">
        <v>382</v>
      </c>
      <c r="C238" s="4" t="s">
        <v>460</v>
      </c>
      <c r="D238" s="4" t="s">
        <v>461</v>
      </c>
      <c r="E238" s="5">
        <v>33</v>
      </c>
      <c r="F238" s="8">
        <f t="shared" si="23"/>
        <v>33</v>
      </c>
      <c r="G238" s="9">
        <f t="shared" si="24"/>
        <v>20</v>
      </c>
      <c r="H238" s="9">
        <f t="shared" si="25"/>
        <v>13</v>
      </c>
    </row>
    <row r="239" spans="1:8" ht="15.75" customHeight="1" x14ac:dyDescent="0.3">
      <c r="A239" s="3" t="s">
        <v>11</v>
      </c>
      <c r="B239" s="4" t="s">
        <v>382</v>
      </c>
      <c r="C239" s="4" t="s">
        <v>462</v>
      </c>
      <c r="D239" s="4" t="s">
        <v>463</v>
      </c>
      <c r="E239" s="5">
        <v>576</v>
      </c>
      <c r="F239" s="8">
        <f t="shared" si="23"/>
        <v>576</v>
      </c>
      <c r="G239" s="9">
        <f t="shared" si="24"/>
        <v>346</v>
      </c>
      <c r="H239" s="9">
        <f t="shared" si="25"/>
        <v>230</v>
      </c>
    </row>
    <row r="240" spans="1:8" ht="15.75" customHeight="1" x14ac:dyDescent="0.3">
      <c r="A240" s="3" t="s">
        <v>11</v>
      </c>
      <c r="B240" s="4" t="s">
        <v>382</v>
      </c>
      <c r="C240" s="4" t="s">
        <v>464</v>
      </c>
      <c r="D240" s="4" t="s">
        <v>465</v>
      </c>
      <c r="E240" s="5">
        <v>108</v>
      </c>
      <c r="F240" s="8">
        <f t="shared" si="23"/>
        <v>108</v>
      </c>
      <c r="G240" s="9">
        <f t="shared" si="24"/>
        <v>65</v>
      </c>
      <c r="H240" s="9">
        <f t="shared" si="25"/>
        <v>43</v>
      </c>
    </row>
    <row r="241" spans="1:8" ht="15.75" customHeight="1" x14ac:dyDescent="0.3">
      <c r="A241" s="3" t="s">
        <v>11</v>
      </c>
      <c r="B241" s="4" t="s">
        <v>382</v>
      </c>
      <c r="C241" s="4" t="s">
        <v>466</v>
      </c>
      <c r="D241" s="4" t="s">
        <v>467</v>
      </c>
      <c r="E241" s="5">
        <v>10</v>
      </c>
      <c r="F241" s="8">
        <f t="shared" si="23"/>
        <v>10</v>
      </c>
      <c r="G241" s="9">
        <f t="shared" si="24"/>
        <v>6</v>
      </c>
      <c r="H241" s="9">
        <f t="shared" si="25"/>
        <v>4</v>
      </c>
    </row>
    <row r="242" spans="1:8" ht="15.75" customHeight="1" x14ac:dyDescent="0.3">
      <c r="A242" s="3" t="s">
        <v>11</v>
      </c>
      <c r="B242" s="4" t="s">
        <v>382</v>
      </c>
      <c r="C242" s="4" t="s">
        <v>468</v>
      </c>
      <c r="D242" s="4" t="s">
        <v>469</v>
      </c>
      <c r="E242" s="5">
        <v>10</v>
      </c>
      <c r="F242" s="8">
        <f t="shared" si="23"/>
        <v>10</v>
      </c>
      <c r="G242" s="9">
        <f t="shared" si="24"/>
        <v>6</v>
      </c>
      <c r="H242" s="9">
        <f t="shared" si="25"/>
        <v>4</v>
      </c>
    </row>
    <row r="243" spans="1:8" ht="15.75" customHeight="1" x14ac:dyDescent="0.3">
      <c r="A243" s="3" t="s">
        <v>11</v>
      </c>
      <c r="B243" s="4" t="s">
        <v>382</v>
      </c>
      <c r="C243" s="4" t="s">
        <v>470</v>
      </c>
      <c r="D243" s="4" t="s">
        <v>471</v>
      </c>
      <c r="E243" s="5">
        <v>40</v>
      </c>
      <c r="F243" s="8">
        <f t="shared" si="23"/>
        <v>40</v>
      </c>
      <c r="G243" s="9">
        <f t="shared" si="24"/>
        <v>24</v>
      </c>
      <c r="H243" s="9">
        <f t="shared" si="25"/>
        <v>16</v>
      </c>
    </row>
    <row r="244" spans="1:8" ht="15.75" customHeight="1" x14ac:dyDescent="0.3">
      <c r="A244" s="3" t="s">
        <v>11</v>
      </c>
      <c r="B244" s="4" t="s">
        <v>382</v>
      </c>
      <c r="C244" s="4" t="s">
        <v>470</v>
      </c>
      <c r="D244" s="4" t="s">
        <v>472</v>
      </c>
      <c r="E244" s="5">
        <v>113</v>
      </c>
      <c r="F244" s="8">
        <f t="shared" si="23"/>
        <v>113</v>
      </c>
      <c r="G244" s="9">
        <f t="shared" si="24"/>
        <v>68</v>
      </c>
      <c r="H244" s="9">
        <f t="shared" si="25"/>
        <v>45</v>
      </c>
    </row>
    <row r="245" spans="1:8" ht="15.75" customHeight="1" x14ac:dyDescent="0.3">
      <c r="A245" s="3" t="s">
        <v>11</v>
      </c>
      <c r="B245" s="4" t="s">
        <v>382</v>
      </c>
      <c r="C245" s="4" t="s">
        <v>470</v>
      </c>
      <c r="D245" s="4" t="s">
        <v>473</v>
      </c>
      <c r="E245" s="5">
        <v>40</v>
      </c>
      <c r="F245" s="8">
        <f t="shared" si="23"/>
        <v>40</v>
      </c>
      <c r="G245" s="9">
        <f t="shared" si="24"/>
        <v>24</v>
      </c>
      <c r="H245" s="9">
        <f t="shared" si="25"/>
        <v>16</v>
      </c>
    </row>
    <row r="246" spans="1:8" ht="15.75" customHeight="1" x14ac:dyDescent="0.3">
      <c r="A246" s="3" t="s">
        <v>11</v>
      </c>
      <c r="B246" s="4" t="s">
        <v>382</v>
      </c>
      <c r="C246" s="4" t="s">
        <v>474</v>
      </c>
      <c r="D246" s="4" t="s">
        <v>475</v>
      </c>
      <c r="E246" s="5">
        <v>4</v>
      </c>
      <c r="F246" s="8">
        <f t="shared" si="23"/>
        <v>4</v>
      </c>
      <c r="G246" s="9">
        <f t="shared" si="24"/>
        <v>2</v>
      </c>
      <c r="H246" s="9">
        <f t="shared" si="25"/>
        <v>2</v>
      </c>
    </row>
    <row r="247" spans="1:8" ht="15.75" customHeight="1" x14ac:dyDescent="0.3">
      <c r="A247" s="3" t="s">
        <v>11</v>
      </c>
      <c r="B247" s="4" t="s">
        <v>382</v>
      </c>
      <c r="C247" s="4" t="s">
        <v>476</v>
      </c>
      <c r="D247" s="4" t="s">
        <v>477</v>
      </c>
      <c r="E247" s="5">
        <v>2</v>
      </c>
      <c r="F247" s="8">
        <f t="shared" si="23"/>
        <v>2</v>
      </c>
      <c r="G247" s="9">
        <f t="shared" si="24"/>
        <v>1</v>
      </c>
      <c r="H247" s="9">
        <f t="shared" si="25"/>
        <v>1</v>
      </c>
    </row>
    <row r="248" spans="1:8" ht="15.75" customHeight="1" x14ac:dyDescent="0.3">
      <c r="A248" s="3" t="s">
        <v>11</v>
      </c>
      <c r="B248" s="4" t="s">
        <v>382</v>
      </c>
      <c r="C248" s="4" t="s">
        <v>478</v>
      </c>
      <c r="D248" s="4" t="s">
        <v>479</v>
      </c>
      <c r="E248" s="5">
        <v>11</v>
      </c>
      <c r="F248" s="8">
        <f t="shared" si="23"/>
        <v>11</v>
      </c>
      <c r="G248" s="9">
        <f t="shared" si="24"/>
        <v>7</v>
      </c>
      <c r="H248" s="9">
        <f t="shared" si="25"/>
        <v>4</v>
      </c>
    </row>
    <row r="249" spans="1:8" ht="15.75" customHeight="1" x14ac:dyDescent="0.3">
      <c r="A249" s="3" t="s">
        <v>11</v>
      </c>
      <c r="B249" s="4" t="s">
        <v>382</v>
      </c>
      <c r="C249" s="4" t="s">
        <v>480</v>
      </c>
      <c r="D249" s="4" t="s">
        <v>481</v>
      </c>
      <c r="E249" s="5">
        <v>665</v>
      </c>
      <c r="F249" s="8">
        <f t="shared" si="23"/>
        <v>665</v>
      </c>
      <c r="G249" s="9">
        <f t="shared" si="24"/>
        <v>399</v>
      </c>
      <c r="H249" s="9">
        <f t="shared" si="25"/>
        <v>266</v>
      </c>
    </row>
    <row r="250" spans="1:8" ht="15.75" customHeight="1" x14ac:dyDescent="0.3">
      <c r="A250" s="3" t="s">
        <v>11</v>
      </c>
      <c r="B250" s="4" t="s">
        <v>382</v>
      </c>
      <c r="C250" s="4" t="s">
        <v>482</v>
      </c>
      <c r="D250" s="4" t="s">
        <v>483</v>
      </c>
      <c r="E250" s="5">
        <v>10</v>
      </c>
      <c r="F250" s="8">
        <f t="shared" si="23"/>
        <v>10</v>
      </c>
      <c r="G250" s="9">
        <f t="shared" si="24"/>
        <v>6</v>
      </c>
      <c r="H250" s="9">
        <f t="shared" si="25"/>
        <v>4</v>
      </c>
    </row>
    <row r="251" spans="1:8" ht="15.75" customHeight="1" x14ac:dyDescent="0.3">
      <c r="A251" s="3" t="s">
        <v>11</v>
      </c>
      <c r="B251" s="4" t="s">
        <v>382</v>
      </c>
      <c r="C251" s="4" t="s">
        <v>484</v>
      </c>
      <c r="D251" s="4" t="s">
        <v>485</v>
      </c>
      <c r="E251" s="5">
        <v>8</v>
      </c>
      <c r="F251" s="8">
        <f t="shared" si="23"/>
        <v>8</v>
      </c>
      <c r="G251" s="9">
        <f t="shared" si="24"/>
        <v>5</v>
      </c>
      <c r="H251" s="9">
        <f t="shared" si="25"/>
        <v>3</v>
      </c>
    </row>
    <row r="252" spans="1:8" ht="15.75" customHeight="1" x14ac:dyDescent="0.3">
      <c r="A252" s="3" t="s">
        <v>11</v>
      </c>
      <c r="B252" s="4" t="s">
        <v>382</v>
      </c>
      <c r="C252" s="4" t="s">
        <v>486</v>
      </c>
      <c r="D252" s="4" t="s">
        <v>487</v>
      </c>
      <c r="E252" s="5">
        <v>5</v>
      </c>
      <c r="F252" s="8">
        <f t="shared" si="23"/>
        <v>5</v>
      </c>
      <c r="G252" s="9">
        <f t="shared" si="24"/>
        <v>3</v>
      </c>
      <c r="H252" s="9">
        <f t="shared" si="25"/>
        <v>2</v>
      </c>
    </row>
    <row r="253" spans="1:8" ht="15.75" customHeight="1" x14ac:dyDescent="0.3">
      <c r="A253" s="3" t="s">
        <v>11</v>
      </c>
      <c r="B253" s="4" t="s">
        <v>382</v>
      </c>
      <c r="C253" s="4" t="s">
        <v>488</v>
      </c>
      <c r="D253" s="4" t="s">
        <v>489</v>
      </c>
      <c r="E253" s="5">
        <v>3</v>
      </c>
      <c r="F253" s="8">
        <f t="shared" si="23"/>
        <v>3</v>
      </c>
      <c r="G253" s="9">
        <f t="shared" si="24"/>
        <v>2</v>
      </c>
      <c r="H253" s="9">
        <f t="shared" si="25"/>
        <v>1</v>
      </c>
    </row>
    <row r="254" spans="1:8" ht="15.75" customHeight="1" x14ac:dyDescent="0.3">
      <c r="A254" s="3" t="s">
        <v>11</v>
      </c>
      <c r="B254" s="4" t="s">
        <v>382</v>
      </c>
      <c r="C254" s="4" t="s">
        <v>490</v>
      </c>
      <c r="D254" s="4" t="s">
        <v>491</v>
      </c>
      <c r="E254" s="5">
        <v>1617</v>
      </c>
      <c r="F254" s="8">
        <f t="shared" si="23"/>
        <v>1617</v>
      </c>
      <c r="G254" s="9">
        <f t="shared" si="24"/>
        <v>970</v>
      </c>
      <c r="H254" s="9">
        <f t="shared" si="25"/>
        <v>647</v>
      </c>
    </row>
    <row r="255" spans="1:8" ht="15.75" customHeight="1" x14ac:dyDescent="0.3">
      <c r="A255" s="3" t="s">
        <v>11</v>
      </c>
      <c r="B255" s="4" t="s">
        <v>382</v>
      </c>
      <c r="C255" s="4" t="s">
        <v>492</v>
      </c>
      <c r="D255" s="4" t="s">
        <v>493</v>
      </c>
      <c r="E255" s="5">
        <v>641</v>
      </c>
      <c r="F255" s="8">
        <f t="shared" si="23"/>
        <v>641</v>
      </c>
      <c r="G255" s="9">
        <f t="shared" si="24"/>
        <v>385</v>
      </c>
      <c r="H255" s="9">
        <f t="shared" si="25"/>
        <v>256</v>
      </c>
    </row>
    <row r="256" spans="1:8" ht="15.75" customHeight="1" x14ac:dyDescent="0.3">
      <c r="A256" s="3" t="s">
        <v>11</v>
      </c>
      <c r="B256" s="4" t="s">
        <v>382</v>
      </c>
      <c r="C256" s="4" t="s">
        <v>492</v>
      </c>
      <c r="D256" s="4" t="s">
        <v>494</v>
      </c>
      <c r="E256" s="5">
        <v>2474</v>
      </c>
      <c r="F256" s="8">
        <f t="shared" si="23"/>
        <v>2474</v>
      </c>
      <c r="G256" s="9">
        <f t="shared" si="24"/>
        <v>1484</v>
      </c>
      <c r="H256" s="9">
        <f t="shared" si="25"/>
        <v>990</v>
      </c>
    </row>
    <row r="257" spans="1:8" ht="15.75" customHeight="1" x14ac:dyDescent="0.3">
      <c r="A257" s="3" t="s">
        <v>11</v>
      </c>
      <c r="B257" s="4" t="s">
        <v>382</v>
      </c>
      <c r="C257" s="4" t="s">
        <v>492</v>
      </c>
      <c r="D257" s="4" t="s">
        <v>495</v>
      </c>
      <c r="E257" s="5">
        <v>88</v>
      </c>
      <c r="F257" s="8">
        <f t="shared" si="23"/>
        <v>88</v>
      </c>
      <c r="G257" s="9">
        <f t="shared" si="24"/>
        <v>53</v>
      </c>
      <c r="H257" s="9">
        <f t="shared" si="25"/>
        <v>35</v>
      </c>
    </row>
    <row r="258" spans="1:8" ht="15.75" customHeight="1" x14ac:dyDescent="0.3">
      <c r="A258" s="3" t="s">
        <v>11</v>
      </c>
      <c r="B258" s="4" t="s">
        <v>382</v>
      </c>
      <c r="C258" s="4" t="s">
        <v>492</v>
      </c>
      <c r="D258" s="4" t="s">
        <v>496</v>
      </c>
      <c r="E258" s="5">
        <v>1195</v>
      </c>
      <c r="F258" s="8">
        <f t="shared" si="23"/>
        <v>1195</v>
      </c>
      <c r="G258" s="9">
        <f t="shared" si="24"/>
        <v>717</v>
      </c>
      <c r="H258" s="9">
        <f t="shared" si="25"/>
        <v>478</v>
      </c>
    </row>
    <row r="259" spans="1:8" ht="15.75" customHeight="1" x14ac:dyDescent="0.3">
      <c r="A259" s="3" t="s">
        <v>11</v>
      </c>
      <c r="B259" s="4" t="s">
        <v>382</v>
      </c>
      <c r="C259" s="4" t="s">
        <v>497</v>
      </c>
      <c r="D259" s="4" t="s">
        <v>498</v>
      </c>
      <c r="E259" s="5">
        <v>5</v>
      </c>
      <c r="F259" s="8">
        <f t="shared" si="23"/>
        <v>5</v>
      </c>
      <c r="G259" s="9">
        <f t="shared" si="24"/>
        <v>3</v>
      </c>
      <c r="H259" s="9">
        <f t="shared" si="25"/>
        <v>2</v>
      </c>
    </row>
    <row r="260" spans="1:8" ht="15.75" customHeight="1" x14ac:dyDescent="0.3">
      <c r="A260" s="3" t="s">
        <v>11</v>
      </c>
      <c r="B260" s="4" t="s">
        <v>382</v>
      </c>
      <c r="C260" s="4" t="s">
        <v>499</v>
      </c>
      <c r="D260" s="4" t="s">
        <v>500</v>
      </c>
      <c r="E260" s="5">
        <v>10</v>
      </c>
      <c r="F260" s="8">
        <f t="shared" si="23"/>
        <v>10</v>
      </c>
      <c r="G260" s="9">
        <f t="shared" si="24"/>
        <v>6</v>
      </c>
      <c r="H260" s="9">
        <f t="shared" si="25"/>
        <v>4</v>
      </c>
    </row>
    <row r="261" spans="1:8" ht="15.75" customHeight="1" x14ac:dyDescent="0.3">
      <c r="A261" s="3" t="s">
        <v>11</v>
      </c>
      <c r="B261" s="4" t="s">
        <v>382</v>
      </c>
      <c r="C261" s="4" t="s">
        <v>501</v>
      </c>
      <c r="D261" s="4" t="s">
        <v>502</v>
      </c>
      <c r="E261" s="5">
        <v>6</v>
      </c>
      <c r="F261" s="8">
        <f t="shared" si="23"/>
        <v>6</v>
      </c>
      <c r="G261" s="9">
        <f t="shared" si="24"/>
        <v>4</v>
      </c>
      <c r="H261" s="9">
        <f t="shared" si="25"/>
        <v>2</v>
      </c>
    </row>
    <row r="262" spans="1:8" ht="15.75" customHeight="1" x14ac:dyDescent="0.3">
      <c r="A262" s="3" t="s">
        <v>11</v>
      </c>
      <c r="B262" s="4" t="s">
        <v>382</v>
      </c>
      <c r="C262" s="4" t="s">
        <v>503</v>
      </c>
      <c r="D262" s="4" t="s">
        <v>504</v>
      </c>
      <c r="E262" s="5">
        <v>92</v>
      </c>
      <c r="F262" s="8">
        <f t="shared" ref="F262:F293" si="26">G262+H262</f>
        <v>92</v>
      </c>
      <c r="G262" s="9">
        <f t="shared" ref="G262:G286" si="27">ROUND(E262*0.6,0)+IF(ROUND(E262*0.6,0)=0,1,0)</f>
        <v>55</v>
      </c>
      <c r="H262" s="9">
        <f t="shared" ref="H262:H286" si="28">ROUND(E262*0.4,0)+IF(ROUND(E262*0.4,0)=0,1,0)</f>
        <v>37</v>
      </c>
    </row>
    <row r="263" spans="1:8" ht="15.75" customHeight="1" x14ac:dyDescent="0.3">
      <c r="A263" s="3" t="s">
        <v>11</v>
      </c>
      <c r="B263" s="4" t="s">
        <v>382</v>
      </c>
      <c r="C263" s="4" t="s">
        <v>505</v>
      </c>
      <c r="D263" s="4" t="s">
        <v>506</v>
      </c>
      <c r="E263" s="5">
        <v>647</v>
      </c>
      <c r="F263" s="8">
        <f t="shared" si="26"/>
        <v>647</v>
      </c>
      <c r="G263" s="9">
        <f t="shared" si="27"/>
        <v>388</v>
      </c>
      <c r="H263" s="9">
        <f t="shared" si="28"/>
        <v>259</v>
      </c>
    </row>
    <row r="264" spans="1:8" ht="15.75" customHeight="1" x14ac:dyDescent="0.3">
      <c r="A264" s="3" t="s">
        <v>11</v>
      </c>
      <c r="B264" s="4" t="s">
        <v>382</v>
      </c>
      <c r="C264" s="4" t="s">
        <v>507</v>
      </c>
      <c r="D264" s="4" t="s">
        <v>508</v>
      </c>
      <c r="E264" s="5">
        <v>740</v>
      </c>
      <c r="F264" s="8">
        <f t="shared" si="26"/>
        <v>740</v>
      </c>
      <c r="G264" s="9">
        <f t="shared" si="27"/>
        <v>444</v>
      </c>
      <c r="H264" s="9">
        <f t="shared" si="28"/>
        <v>296</v>
      </c>
    </row>
    <row r="265" spans="1:8" ht="15.75" customHeight="1" x14ac:dyDescent="0.3">
      <c r="A265" s="3" t="s">
        <v>11</v>
      </c>
      <c r="B265" s="4" t="s">
        <v>382</v>
      </c>
      <c r="C265" s="4" t="s">
        <v>509</v>
      </c>
      <c r="D265" s="4" t="s">
        <v>510</v>
      </c>
      <c r="E265" s="5">
        <v>823</v>
      </c>
      <c r="F265" s="8">
        <f t="shared" si="26"/>
        <v>823</v>
      </c>
      <c r="G265" s="9">
        <f t="shared" si="27"/>
        <v>494</v>
      </c>
      <c r="H265" s="9">
        <f t="shared" si="28"/>
        <v>329</v>
      </c>
    </row>
    <row r="266" spans="1:8" ht="15.75" customHeight="1" x14ac:dyDescent="0.3">
      <c r="A266" s="3" t="s">
        <v>11</v>
      </c>
      <c r="B266" s="4" t="s">
        <v>382</v>
      </c>
      <c r="C266" s="4" t="s">
        <v>511</v>
      </c>
      <c r="D266" s="4" t="s">
        <v>512</v>
      </c>
      <c r="E266" s="5">
        <v>5</v>
      </c>
      <c r="F266" s="8">
        <f t="shared" si="26"/>
        <v>5</v>
      </c>
      <c r="G266" s="9">
        <f t="shared" si="27"/>
        <v>3</v>
      </c>
      <c r="H266" s="9">
        <f t="shared" si="28"/>
        <v>2</v>
      </c>
    </row>
    <row r="267" spans="1:8" ht="15.75" customHeight="1" x14ac:dyDescent="0.3">
      <c r="A267" s="3" t="s">
        <v>11</v>
      </c>
      <c r="B267" s="4" t="s">
        <v>382</v>
      </c>
      <c r="C267" s="4" t="s">
        <v>513</v>
      </c>
      <c r="D267" s="4" t="s">
        <v>514</v>
      </c>
      <c r="E267" s="5">
        <v>27</v>
      </c>
      <c r="F267" s="8">
        <f t="shared" si="26"/>
        <v>27</v>
      </c>
      <c r="G267" s="9">
        <f t="shared" si="27"/>
        <v>16</v>
      </c>
      <c r="H267" s="9">
        <f t="shared" si="28"/>
        <v>11</v>
      </c>
    </row>
    <row r="268" spans="1:8" ht="15.75" customHeight="1" x14ac:dyDescent="0.3">
      <c r="A268" s="3" t="s">
        <v>11</v>
      </c>
      <c r="B268" s="4" t="s">
        <v>382</v>
      </c>
      <c r="C268" s="4" t="s">
        <v>515</v>
      </c>
      <c r="D268" s="4" t="s">
        <v>516</v>
      </c>
      <c r="E268" s="5">
        <v>21</v>
      </c>
      <c r="F268" s="8">
        <f t="shared" si="26"/>
        <v>21</v>
      </c>
      <c r="G268" s="9">
        <f t="shared" si="27"/>
        <v>13</v>
      </c>
      <c r="H268" s="9">
        <f t="shared" si="28"/>
        <v>8</v>
      </c>
    </row>
    <row r="269" spans="1:8" ht="15.75" customHeight="1" x14ac:dyDescent="0.3">
      <c r="A269" s="3" t="s">
        <v>11</v>
      </c>
      <c r="B269" s="4" t="s">
        <v>382</v>
      </c>
      <c r="C269" s="4" t="s">
        <v>517</v>
      </c>
      <c r="D269" s="4" t="s">
        <v>518</v>
      </c>
      <c r="E269" s="5">
        <v>112</v>
      </c>
      <c r="F269" s="8">
        <f t="shared" si="26"/>
        <v>112</v>
      </c>
      <c r="G269" s="9">
        <f t="shared" si="27"/>
        <v>67</v>
      </c>
      <c r="H269" s="9">
        <f t="shared" si="28"/>
        <v>45</v>
      </c>
    </row>
    <row r="270" spans="1:8" ht="15.75" customHeight="1" x14ac:dyDescent="0.3">
      <c r="A270" s="3" t="s">
        <v>11</v>
      </c>
      <c r="B270" s="4" t="s">
        <v>382</v>
      </c>
      <c r="C270" s="4" t="s">
        <v>519</v>
      </c>
      <c r="D270" s="4" t="s">
        <v>520</v>
      </c>
      <c r="E270" s="5">
        <v>326</v>
      </c>
      <c r="F270" s="8">
        <f t="shared" si="26"/>
        <v>326</v>
      </c>
      <c r="G270" s="9">
        <f t="shared" si="27"/>
        <v>196</v>
      </c>
      <c r="H270" s="9">
        <f t="shared" si="28"/>
        <v>130</v>
      </c>
    </row>
    <row r="271" spans="1:8" ht="15.75" customHeight="1" x14ac:dyDescent="0.3">
      <c r="A271" s="3" t="s">
        <v>11</v>
      </c>
      <c r="B271" s="4" t="s">
        <v>382</v>
      </c>
      <c r="C271" s="4" t="s">
        <v>521</v>
      </c>
      <c r="D271" s="4" t="s">
        <v>522</v>
      </c>
      <c r="E271" s="5">
        <v>207</v>
      </c>
      <c r="F271" s="8">
        <f t="shared" si="26"/>
        <v>207</v>
      </c>
      <c r="G271" s="9">
        <f t="shared" si="27"/>
        <v>124</v>
      </c>
      <c r="H271" s="9">
        <f t="shared" si="28"/>
        <v>83</v>
      </c>
    </row>
    <row r="272" spans="1:8" ht="15.75" customHeight="1" x14ac:dyDescent="0.3">
      <c r="A272" s="3" t="s">
        <v>11</v>
      </c>
      <c r="B272" s="4" t="s">
        <v>382</v>
      </c>
      <c r="C272" s="4" t="s">
        <v>523</v>
      </c>
      <c r="D272" s="4" t="s">
        <v>524</v>
      </c>
      <c r="E272" s="5">
        <v>315</v>
      </c>
      <c r="F272" s="8">
        <f t="shared" si="26"/>
        <v>315</v>
      </c>
      <c r="G272" s="9">
        <f t="shared" si="27"/>
        <v>189</v>
      </c>
      <c r="H272" s="9">
        <f t="shared" si="28"/>
        <v>126</v>
      </c>
    </row>
    <row r="273" spans="1:8" ht="15.75" customHeight="1" x14ac:dyDescent="0.3">
      <c r="A273" s="3" t="s">
        <v>11</v>
      </c>
      <c r="B273" s="4" t="s">
        <v>382</v>
      </c>
      <c r="C273" s="4" t="s">
        <v>525</v>
      </c>
      <c r="D273" s="4" t="s">
        <v>526</v>
      </c>
      <c r="E273" s="5">
        <v>59</v>
      </c>
      <c r="F273" s="8">
        <f t="shared" si="26"/>
        <v>59</v>
      </c>
      <c r="G273" s="9">
        <f t="shared" si="27"/>
        <v>35</v>
      </c>
      <c r="H273" s="9">
        <f t="shared" si="28"/>
        <v>24</v>
      </c>
    </row>
    <row r="274" spans="1:8" ht="15.75" customHeight="1" x14ac:dyDescent="0.3">
      <c r="A274" s="3" t="s">
        <v>11</v>
      </c>
      <c r="B274" s="4" t="s">
        <v>382</v>
      </c>
      <c r="C274" s="4" t="s">
        <v>527</v>
      </c>
      <c r="D274" s="4" t="s">
        <v>528</v>
      </c>
      <c r="E274" s="5">
        <v>76</v>
      </c>
      <c r="F274" s="8">
        <f t="shared" si="26"/>
        <v>76</v>
      </c>
      <c r="G274" s="9">
        <f t="shared" si="27"/>
        <v>46</v>
      </c>
      <c r="H274" s="9">
        <f t="shared" si="28"/>
        <v>30</v>
      </c>
    </row>
    <row r="275" spans="1:8" ht="15.75" customHeight="1" x14ac:dyDescent="0.3">
      <c r="A275" s="3" t="s">
        <v>11</v>
      </c>
      <c r="B275" s="4" t="s">
        <v>382</v>
      </c>
      <c r="C275" s="4" t="s">
        <v>529</v>
      </c>
      <c r="D275" s="4" t="s">
        <v>530</v>
      </c>
      <c r="E275" s="5">
        <v>2</v>
      </c>
      <c r="F275" s="8">
        <f t="shared" si="26"/>
        <v>2</v>
      </c>
      <c r="G275" s="9">
        <f t="shared" si="27"/>
        <v>1</v>
      </c>
      <c r="H275" s="9">
        <f t="shared" si="28"/>
        <v>1</v>
      </c>
    </row>
    <row r="276" spans="1:8" ht="15.75" customHeight="1" x14ac:dyDescent="0.3">
      <c r="A276" s="3" t="s">
        <v>11</v>
      </c>
      <c r="B276" s="4" t="s">
        <v>382</v>
      </c>
      <c r="C276" s="4" t="s">
        <v>531</v>
      </c>
      <c r="D276" s="4" t="s">
        <v>532</v>
      </c>
      <c r="E276" s="5">
        <v>71</v>
      </c>
      <c r="F276" s="8">
        <f t="shared" si="26"/>
        <v>71</v>
      </c>
      <c r="G276" s="9">
        <f t="shared" si="27"/>
        <v>43</v>
      </c>
      <c r="H276" s="9">
        <f t="shared" si="28"/>
        <v>28</v>
      </c>
    </row>
    <row r="277" spans="1:8" ht="15.75" customHeight="1" x14ac:dyDescent="0.3">
      <c r="A277" s="3" t="s">
        <v>11</v>
      </c>
      <c r="B277" s="4" t="s">
        <v>382</v>
      </c>
      <c r="C277" s="4" t="s">
        <v>531</v>
      </c>
      <c r="D277" s="4" t="s">
        <v>532</v>
      </c>
      <c r="E277" s="5">
        <v>9</v>
      </c>
      <c r="F277" s="8">
        <f t="shared" si="26"/>
        <v>9</v>
      </c>
      <c r="G277" s="9">
        <f t="shared" si="27"/>
        <v>5</v>
      </c>
      <c r="H277" s="9">
        <f t="shared" si="28"/>
        <v>4</v>
      </c>
    </row>
    <row r="278" spans="1:8" ht="15.75" customHeight="1" x14ac:dyDescent="0.3">
      <c r="A278" s="3" t="s">
        <v>11</v>
      </c>
      <c r="B278" s="4" t="s">
        <v>382</v>
      </c>
      <c r="C278" s="4" t="s">
        <v>533</v>
      </c>
      <c r="D278" s="4" t="s">
        <v>534</v>
      </c>
      <c r="E278" s="5">
        <v>28</v>
      </c>
      <c r="F278" s="8">
        <f t="shared" si="26"/>
        <v>28</v>
      </c>
      <c r="G278" s="9">
        <f t="shared" si="27"/>
        <v>17</v>
      </c>
      <c r="H278" s="9">
        <f t="shared" si="28"/>
        <v>11</v>
      </c>
    </row>
    <row r="279" spans="1:8" ht="15.75" customHeight="1" x14ac:dyDescent="0.3">
      <c r="A279" s="3" t="s">
        <v>11</v>
      </c>
      <c r="B279" s="4" t="s">
        <v>382</v>
      </c>
      <c r="C279" s="4" t="s">
        <v>535</v>
      </c>
      <c r="D279" s="4" t="s">
        <v>536</v>
      </c>
      <c r="E279" s="5">
        <v>4</v>
      </c>
      <c r="F279" s="8">
        <f t="shared" si="26"/>
        <v>4</v>
      </c>
      <c r="G279" s="9">
        <f t="shared" si="27"/>
        <v>2</v>
      </c>
      <c r="H279" s="9">
        <f t="shared" si="28"/>
        <v>2</v>
      </c>
    </row>
    <row r="280" spans="1:8" ht="15.75" customHeight="1" x14ac:dyDescent="0.3">
      <c r="A280" s="3" t="s">
        <v>11</v>
      </c>
      <c r="B280" s="4" t="s">
        <v>382</v>
      </c>
      <c r="C280" s="4" t="s">
        <v>537</v>
      </c>
      <c r="D280" s="4" t="s">
        <v>538</v>
      </c>
      <c r="E280" s="5">
        <v>2</v>
      </c>
      <c r="F280" s="8">
        <f t="shared" si="26"/>
        <v>2</v>
      </c>
      <c r="G280" s="9">
        <f t="shared" si="27"/>
        <v>1</v>
      </c>
      <c r="H280" s="9">
        <f t="shared" si="28"/>
        <v>1</v>
      </c>
    </row>
    <row r="281" spans="1:8" ht="15.75" customHeight="1" x14ac:dyDescent="0.3">
      <c r="A281" s="3" t="s">
        <v>11</v>
      </c>
      <c r="B281" s="4" t="s">
        <v>382</v>
      </c>
      <c r="C281" s="4" t="s">
        <v>537</v>
      </c>
      <c r="D281" s="4" t="s">
        <v>539</v>
      </c>
      <c r="E281" s="5">
        <v>55</v>
      </c>
      <c r="F281" s="8">
        <f t="shared" si="26"/>
        <v>55</v>
      </c>
      <c r="G281" s="9">
        <f t="shared" si="27"/>
        <v>33</v>
      </c>
      <c r="H281" s="9">
        <f t="shared" si="28"/>
        <v>22</v>
      </c>
    </row>
    <row r="282" spans="1:8" ht="15.75" customHeight="1" x14ac:dyDescent="0.3">
      <c r="A282" s="3" t="s">
        <v>11</v>
      </c>
      <c r="B282" s="4" t="s">
        <v>382</v>
      </c>
      <c r="C282" s="4" t="s">
        <v>540</v>
      </c>
      <c r="D282" s="4" t="s">
        <v>541</v>
      </c>
      <c r="E282" s="5">
        <v>712</v>
      </c>
      <c r="F282" s="8">
        <f t="shared" si="26"/>
        <v>712</v>
      </c>
      <c r="G282" s="9">
        <f t="shared" si="27"/>
        <v>427</v>
      </c>
      <c r="H282" s="9">
        <f t="shared" si="28"/>
        <v>285</v>
      </c>
    </row>
    <row r="283" spans="1:8" ht="15.75" customHeight="1" x14ac:dyDescent="0.3">
      <c r="A283" s="3" t="s">
        <v>11</v>
      </c>
      <c r="B283" s="4" t="s">
        <v>382</v>
      </c>
      <c r="C283" s="4" t="s">
        <v>542</v>
      </c>
      <c r="D283" s="4" t="s">
        <v>543</v>
      </c>
      <c r="E283" s="5">
        <v>10</v>
      </c>
      <c r="F283" s="8">
        <f t="shared" si="26"/>
        <v>10</v>
      </c>
      <c r="G283" s="9">
        <f t="shared" si="27"/>
        <v>6</v>
      </c>
      <c r="H283" s="9">
        <f t="shared" si="28"/>
        <v>4</v>
      </c>
    </row>
    <row r="284" spans="1:8" ht="15.75" customHeight="1" x14ac:dyDescent="0.3">
      <c r="A284" s="3" t="s">
        <v>11</v>
      </c>
      <c r="B284" s="4" t="s">
        <v>382</v>
      </c>
      <c r="C284" s="4" t="s">
        <v>544</v>
      </c>
      <c r="D284" s="4" t="s">
        <v>545</v>
      </c>
      <c r="E284" s="5">
        <v>1722</v>
      </c>
      <c r="F284" s="8">
        <f t="shared" si="26"/>
        <v>1722</v>
      </c>
      <c r="G284" s="9">
        <f t="shared" si="27"/>
        <v>1033</v>
      </c>
      <c r="H284" s="9">
        <f t="shared" si="28"/>
        <v>689</v>
      </c>
    </row>
    <row r="285" spans="1:8" ht="15.75" customHeight="1" x14ac:dyDescent="0.3">
      <c r="A285" s="3" t="s">
        <v>11</v>
      </c>
      <c r="B285" s="4" t="s">
        <v>382</v>
      </c>
      <c r="C285" s="4" t="s">
        <v>546</v>
      </c>
      <c r="D285" s="4" t="s">
        <v>547</v>
      </c>
      <c r="E285" s="5">
        <v>10</v>
      </c>
      <c r="F285" s="8">
        <f t="shared" si="26"/>
        <v>10</v>
      </c>
      <c r="G285" s="9">
        <f t="shared" si="27"/>
        <v>6</v>
      </c>
      <c r="H285" s="9">
        <f t="shared" si="28"/>
        <v>4</v>
      </c>
    </row>
    <row r="286" spans="1:8" ht="15.75" customHeight="1" x14ac:dyDescent="0.3">
      <c r="A286" s="3" t="s">
        <v>11</v>
      </c>
      <c r="B286" s="4" t="s">
        <v>382</v>
      </c>
      <c r="C286" s="4" t="s">
        <v>548</v>
      </c>
      <c r="D286" s="4" t="s">
        <v>549</v>
      </c>
      <c r="E286" s="5">
        <v>132</v>
      </c>
      <c r="F286" s="8">
        <f t="shared" si="26"/>
        <v>132</v>
      </c>
      <c r="G286" s="9">
        <f t="shared" si="27"/>
        <v>79</v>
      </c>
      <c r="H286" s="9">
        <f t="shared" si="28"/>
        <v>53</v>
      </c>
    </row>
    <row r="287" spans="1:8" ht="15" customHeight="1" x14ac:dyDescent="0.3">
      <c r="A287" s="12"/>
      <c r="B287" s="13"/>
      <c r="C287" s="13"/>
      <c r="D287" s="13"/>
      <c r="E287" s="14">
        <f t="shared" ref="E287" si="29">SUM(E198:E286)</f>
        <v>25625</v>
      </c>
      <c r="F287" s="14">
        <f t="shared" ref="F287:H287" si="30">SUM(F198:F286)</f>
        <v>25626</v>
      </c>
      <c r="G287" s="14">
        <f t="shared" si="30"/>
        <v>15378</v>
      </c>
      <c r="H287" s="14">
        <f t="shared" si="30"/>
        <v>10248</v>
      </c>
    </row>
    <row r="288" spans="1:8" ht="15.75" customHeight="1" x14ac:dyDescent="0.3">
      <c r="A288" s="15" t="s">
        <v>9</v>
      </c>
      <c r="B288" s="23" t="s">
        <v>550</v>
      </c>
      <c r="C288" s="23"/>
      <c r="D288" s="23"/>
      <c r="E288" s="23"/>
      <c r="F288" s="10"/>
      <c r="G288" s="10"/>
      <c r="H288" s="10"/>
    </row>
    <row r="289" spans="1:8" ht="15.75" customHeight="1" x14ac:dyDescent="0.3">
      <c r="A289" s="3" t="s">
        <v>11</v>
      </c>
      <c r="B289" s="4" t="s">
        <v>551</v>
      </c>
      <c r="C289" s="4" t="s">
        <v>552</v>
      </c>
      <c r="D289" s="4" t="s">
        <v>553</v>
      </c>
      <c r="E289" s="5">
        <v>7</v>
      </c>
      <c r="F289" s="8">
        <f t="shared" ref="F289:F352" si="31">G289+H289</f>
        <v>7</v>
      </c>
      <c r="G289" s="9">
        <f t="shared" ref="G289:G352" si="32">ROUND(E289*0.6,0)+IF(ROUND(E289*0.6,0)=0,1,0)</f>
        <v>4</v>
      </c>
      <c r="H289" s="9">
        <f t="shared" ref="H289:H352" si="33">ROUND(E289*0.4,0)+IF(ROUND(E289*0.4,0)=0,1,0)</f>
        <v>3</v>
      </c>
    </row>
    <row r="290" spans="1:8" ht="15.75" customHeight="1" x14ac:dyDescent="0.3">
      <c r="A290" s="3" t="s">
        <v>11</v>
      </c>
      <c r="B290" s="4" t="s">
        <v>551</v>
      </c>
      <c r="C290" s="4" t="s">
        <v>554</v>
      </c>
      <c r="D290" s="4" t="s">
        <v>555</v>
      </c>
      <c r="E290" s="5">
        <v>90</v>
      </c>
      <c r="F290" s="8">
        <f t="shared" si="31"/>
        <v>90</v>
      </c>
      <c r="G290" s="9">
        <f t="shared" si="32"/>
        <v>54</v>
      </c>
      <c r="H290" s="9">
        <f t="shared" si="33"/>
        <v>36</v>
      </c>
    </row>
    <row r="291" spans="1:8" ht="15.75" customHeight="1" x14ac:dyDescent="0.3">
      <c r="A291" s="3" t="s">
        <v>11</v>
      </c>
      <c r="B291" s="4" t="s">
        <v>551</v>
      </c>
      <c r="C291" s="4" t="s">
        <v>556</v>
      </c>
      <c r="D291" s="4" t="s">
        <v>557</v>
      </c>
      <c r="E291" s="5">
        <v>138</v>
      </c>
      <c r="F291" s="8">
        <f t="shared" si="31"/>
        <v>138</v>
      </c>
      <c r="G291" s="9">
        <f t="shared" si="32"/>
        <v>83</v>
      </c>
      <c r="H291" s="9">
        <f t="shared" si="33"/>
        <v>55</v>
      </c>
    </row>
    <row r="292" spans="1:8" ht="15.75" customHeight="1" x14ac:dyDescent="0.3">
      <c r="A292" s="3" t="s">
        <v>11</v>
      </c>
      <c r="B292" s="4" t="s">
        <v>551</v>
      </c>
      <c r="C292" s="4" t="s">
        <v>558</v>
      </c>
      <c r="D292" s="4" t="s">
        <v>559</v>
      </c>
      <c r="E292" s="5">
        <v>224</v>
      </c>
      <c r="F292" s="8">
        <f t="shared" si="31"/>
        <v>224</v>
      </c>
      <c r="G292" s="9">
        <f t="shared" si="32"/>
        <v>134</v>
      </c>
      <c r="H292" s="9">
        <f t="shared" si="33"/>
        <v>90</v>
      </c>
    </row>
    <row r="293" spans="1:8" ht="15.75" customHeight="1" x14ac:dyDescent="0.3">
      <c r="A293" s="3" t="s">
        <v>11</v>
      </c>
      <c r="B293" s="4" t="s">
        <v>551</v>
      </c>
      <c r="C293" s="4" t="s">
        <v>560</v>
      </c>
      <c r="D293" s="4" t="s">
        <v>561</v>
      </c>
      <c r="E293" s="5">
        <v>48</v>
      </c>
      <c r="F293" s="8">
        <f t="shared" si="31"/>
        <v>48</v>
      </c>
      <c r="G293" s="9">
        <f t="shared" si="32"/>
        <v>29</v>
      </c>
      <c r="H293" s="9">
        <f t="shared" si="33"/>
        <v>19</v>
      </c>
    </row>
    <row r="294" spans="1:8" ht="15.75" customHeight="1" x14ac:dyDescent="0.3">
      <c r="A294" s="3" t="s">
        <v>11</v>
      </c>
      <c r="B294" s="4" t="s">
        <v>551</v>
      </c>
      <c r="C294" s="4" t="s">
        <v>562</v>
      </c>
      <c r="D294" s="4" t="s">
        <v>563</v>
      </c>
      <c r="E294" s="5">
        <v>91</v>
      </c>
      <c r="F294" s="8">
        <f t="shared" si="31"/>
        <v>91</v>
      </c>
      <c r="G294" s="9">
        <f t="shared" si="32"/>
        <v>55</v>
      </c>
      <c r="H294" s="9">
        <f t="shared" si="33"/>
        <v>36</v>
      </c>
    </row>
    <row r="295" spans="1:8" ht="15.75" customHeight="1" x14ac:dyDescent="0.3">
      <c r="A295" s="3" t="s">
        <v>11</v>
      </c>
      <c r="B295" s="4" t="s">
        <v>551</v>
      </c>
      <c r="C295" s="4" t="s">
        <v>564</v>
      </c>
      <c r="D295" s="4" t="s">
        <v>565</v>
      </c>
      <c r="E295" s="5">
        <v>71</v>
      </c>
      <c r="F295" s="8">
        <f t="shared" si="31"/>
        <v>71</v>
      </c>
      <c r="G295" s="9">
        <f t="shared" si="32"/>
        <v>43</v>
      </c>
      <c r="H295" s="9">
        <f t="shared" si="33"/>
        <v>28</v>
      </c>
    </row>
    <row r="296" spans="1:8" ht="15.75" customHeight="1" x14ac:dyDescent="0.3">
      <c r="A296" s="3" t="s">
        <v>11</v>
      </c>
      <c r="B296" s="4" t="s">
        <v>551</v>
      </c>
      <c r="C296" s="4" t="s">
        <v>566</v>
      </c>
      <c r="D296" s="4" t="s">
        <v>567</v>
      </c>
      <c r="E296" s="5">
        <v>37</v>
      </c>
      <c r="F296" s="8">
        <f t="shared" si="31"/>
        <v>37</v>
      </c>
      <c r="G296" s="9">
        <f t="shared" si="32"/>
        <v>22</v>
      </c>
      <c r="H296" s="9">
        <f t="shared" si="33"/>
        <v>15</v>
      </c>
    </row>
    <row r="297" spans="1:8" ht="15.75" customHeight="1" x14ac:dyDescent="0.3">
      <c r="A297" s="3" t="s">
        <v>11</v>
      </c>
      <c r="B297" s="4" t="s">
        <v>551</v>
      </c>
      <c r="C297" s="4" t="s">
        <v>568</v>
      </c>
      <c r="D297" s="4" t="s">
        <v>569</v>
      </c>
      <c r="E297" s="5">
        <v>407</v>
      </c>
      <c r="F297" s="8">
        <f t="shared" si="31"/>
        <v>407</v>
      </c>
      <c r="G297" s="9">
        <f t="shared" si="32"/>
        <v>244</v>
      </c>
      <c r="H297" s="9">
        <f t="shared" si="33"/>
        <v>163</v>
      </c>
    </row>
    <row r="298" spans="1:8" ht="15.75" customHeight="1" x14ac:dyDescent="0.3">
      <c r="A298" s="3" t="s">
        <v>11</v>
      </c>
      <c r="B298" s="4" t="s">
        <v>551</v>
      </c>
      <c r="C298" s="4" t="s">
        <v>570</v>
      </c>
      <c r="D298" s="4" t="s">
        <v>571</v>
      </c>
      <c r="E298" s="5">
        <v>292</v>
      </c>
      <c r="F298" s="8">
        <f t="shared" si="31"/>
        <v>292</v>
      </c>
      <c r="G298" s="9">
        <f t="shared" si="32"/>
        <v>175</v>
      </c>
      <c r="H298" s="9">
        <f t="shared" si="33"/>
        <v>117</v>
      </c>
    </row>
    <row r="299" spans="1:8" ht="15.75" customHeight="1" x14ac:dyDescent="0.3">
      <c r="A299" s="3" t="s">
        <v>11</v>
      </c>
      <c r="B299" s="4" t="s">
        <v>551</v>
      </c>
      <c r="C299" s="4" t="s">
        <v>572</v>
      </c>
      <c r="D299" s="4" t="s">
        <v>573</v>
      </c>
      <c r="E299" s="5">
        <v>2740</v>
      </c>
      <c r="F299" s="8">
        <f t="shared" si="31"/>
        <v>2740</v>
      </c>
      <c r="G299" s="9">
        <f t="shared" si="32"/>
        <v>1644</v>
      </c>
      <c r="H299" s="9">
        <f t="shared" si="33"/>
        <v>1096</v>
      </c>
    </row>
    <row r="300" spans="1:8" ht="15.75" customHeight="1" x14ac:dyDescent="0.3">
      <c r="A300" s="3" t="s">
        <v>11</v>
      </c>
      <c r="B300" s="4" t="s">
        <v>551</v>
      </c>
      <c r="C300" s="4" t="s">
        <v>574</v>
      </c>
      <c r="D300" s="4" t="s">
        <v>575</v>
      </c>
      <c r="E300" s="5">
        <v>414</v>
      </c>
      <c r="F300" s="8">
        <f t="shared" si="31"/>
        <v>414</v>
      </c>
      <c r="G300" s="9">
        <f t="shared" si="32"/>
        <v>248</v>
      </c>
      <c r="H300" s="9">
        <f t="shared" si="33"/>
        <v>166</v>
      </c>
    </row>
    <row r="301" spans="1:8" ht="15.75" customHeight="1" x14ac:dyDescent="0.3">
      <c r="A301" s="3" t="s">
        <v>11</v>
      </c>
      <c r="B301" s="4" t="s">
        <v>551</v>
      </c>
      <c r="C301" s="4" t="s">
        <v>576</v>
      </c>
      <c r="D301" s="4" t="s">
        <v>577</v>
      </c>
      <c r="E301" s="5">
        <v>54</v>
      </c>
      <c r="F301" s="8">
        <f t="shared" si="31"/>
        <v>54</v>
      </c>
      <c r="G301" s="9">
        <f t="shared" si="32"/>
        <v>32</v>
      </c>
      <c r="H301" s="9">
        <f t="shared" si="33"/>
        <v>22</v>
      </c>
    </row>
    <row r="302" spans="1:8" ht="15.75" customHeight="1" x14ac:dyDescent="0.3">
      <c r="A302" s="3" t="s">
        <v>11</v>
      </c>
      <c r="B302" s="4" t="s">
        <v>551</v>
      </c>
      <c r="C302" s="4" t="s">
        <v>578</v>
      </c>
      <c r="D302" s="4" t="s">
        <v>579</v>
      </c>
      <c r="E302" s="5">
        <v>15</v>
      </c>
      <c r="F302" s="8">
        <f t="shared" si="31"/>
        <v>15</v>
      </c>
      <c r="G302" s="9">
        <f t="shared" si="32"/>
        <v>9</v>
      </c>
      <c r="H302" s="9">
        <f t="shared" si="33"/>
        <v>6</v>
      </c>
    </row>
    <row r="303" spans="1:8" ht="15.75" customHeight="1" x14ac:dyDescent="0.3">
      <c r="A303" s="3" t="s">
        <v>11</v>
      </c>
      <c r="B303" s="4" t="s">
        <v>551</v>
      </c>
      <c r="C303" s="4" t="s">
        <v>580</v>
      </c>
      <c r="D303" s="4" t="s">
        <v>581</v>
      </c>
      <c r="E303" s="5">
        <v>6</v>
      </c>
      <c r="F303" s="8">
        <f t="shared" si="31"/>
        <v>6</v>
      </c>
      <c r="G303" s="9">
        <f t="shared" si="32"/>
        <v>4</v>
      </c>
      <c r="H303" s="9">
        <f t="shared" si="33"/>
        <v>2</v>
      </c>
    </row>
    <row r="304" spans="1:8" ht="15.75" customHeight="1" x14ac:dyDescent="0.3">
      <c r="A304" s="3" t="s">
        <v>11</v>
      </c>
      <c r="B304" s="4" t="s">
        <v>551</v>
      </c>
      <c r="C304" s="4" t="s">
        <v>582</v>
      </c>
      <c r="D304" s="4" t="s">
        <v>583</v>
      </c>
      <c r="E304" s="5">
        <v>16</v>
      </c>
      <c r="F304" s="8">
        <f t="shared" si="31"/>
        <v>16</v>
      </c>
      <c r="G304" s="9">
        <f t="shared" si="32"/>
        <v>10</v>
      </c>
      <c r="H304" s="9">
        <f t="shared" si="33"/>
        <v>6</v>
      </c>
    </row>
    <row r="305" spans="1:8" ht="15.75" customHeight="1" x14ac:dyDescent="0.3">
      <c r="A305" s="3" t="s">
        <v>11</v>
      </c>
      <c r="B305" s="4" t="s">
        <v>551</v>
      </c>
      <c r="C305" s="4" t="s">
        <v>584</v>
      </c>
      <c r="D305" s="4" t="s">
        <v>585</v>
      </c>
      <c r="E305" s="5">
        <v>9</v>
      </c>
      <c r="F305" s="8">
        <f t="shared" si="31"/>
        <v>9</v>
      </c>
      <c r="G305" s="9">
        <f t="shared" si="32"/>
        <v>5</v>
      </c>
      <c r="H305" s="9">
        <f t="shared" si="33"/>
        <v>4</v>
      </c>
    </row>
    <row r="306" spans="1:8" ht="15.75" customHeight="1" x14ac:dyDescent="0.3">
      <c r="A306" s="3" t="s">
        <v>11</v>
      </c>
      <c r="B306" s="4" t="s">
        <v>551</v>
      </c>
      <c r="C306" s="4" t="s">
        <v>584</v>
      </c>
      <c r="D306" s="4" t="s">
        <v>586</v>
      </c>
      <c r="E306" s="5">
        <v>63</v>
      </c>
      <c r="F306" s="8">
        <f t="shared" si="31"/>
        <v>63</v>
      </c>
      <c r="G306" s="9">
        <f t="shared" si="32"/>
        <v>38</v>
      </c>
      <c r="H306" s="9">
        <f t="shared" si="33"/>
        <v>25</v>
      </c>
    </row>
    <row r="307" spans="1:8" ht="15.75" customHeight="1" x14ac:dyDescent="0.3">
      <c r="A307" s="3" t="s">
        <v>11</v>
      </c>
      <c r="B307" s="4" t="s">
        <v>551</v>
      </c>
      <c r="C307" s="4" t="s">
        <v>587</v>
      </c>
      <c r="D307" s="4" t="s">
        <v>588</v>
      </c>
      <c r="E307" s="5">
        <v>276</v>
      </c>
      <c r="F307" s="8">
        <f t="shared" si="31"/>
        <v>276</v>
      </c>
      <c r="G307" s="9">
        <f t="shared" si="32"/>
        <v>166</v>
      </c>
      <c r="H307" s="9">
        <f t="shared" si="33"/>
        <v>110</v>
      </c>
    </row>
    <row r="308" spans="1:8" ht="15.75" customHeight="1" x14ac:dyDescent="0.3">
      <c r="A308" s="3" t="s">
        <v>11</v>
      </c>
      <c r="B308" s="4" t="s">
        <v>551</v>
      </c>
      <c r="C308" s="4" t="s">
        <v>587</v>
      </c>
      <c r="D308" s="4" t="s">
        <v>589</v>
      </c>
      <c r="E308" s="5">
        <v>282</v>
      </c>
      <c r="F308" s="8">
        <f t="shared" si="31"/>
        <v>282</v>
      </c>
      <c r="G308" s="9">
        <f t="shared" si="32"/>
        <v>169</v>
      </c>
      <c r="H308" s="9">
        <f t="shared" si="33"/>
        <v>113</v>
      </c>
    </row>
    <row r="309" spans="1:8" ht="15.75" customHeight="1" x14ac:dyDescent="0.3">
      <c r="A309" s="3" t="s">
        <v>11</v>
      </c>
      <c r="B309" s="4" t="s">
        <v>551</v>
      </c>
      <c r="C309" s="4" t="s">
        <v>590</v>
      </c>
      <c r="D309" s="4" t="s">
        <v>591</v>
      </c>
      <c r="E309" s="5">
        <v>98</v>
      </c>
      <c r="F309" s="8">
        <f t="shared" si="31"/>
        <v>98</v>
      </c>
      <c r="G309" s="9">
        <f t="shared" si="32"/>
        <v>59</v>
      </c>
      <c r="H309" s="9">
        <f t="shared" si="33"/>
        <v>39</v>
      </c>
    </row>
    <row r="310" spans="1:8" ht="15.75" customHeight="1" x14ac:dyDescent="0.3">
      <c r="A310" s="3" t="s">
        <v>11</v>
      </c>
      <c r="B310" s="4" t="s">
        <v>551</v>
      </c>
      <c r="C310" s="4" t="s">
        <v>590</v>
      </c>
      <c r="D310" s="4" t="s">
        <v>592</v>
      </c>
      <c r="E310" s="5">
        <v>191</v>
      </c>
      <c r="F310" s="8">
        <f t="shared" si="31"/>
        <v>191</v>
      </c>
      <c r="G310" s="9">
        <f t="shared" si="32"/>
        <v>115</v>
      </c>
      <c r="H310" s="9">
        <f t="shared" si="33"/>
        <v>76</v>
      </c>
    </row>
    <row r="311" spans="1:8" ht="15.75" customHeight="1" x14ac:dyDescent="0.3">
      <c r="A311" s="3" t="s">
        <v>11</v>
      </c>
      <c r="B311" s="4" t="s">
        <v>551</v>
      </c>
      <c r="C311" s="4" t="s">
        <v>593</v>
      </c>
      <c r="D311" s="4" t="s">
        <v>594</v>
      </c>
      <c r="E311" s="5">
        <v>99</v>
      </c>
      <c r="F311" s="8">
        <f t="shared" si="31"/>
        <v>99</v>
      </c>
      <c r="G311" s="9">
        <f t="shared" si="32"/>
        <v>59</v>
      </c>
      <c r="H311" s="9">
        <f t="shared" si="33"/>
        <v>40</v>
      </c>
    </row>
    <row r="312" spans="1:8" ht="15.75" customHeight="1" x14ac:dyDescent="0.3">
      <c r="A312" s="3" t="s">
        <v>11</v>
      </c>
      <c r="B312" s="4" t="s">
        <v>551</v>
      </c>
      <c r="C312" s="4" t="s">
        <v>593</v>
      </c>
      <c r="D312" s="4" t="s">
        <v>595</v>
      </c>
      <c r="E312" s="5">
        <v>296</v>
      </c>
      <c r="F312" s="8">
        <f t="shared" si="31"/>
        <v>296</v>
      </c>
      <c r="G312" s="9">
        <f t="shared" si="32"/>
        <v>178</v>
      </c>
      <c r="H312" s="9">
        <f t="shared" si="33"/>
        <v>118</v>
      </c>
    </row>
    <row r="313" spans="1:8" ht="15.75" customHeight="1" x14ac:dyDescent="0.3">
      <c r="A313" s="3" t="s">
        <v>11</v>
      </c>
      <c r="B313" s="4" t="s">
        <v>551</v>
      </c>
      <c r="C313" s="4" t="s">
        <v>596</v>
      </c>
      <c r="D313" s="4" t="s">
        <v>597</v>
      </c>
      <c r="E313" s="5">
        <v>47</v>
      </c>
      <c r="F313" s="8">
        <f t="shared" si="31"/>
        <v>47</v>
      </c>
      <c r="G313" s="9">
        <f t="shared" si="32"/>
        <v>28</v>
      </c>
      <c r="H313" s="9">
        <f t="shared" si="33"/>
        <v>19</v>
      </c>
    </row>
    <row r="314" spans="1:8" ht="15.75" customHeight="1" x14ac:dyDescent="0.3">
      <c r="A314" s="3" t="s">
        <v>11</v>
      </c>
      <c r="B314" s="4" t="s">
        <v>551</v>
      </c>
      <c r="C314" s="4" t="s">
        <v>598</v>
      </c>
      <c r="D314" s="4" t="s">
        <v>599</v>
      </c>
      <c r="E314" s="5">
        <v>59</v>
      </c>
      <c r="F314" s="8">
        <f t="shared" si="31"/>
        <v>59</v>
      </c>
      <c r="G314" s="9">
        <f t="shared" si="32"/>
        <v>35</v>
      </c>
      <c r="H314" s="9">
        <f t="shared" si="33"/>
        <v>24</v>
      </c>
    </row>
    <row r="315" spans="1:8" ht="15.75" customHeight="1" x14ac:dyDescent="0.3">
      <c r="A315" s="3" t="s">
        <v>11</v>
      </c>
      <c r="B315" s="4" t="s">
        <v>551</v>
      </c>
      <c r="C315" s="4" t="s">
        <v>600</v>
      </c>
      <c r="D315" s="4" t="s">
        <v>601</v>
      </c>
      <c r="E315" s="5">
        <v>69</v>
      </c>
      <c r="F315" s="8">
        <f t="shared" si="31"/>
        <v>69</v>
      </c>
      <c r="G315" s="9">
        <f t="shared" si="32"/>
        <v>41</v>
      </c>
      <c r="H315" s="9">
        <f t="shared" si="33"/>
        <v>28</v>
      </c>
    </row>
    <row r="316" spans="1:8" ht="15.75" customHeight="1" x14ac:dyDescent="0.3">
      <c r="A316" s="3" t="s">
        <v>11</v>
      </c>
      <c r="B316" s="4" t="s">
        <v>551</v>
      </c>
      <c r="C316" s="4" t="s">
        <v>602</v>
      </c>
      <c r="D316" s="4" t="s">
        <v>603</v>
      </c>
      <c r="E316" s="5">
        <v>862</v>
      </c>
      <c r="F316" s="8">
        <f t="shared" si="31"/>
        <v>862</v>
      </c>
      <c r="G316" s="9">
        <f t="shared" si="32"/>
        <v>517</v>
      </c>
      <c r="H316" s="9">
        <f t="shared" si="33"/>
        <v>345</v>
      </c>
    </row>
    <row r="317" spans="1:8" ht="15.75" customHeight="1" x14ac:dyDescent="0.3">
      <c r="A317" s="3" t="s">
        <v>11</v>
      </c>
      <c r="B317" s="4" t="s">
        <v>551</v>
      </c>
      <c r="C317" s="4" t="s">
        <v>604</v>
      </c>
      <c r="D317" s="4" t="s">
        <v>605</v>
      </c>
      <c r="E317" s="5">
        <v>898</v>
      </c>
      <c r="F317" s="8">
        <f t="shared" si="31"/>
        <v>898</v>
      </c>
      <c r="G317" s="9">
        <f t="shared" si="32"/>
        <v>539</v>
      </c>
      <c r="H317" s="9">
        <f t="shared" si="33"/>
        <v>359</v>
      </c>
    </row>
    <row r="318" spans="1:8" ht="15.75" customHeight="1" x14ac:dyDescent="0.3">
      <c r="A318" s="3" t="s">
        <v>11</v>
      </c>
      <c r="B318" s="4" t="s">
        <v>551</v>
      </c>
      <c r="C318" s="4" t="s">
        <v>606</v>
      </c>
      <c r="D318" s="4" t="s">
        <v>607</v>
      </c>
      <c r="E318" s="5">
        <v>1495</v>
      </c>
      <c r="F318" s="8">
        <f t="shared" si="31"/>
        <v>1495</v>
      </c>
      <c r="G318" s="9">
        <f t="shared" si="32"/>
        <v>897</v>
      </c>
      <c r="H318" s="9">
        <f t="shared" si="33"/>
        <v>598</v>
      </c>
    </row>
    <row r="319" spans="1:8" ht="15.75" customHeight="1" x14ac:dyDescent="0.3">
      <c r="A319" s="3" t="s">
        <v>11</v>
      </c>
      <c r="B319" s="4" t="s">
        <v>551</v>
      </c>
      <c r="C319" s="4" t="s">
        <v>608</v>
      </c>
      <c r="D319" s="4" t="s">
        <v>609</v>
      </c>
      <c r="E319" s="5">
        <v>900</v>
      </c>
      <c r="F319" s="8">
        <f t="shared" si="31"/>
        <v>900</v>
      </c>
      <c r="G319" s="9">
        <f t="shared" si="32"/>
        <v>540</v>
      </c>
      <c r="H319" s="9">
        <f t="shared" si="33"/>
        <v>360</v>
      </c>
    </row>
    <row r="320" spans="1:8" ht="15.75" customHeight="1" x14ac:dyDescent="0.3">
      <c r="A320" s="3" t="s">
        <v>11</v>
      </c>
      <c r="B320" s="4" t="s">
        <v>551</v>
      </c>
      <c r="C320" s="4" t="s">
        <v>610</v>
      </c>
      <c r="D320" s="4" t="s">
        <v>611</v>
      </c>
      <c r="E320" s="5">
        <v>2337</v>
      </c>
      <c r="F320" s="8">
        <f t="shared" si="31"/>
        <v>2337</v>
      </c>
      <c r="G320" s="9">
        <f t="shared" si="32"/>
        <v>1402</v>
      </c>
      <c r="H320" s="9">
        <f t="shared" si="33"/>
        <v>935</v>
      </c>
    </row>
    <row r="321" spans="1:8" ht="15.75" customHeight="1" x14ac:dyDescent="0.3">
      <c r="A321" s="3" t="s">
        <v>11</v>
      </c>
      <c r="B321" s="4" t="s">
        <v>551</v>
      </c>
      <c r="C321" s="4" t="s">
        <v>612</v>
      </c>
      <c r="D321" s="4" t="s">
        <v>613</v>
      </c>
      <c r="E321" s="5">
        <v>309</v>
      </c>
      <c r="F321" s="8">
        <f t="shared" si="31"/>
        <v>309</v>
      </c>
      <c r="G321" s="9">
        <f t="shared" si="32"/>
        <v>185</v>
      </c>
      <c r="H321" s="9">
        <f t="shared" si="33"/>
        <v>124</v>
      </c>
    </row>
    <row r="322" spans="1:8" ht="15.75" customHeight="1" x14ac:dyDescent="0.3">
      <c r="A322" s="3" t="s">
        <v>11</v>
      </c>
      <c r="B322" s="4" t="s">
        <v>551</v>
      </c>
      <c r="C322" s="4" t="s">
        <v>614</v>
      </c>
      <c r="D322" s="4" t="s">
        <v>615</v>
      </c>
      <c r="E322" s="5">
        <v>1157</v>
      </c>
      <c r="F322" s="8">
        <f t="shared" si="31"/>
        <v>1157</v>
      </c>
      <c r="G322" s="9">
        <f t="shared" si="32"/>
        <v>694</v>
      </c>
      <c r="H322" s="9">
        <f t="shared" si="33"/>
        <v>463</v>
      </c>
    </row>
    <row r="323" spans="1:8" ht="15.75" customHeight="1" x14ac:dyDescent="0.3">
      <c r="A323" s="3" t="s">
        <v>11</v>
      </c>
      <c r="B323" s="4" t="s">
        <v>551</v>
      </c>
      <c r="C323" s="4" t="s">
        <v>616</v>
      </c>
      <c r="D323" s="4" t="s">
        <v>617</v>
      </c>
      <c r="E323" s="5">
        <v>1097</v>
      </c>
      <c r="F323" s="8">
        <f t="shared" si="31"/>
        <v>1097</v>
      </c>
      <c r="G323" s="9">
        <f t="shared" si="32"/>
        <v>658</v>
      </c>
      <c r="H323" s="9">
        <f t="shared" si="33"/>
        <v>439</v>
      </c>
    </row>
    <row r="324" spans="1:8" ht="15.75" customHeight="1" x14ac:dyDescent="0.3">
      <c r="A324" s="3" t="s">
        <v>11</v>
      </c>
      <c r="B324" s="4" t="s">
        <v>551</v>
      </c>
      <c r="C324" s="4" t="s">
        <v>618</v>
      </c>
      <c r="D324" s="4" t="s">
        <v>619</v>
      </c>
      <c r="E324" s="5">
        <v>2414</v>
      </c>
      <c r="F324" s="8">
        <f t="shared" si="31"/>
        <v>2414</v>
      </c>
      <c r="G324" s="9">
        <f t="shared" si="32"/>
        <v>1448</v>
      </c>
      <c r="H324" s="9">
        <f t="shared" si="33"/>
        <v>966</v>
      </c>
    </row>
    <row r="325" spans="1:8" ht="15.75" customHeight="1" x14ac:dyDescent="0.3">
      <c r="A325" s="3" t="s">
        <v>11</v>
      </c>
      <c r="B325" s="4" t="s">
        <v>551</v>
      </c>
      <c r="C325" s="4" t="s">
        <v>620</v>
      </c>
      <c r="D325" s="4" t="s">
        <v>621</v>
      </c>
      <c r="E325" s="5">
        <v>401</v>
      </c>
      <c r="F325" s="8">
        <f t="shared" si="31"/>
        <v>401</v>
      </c>
      <c r="G325" s="9">
        <f t="shared" si="32"/>
        <v>241</v>
      </c>
      <c r="H325" s="9">
        <f t="shared" si="33"/>
        <v>160</v>
      </c>
    </row>
    <row r="326" spans="1:8" ht="15.75" customHeight="1" x14ac:dyDescent="0.3">
      <c r="A326" s="3" t="s">
        <v>11</v>
      </c>
      <c r="B326" s="4" t="s">
        <v>551</v>
      </c>
      <c r="C326" s="4" t="s">
        <v>622</v>
      </c>
      <c r="D326" s="4" t="s">
        <v>623</v>
      </c>
      <c r="E326" s="5">
        <v>162</v>
      </c>
      <c r="F326" s="8">
        <f t="shared" si="31"/>
        <v>162</v>
      </c>
      <c r="G326" s="9">
        <f t="shared" si="32"/>
        <v>97</v>
      </c>
      <c r="H326" s="9">
        <f t="shared" si="33"/>
        <v>65</v>
      </c>
    </row>
    <row r="327" spans="1:8" ht="15.75" customHeight="1" x14ac:dyDescent="0.3">
      <c r="A327" s="3" t="s">
        <v>11</v>
      </c>
      <c r="B327" s="4" t="s">
        <v>551</v>
      </c>
      <c r="C327" s="4" t="s">
        <v>624</v>
      </c>
      <c r="D327" s="4" t="s">
        <v>625</v>
      </c>
      <c r="E327" s="5">
        <v>1001</v>
      </c>
      <c r="F327" s="8">
        <f t="shared" si="31"/>
        <v>1001</v>
      </c>
      <c r="G327" s="9">
        <f t="shared" si="32"/>
        <v>601</v>
      </c>
      <c r="H327" s="9">
        <f t="shared" si="33"/>
        <v>400</v>
      </c>
    </row>
    <row r="328" spans="1:8" ht="15.75" customHeight="1" x14ac:dyDescent="0.3">
      <c r="A328" s="3" t="s">
        <v>11</v>
      </c>
      <c r="B328" s="4" t="s">
        <v>551</v>
      </c>
      <c r="C328" s="4" t="s">
        <v>626</v>
      </c>
      <c r="D328" s="4" t="s">
        <v>627</v>
      </c>
      <c r="E328" s="5">
        <v>155</v>
      </c>
      <c r="F328" s="8">
        <f t="shared" si="31"/>
        <v>155</v>
      </c>
      <c r="G328" s="9">
        <f t="shared" si="32"/>
        <v>93</v>
      </c>
      <c r="H328" s="9">
        <f t="shared" si="33"/>
        <v>62</v>
      </c>
    </row>
    <row r="329" spans="1:8" ht="15.75" customHeight="1" x14ac:dyDescent="0.3">
      <c r="A329" s="3" t="s">
        <v>11</v>
      </c>
      <c r="B329" s="4" t="s">
        <v>551</v>
      </c>
      <c r="C329" s="4" t="s">
        <v>628</v>
      </c>
      <c r="D329" s="4" t="s">
        <v>629</v>
      </c>
      <c r="E329" s="5">
        <v>139</v>
      </c>
      <c r="F329" s="8">
        <f t="shared" si="31"/>
        <v>139</v>
      </c>
      <c r="G329" s="9">
        <f t="shared" si="32"/>
        <v>83</v>
      </c>
      <c r="H329" s="9">
        <f t="shared" si="33"/>
        <v>56</v>
      </c>
    </row>
    <row r="330" spans="1:8" ht="15.75" customHeight="1" x14ac:dyDescent="0.3">
      <c r="A330" s="3" t="s">
        <v>11</v>
      </c>
      <c r="B330" s="4" t="s">
        <v>551</v>
      </c>
      <c r="C330" s="4" t="s">
        <v>630</v>
      </c>
      <c r="D330" s="4" t="s">
        <v>631</v>
      </c>
      <c r="E330" s="5">
        <v>149</v>
      </c>
      <c r="F330" s="8">
        <f t="shared" si="31"/>
        <v>149</v>
      </c>
      <c r="G330" s="9">
        <f t="shared" si="32"/>
        <v>89</v>
      </c>
      <c r="H330" s="9">
        <f t="shared" si="33"/>
        <v>60</v>
      </c>
    </row>
    <row r="331" spans="1:8" ht="15.75" customHeight="1" x14ac:dyDescent="0.3">
      <c r="A331" s="3" t="s">
        <v>11</v>
      </c>
      <c r="B331" s="4" t="s">
        <v>551</v>
      </c>
      <c r="C331" s="4" t="s">
        <v>632</v>
      </c>
      <c r="D331" s="4" t="s">
        <v>633</v>
      </c>
      <c r="E331" s="5">
        <v>471</v>
      </c>
      <c r="F331" s="8">
        <f t="shared" si="31"/>
        <v>471</v>
      </c>
      <c r="G331" s="9">
        <f t="shared" si="32"/>
        <v>283</v>
      </c>
      <c r="H331" s="9">
        <f t="shared" si="33"/>
        <v>188</v>
      </c>
    </row>
    <row r="332" spans="1:8" ht="15.75" customHeight="1" x14ac:dyDescent="0.3">
      <c r="A332" s="3" t="s">
        <v>11</v>
      </c>
      <c r="B332" s="4" t="s">
        <v>551</v>
      </c>
      <c r="C332" s="4" t="s">
        <v>632</v>
      </c>
      <c r="D332" s="4" t="s">
        <v>634</v>
      </c>
      <c r="E332" s="5">
        <v>508</v>
      </c>
      <c r="F332" s="8">
        <f t="shared" si="31"/>
        <v>508</v>
      </c>
      <c r="G332" s="9">
        <f t="shared" si="32"/>
        <v>305</v>
      </c>
      <c r="H332" s="9">
        <f t="shared" si="33"/>
        <v>203</v>
      </c>
    </row>
    <row r="333" spans="1:8" ht="15.75" customHeight="1" x14ac:dyDescent="0.3">
      <c r="A333" s="3" t="s">
        <v>11</v>
      </c>
      <c r="B333" s="4" t="s">
        <v>551</v>
      </c>
      <c r="C333" s="4" t="s">
        <v>635</v>
      </c>
      <c r="D333" s="4" t="s">
        <v>636</v>
      </c>
      <c r="E333" s="5">
        <v>730</v>
      </c>
      <c r="F333" s="8">
        <f t="shared" si="31"/>
        <v>730</v>
      </c>
      <c r="G333" s="9">
        <f t="shared" si="32"/>
        <v>438</v>
      </c>
      <c r="H333" s="9">
        <f t="shared" si="33"/>
        <v>292</v>
      </c>
    </row>
    <row r="334" spans="1:8" ht="15.75" customHeight="1" x14ac:dyDescent="0.3">
      <c r="A334" s="3" t="s">
        <v>11</v>
      </c>
      <c r="B334" s="4" t="s">
        <v>551</v>
      </c>
      <c r="C334" s="4" t="s">
        <v>635</v>
      </c>
      <c r="D334" s="4" t="s">
        <v>637</v>
      </c>
      <c r="E334" s="5">
        <v>982</v>
      </c>
      <c r="F334" s="8">
        <f t="shared" si="31"/>
        <v>982</v>
      </c>
      <c r="G334" s="9">
        <f t="shared" si="32"/>
        <v>589</v>
      </c>
      <c r="H334" s="9">
        <f t="shared" si="33"/>
        <v>393</v>
      </c>
    </row>
    <row r="335" spans="1:8" ht="15.75" customHeight="1" x14ac:dyDescent="0.3">
      <c r="A335" s="3" t="s">
        <v>11</v>
      </c>
      <c r="B335" s="4" t="s">
        <v>551</v>
      </c>
      <c r="C335" s="4" t="s">
        <v>638</v>
      </c>
      <c r="D335" s="4" t="s">
        <v>639</v>
      </c>
      <c r="E335" s="5">
        <v>369</v>
      </c>
      <c r="F335" s="8">
        <f t="shared" si="31"/>
        <v>369</v>
      </c>
      <c r="G335" s="9">
        <f t="shared" si="32"/>
        <v>221</v>
      </c>
      <c r="H335" s="9">
        <f t="shared" si="33"/>
        <v>148</v>
      </c>
    </row>
    <row r="336" spans="1:8" ht="15.75" customHeight="1" x14ac:dyDescent="0.3">
      <c r="A336" s="3" t="s">
        <v>11</v>
      </c>
      <c r="B336" s="4" t="s">
        <v>551</v>
      </c>
      <c r="C336" s="4" t="s">
        <v>638</v>
      </c>
      <c r="D336" s="4" t="s">
        <v>640</v>
      </c>
      <c r="E336" s="5">
        <v>283</v>
      </c>
      <c r="F336" s="8">
        <f t="shared" si="31"/>
        <v>283</v>
      </c>
      <c r="G336" s="9">
        <f t="shared" si="32"/>
        <v>170</v>
      </c>
      <c r="H336" s="9">
        <f t="shared" si="33"/>
        <v>113</v>
      </c>
    </row>
    <row r="337" spans="1:8" ht="15.75" customHeight="1" x14ac:dyDescent="0.3">
      <c r="A337" s="3" t="s">
        <v>11</v>
      </c>
      <c r="B337" s="4" t="s">
        <v>551</v>
      </c>
      <c r="C337" s="4" t="s">
        <v>641</v>
      </c>
      <c r="D337" s="4" t="s">
        <v>642</v>
      </c>
      <c r="E337" s="5">
        <v>27</v>
      </c>
      <c r="F337" s="8">
        <f t="shared" si="31"/>
        <v>27</v>
      </c>
      <c r="G337" s="9">
        <f t="shared" si="32"/>
        <v>16</v>
      </c>
      <c r="H337" s="9">
        <f t="shared" si="33"/>
        <v>11</v>
      </c>
    </row>
    <row r="338" spans="1:8" ht="15.75" customHeight="1" x14ac:dyDescent="0.3">
      <c r="A338" s="3" t="s">
        <v>11</v>
      </c>
      <c r="B338" s="4" t="s">
        <v>551</v>
      </c>
      <c r="C338" s="4" t="s">
        <v>643</v>
      </c>
      <c r="D338" s="4" t="s">
        <v>644</v>
      </c>
      <c r="E338" s="5">
        <v>39</v>
      </c>
      <c r="F338" s="8">
        <f t="shared" si="31"/>
        <v>39</v>
      </c>
      <c r="G338" s="9">
        <f t="shared" si="32"/>
        <v>23</v>
      </c>
      <c r="H338" s="9">
        <f t="shared" si="33"/>
        <v>16</v>
      </c>
    </row>
    <row r="339" spans="1:8" ht="15.75" customHeight="1" x14ac:dyDescent="0.3">
      <c r="A339" s="3" t="s">
        <v>11</v>
      </c>
      <c r="B339" s="4" t="s">
        <v>551</v>
      </c>
      <c r="C339" s="4" t="s">
        <v>645</v>
      </c>
      <c r="D339" s="4" t="s">
        <v>646</v>
      </c>
      <c r="E339" s="5">
        <v>68</v>
      </c>
      <c r="F339" s="8">
        <f t="shared" si="31"/>
        <v>68</v>
      </c>
      <c r="G339" s="9">
        <f t="shared" si="32"/>
        <v>41</v>
      </c>
      <c r="H339" s="9">
        <f t="shared" si="33"/>
        <v>27</v>
      </c>
    </row>
    <row r="340" spans="1:8" ht="15.75" customHeight="1" x14ac:dyDescent="0.3">
      <c r="A340" s="3" t="s">
        <v>11</v>
      </c>
      <c r="B340" s="4" t="s">
        <v>551</v>
      </c>
      <c r="C340" s="4" t="s">
        <v>647</v>
      </c>
      <c r="D340" s="4" t="s">
        <v>648</v>
      </c>
      <c r="E340" s="5">
        <v>29</v>
      </c>
      <c r="F340" s="8">
        <f t="shared" si="31"/>
        <v>29</v>
      </c>
      <c r="G340" s="9">
        <f t="shared" si="32"/>
        <v>17</v>
      </c>
      <c r="H340" s="9">
        <f t="shared" si="33"/>
        <v>12</v>
      </c>
    </row>
    <row r="341" spans="1:8" ht="15.75" customHeight="1" x14ac:dyDescent="0.3">
      <c r="A341" s="3" t="s">
        <v>11</v>
      </c>
      <c r="B341" s="4" t="s">
        <v>551</v>
      </c>
      <c r="C341" s="4" t="s">
        <v>649</v>
      </c>
      <c r="D341" s="4" t="s">
        <v>650</v>
      </c>
      <c r="E341" s="5">
        <v>193</v>
      </c>
      <c r="F341" s="8">
        <f t="shared" si="31"/>
        <v>193</v>
      </c>
      <c r="G341" s="9">
        <f t="shared" si="32"/>
        <v>116</v>
      </c>
      <c r="H341" s="9">
        <f t="shared" si="33"/>
        <v>77</v>
      </c>
    </row>
    <row r="342" spans="1:8" ht="15.75" customHeight="1" x14ac:dyDescent="0.3">
      <c r="A342" s="3" t="s">
        <v>11</v>
      </c>
      <c r="B342" s="4" t="s">
        <v>551</v>
      </c>
      <c r="C342" s="4" t="s">
        <v>651</v>
      </c>
      <c r="D342" s="4" t="s">
        <v>652</v>
      </c>
      <c r="E342" s="5">
        <v>186</v>
      </c>
      <c r="F342" s="8">
        <f t="shared" si="31"/>
        <v>186</v>
      </c>
      <c r="G342" s="9">
        <f t="shared" si="32"/>
        <v>112</v>
      </c>
      <c r="H342" s="9">
        <f t="shared" si="33"/>
        <v>74</v>
      </c>
    </row>
    <row r="343" spans="1:8" ht="15.75" customHeight="1" x14ac:dyDescent="0.3">
      <c r="A343" s="3" t="s">
        <v>11</v>
      </c>
      <c r="B343" s="4" t="s">
        <v>551</v>
      </c>
      <c r="C343" s="4" t="s">
        <v>653</v>
      </c>
      <c r="D343" s="4" t="s">
        <v>654</v>
      </c>
      <c r="E343" s="5">
        <v>599</v>
      </c>
      <c r="F343" s="8">
        <f t="shared" si="31"/>
        <v>599</v>
      </c>
      <c r="G343" s="9">
        <f t="shared" si="32"/>
        <v>359</v>
      </c>
      <c r="H343" s="9">
        <f t="shared" si="33"/>
        <v>240</v>
      </c>
    </row>
    <row r="344" spans="1:8" ht="15.75" customHeight="1" x14ac:dyDescent="0.3">
      <c r="A344" s="3" t="s">
        <v>11</v>
      </c>
      <c r="B344" s="4" t="s">
        <v>551</v>
      </c>
      <c r="C344" s="4" t="s">
        <v>655</v>
      </c>
      <c r="D344" s="4" t="s">
        <v>656</v>
      </c>
      <c r="E344" s="5">
        <v>70</v>
      </c>
      <c r="F344" s="8">
        <f t="shared" si="31"/>
        <v>70</v>
      </c>
      <c r="G344" s="9">
        <f t="shared" si="32"/>
        <v>42</v>
      </c>
      <c r="H344" s="9">
        <f t="shared" si="33"/>
        <v>28</v>
      </c>
    </row>
    <row r="345" spans="1:8" ht="15.75" customHeight="1" x14ac:dyDescent="0.3">
      <c r="A345" s="3" t="s">
        <v>11</v>
      </c>
      <c r="B345" s="4" t="s">
        <v>551</v>
      </c>
      <c r="C345" s="4" t="s">
        <v>657</v>
      </c>
      <c r="D345" s="4" t="s">
        <v>658</v>
      </c>
      <c r="E345" s="5">
        <v>23</v>
      </c>
      <c r="F345" s="8">
        <f t="shared" si="31"/>
        <v>23</v>
      </c>
      <c r="G345" s="9">
        <f t="shared" si="32"/>
        <v>14</v>
      </c>
      <c r="H345" s="9">
        <f t="shared" si="33"/>
        <v>9</v>
      </c>
    </row>
    <row r="346" spans="1:8" ht="15.75" customHeight="1" x14ac:dyDescent="0.3">
      <c r="A346" s="3" t="s">
        <v>11</v>
      </c>
      <c r="B346" s="4" t="s">
        <v>551</v>
      </c>
      <c r="C346" s="4" t="s">
        <v>659</v>
      </c>
      <c r="D346" s="4" t="s">
        <v>660</v>
      </c>
      <c r="E346" s="5">
        <v>227</v>
      </c>
      <c r="F346" s="8">
        <f t="shared" si="31"/>
        <v>227</v>
      </c>
      <c r="G346" s="9">
        <f t="shared" si="32"/>
        <v>136</v>
      </c>
      <c r="H346" s="9">
        <f t="shared" si="33"/>
        <v>91</v>
      </c>
    </row>
    <row r="347" spans="1:8" ht="15.75" customHeight="1" x14ac:dyDescent="0.3">
      <c r="A347" s="3" t="s">
        <v>11</v>
      </c>
      <c r="B347" s="4" t="s">
        <v>551</v>
      </c>
      <c r="C347" s="4" t="s">
        <v>661</v>
      </c>
      <c r="D347" s="4" t="s">
        <v>662</v>
      </c>
      <c r="E347" s="5">
        <v>1889</v>
      </c>
      <c r="F347" s="8">
        <f t="shared" si="31"/>
        <v>1889</v>
      </c>
      <c r="G347" s="9">
        <f t="shared" si="32"/>
        <v>1133</v>
      </c>
      <c r="H347" s="9">
        <f t="shared" si="33"/>
        <v>756</v>
      </c>
    </row>
    <row r="348" spans="1:8" ht="15.75" customHeight="1" x14ac:dyDescent="0.3">
      <c r="A348" s="3" t="s">
        <v>11</v>
      </c>
      <c r="B348" s="4" t="s">
        <v>551</v>
      </c>
      <c r="C348" s="4" t="s">
        <v>663</v>
      </c>
      <c r="D348" s="4" t="s">
        <v>664</v>
      </c>
      <c r="E348" s="5">
        <v>1722</v>
      </c>
      <c r="F348" s="8">
        <f t="shared" si="31"/>
        <v>1722</v>
      </c>
      <c r="G348" s="9">
        <f t="shared" si="32"/>
        <v>1033</v>
      </c>
      <c r="H348" s="9">
        <f t="shared" si="33"/>
        <v>689</v>
      </c>
    </row>
    <row r="349" spans="1:8" ht="15.75" customHeight="1" x14ac:dyDescent="0.3">
      <c r="A349" s="3" t="s">
        <v>11</v>
      </c>
      <c r="B349" s="4" t="s">
        <v>551</v>
      </c>
      <c r="C349" s="4" t="s">
        <v>665</v>
      </c>
      <c r="D349" s="4" t="s">
        <v>666</v>
      </c>
      <c r="E349" s="5">
        <v>109</v>
      </c>
      <c r="F349" s="8">
        <f t="shared" si="31"/>
        <v>109</v>
      </c>
      <c r="G349" s="9">
        <f t="shared" si="32"/>
        <v>65</v>
      </c>
      <c r="H349" s="9">
        <f t="shared" si="33"/>
        <v>44</v>
      </c>
    </row>
    <row r="350" spans="1:8" ht="15.75" customHeight="1" x14ac:dyDescent="0.3">
      <c r="A350" s="3" t="s">
        <v>11</v>
      </c>
      <c r="B350" s="4" t="s">
        <v>551</v>
      </c>
      <c r="C350" s="4" t="s">
        <v>667</v>
      </c>
      <c r="D350" s="4" t="s">
        <v>668</v>
      </c>
      <c r="E350" s="5">
        <v>4174</v>
      </c>
      <c r="F350" s="8">
        <f t="shared" si="31"/>
        <v>4174</v>
      </c>
      <c r="G350" s="9">
        <f t="shared" si="32"/>
        <v>2504</v>
      </c>
      <c r="H350" s="9">
        <f t="shared" si="33"/>
        <v>1670</v>
      </c>
    </row>
    <row r="351" spans="1:8" ht="15.75" customHeight="1" x14ac:dyDescent="0.3">
      <c r="A351" s="3" t="s">
        <v>11</v>
      </c>
      <c r="B351" s="4" t="s">
        <v>551</v>
      </c>
      <c r="C351" s="4" t="s">
        <v>669</v>
      </c>
      <c r="D351" s="4" t="s">
        <v>670</v>
      </c>
      <c r="E351" s="5">
        <v>1432</v>
      </c>
      <c r="F351" s="8">
        <f t="shared" si="31"/>
        <v>1432</v>
      </c>
      <c r="G351" s="9">
        <f t="shared" si="32"/>
        <v>859</v>
      </c>
      <c r="H351" s="9">
        <f t="shared" si="33"/>
        <v>573</v>
      </c>
    </row>
    <row r="352" spans="1:8" ht="15.75" customHeight="1" x14ac:dyDescent="0.3">
      <c r="A352" s="3" t="s">
        <v>11</v>
      </c>
      <c r="B352" s="4" t="s">
        <v>551</v>
      </c>
      <c r="C352" s="4" t="s">
        <v>671</v>
      </c>
      <c r="D352" s="4" t="s">
        <v>672</v>
      </c>
      <c r="E352" s="5">
        <v>150</v>
      </c>
      <c r="F352" s="8">
        <f t="shared" si="31"/>
        <v>150</v>
      </c>
      <c r="G352" s="9">
        <f t="shared" si="32"/>
        <v>90</v>
      </c>
      <c r="H352" s="9">
        <f t="shared" si="33"/>
        <v>60</v>
      </c>
    </row>
    <row r="353" spans="1:8" ht="15.75" customHeight="1" x14ac:dyDescent="0.3">
      <c r="A353" s="3" t="s">
        <v>11</v>
      </c>
      <c r="B353" s="4" t="s">
        <v>551</v>
      </c>
      <c r="C353" s="4" t="s">
        <v>673</v>
      </c>
      <c r="D353" s="4" t="s">
        <v>674</v>
      </c>
      <c r="E353" s="5">
        <v>10</v>
      </c>
      <c r="F353" s="8">
        <f t="shared" ref="F353:F416" si="34">G353+H353</f>
        <v>10</v>
      </c>
      <c r="G353" s="9">
        <f t="shared" ref="G353:G416" si="35">ROUND(E353*0.6,0)+IF(ROUND(E353*0.6,0)=0,1,0)</f>
        <v>6</v>
      </c>
      <c r="H353" s="9">
        <f t="shared" ref="H353:H416" si="36">ROUND(E353*0.4,0)+IF(ROUND(E353*0.4,0)=0,1,0)</f>
        <v>4</v>
      </c>
    </row>
    <row r="354" spans="1:8" ht="15.75" customHeight="1" x14ac:dyDescent="0.3">
      <c r="A354" s="3" t="s">
        <v>11</v>
      </c>
      <c r="B354" s="4" t="s">
        <v>551</v>
      </c>
      <c r="C354" s="4" t="s">
        <v>675</v>
      </c>
      <c r="D354" s="4" t="s">
        <v>676</v>
      </c>
      <c r="E354" s="5">
        <v>658</v>
      </c>
      <c r="F354" s="8">
        <f t="shared" si="34"/>
        <v>658</v>
      </c>
      <c r="G354" s="9">
        <f t="shared" si="35"/>
        <v>395</v>
      </c>
      <c r="H354" s="9">
        <f t="shared" si="36"/>
        <v>263</v>
      </c>
    </row>
    <row r="355" spans="1:8" ht="15.75" customHeight="1" x14ac:dyDescent="0.3">
      <c r="A355" s="3" t="s">
        <v>11</v>
      </c>
      <c r="B355" s="4" t="s">
        <v>551</v>
      </c>
      <c r="C355" s="4" t="s">
        <v>677</v>
      </c>
      <c r="D355" s="4" t="s">
        <v>678</v>
      </c>
      <c r="E355" s="5">
        <v>233</v>
      </c>
      <c r="F355" s="8">
        <f t="shared" si="34"/>
        <v>233</v>
      </c>
      <c r="G355" s="9">
        <f t="shared" si="35"/>
        <v>140</v>
      </c>
      <c r="H355" s="9">
        <f t="shared" si="36"/>
        <v>93</v>
      </c>
    </row>
    <row r="356" spans="1:8" ht="15.75" customHeight="1" x14ac:dyDescent="0.3">
      <c r="A356" s="3" t="s">
        <v>11</v>
      </c>
      <c r="B356" s="4" t="s">
        <v>551</v>
      </c>
      <c r="C356" s="4" t="s">
        <v>679</v>
      </c>
      <c r="D356" s="4" t="s">
        <v>680</v>
      </c>
      <c r="E356" s="5">
        <v>69</v>
      </c>
      <c r="F356" s="8">
        <f t="shared" si="34"/>
        <v>69</v>
      </c>
      <c r="G356" s="9">
        <f t="shared" si="35"/>
        <v>41</v>
      </c>
      <c r="H356" s="9">
        <f t="shared" si="36"/>
        <v>28</v>
      </c>
    </row>
    <row r="357" spans="1:8" ht="15.75" customHeight="1" x14ac:dyDescent="0.3">
      <c r="A357" s="3" t="s">
        <v>11</v>
      </c>
      <c r="B357" s="4" t="s">
        <v>551</v>
      </c>
      <c r="C357" s="4" t="s">
        <v>681</v>
      </c>
      <c r="D357" s="4" t="s">
        <v>682</v>
      </c>
      <c r="E357" s="5">
        <v>18</v>
      </c>
      <c r="F357" s="8">
        <f t="shared" si="34"/>
        <v>18</v>
      </c>
      <c r="G357" s="9">
        <f t="shared" si="35"/>
        <v>11</v>
      </c>
      <c r="H357" s="9">
        <f t="shared" si="36"/>
        <v>7</v>
      </c>
    </row>
    <row r="358" spans="1:8" ht="15.75" customHeight="1" x14ac:dyDescent="0.3">
      <c r="A358" s="3" t="s">
        <v>11</v>
      </c>
      <c r="B358" s="4" t="s">
        <v>551</v>
      </c>
      <c r="C358" s="4" t="s">
        <v>683</v>
      </c>
      <c r="D358" s="4" t="s">
        <v>684</v>
      </c>
      <c r="E358" s="5">
        <v>425</v>
      </c>
      <c r="F358" s="8">
        <f t="shared" si="34"/>
        <v>425</v>
      </c>
      <c r="G358" s="9">
        <f t="shared" si="35"/>
        <v>255</v>
      </c>
      <c r="H358" s="9">
        <f t="shared" si="36"/>
        <v>170</v>
      </c>
    </row>
    <row r="359" spans="1:8" ht="15.75" customHeight="1" x14ac:dyDescent="0.3">
      <c r="A359" s="3" t="s">
        <v>11</v>
      </c>
      <c r="B359" s="4" t="s">
        <v>551</v>
      </c>
      <c r="C359" s="4" t="s">
        <v>685</v>
      </c>
      <c r="D359" s="4" t="s">
        <v>686</v>
      </c>
      <c r="E359" s="5">
        <v>142</v>
      </c>
      <c r="F359" s="8">
        <f t="shared" si="34"/>
        <v>142</v>
      </c>
      <c r="G359" s="9">
        <f t="shared" si="35"/>
        <v>85</v>
      </c>
      <c r="H359" s="9">
        <f t="shared" si="36"/>
        <v>57</v>
      </c>
    </row>
    <row r="360" spans="1:8" ht="15.75" customHeight="1" x14ac:dyDescent="0.3">
      <c r="A360" s="3" t="s">
        <v>11</v>
      </c>
      <c r="B360" s="4" t="s">
        <v>551</v>
      </c>
      <c r="C360" s="4" t="s">
        <v>687</v>
      </c>
      <c r="D360" s="4" t="s">
        <v>688</v>
      </c>
      <c r="E360" s="5">
        <v>168</v>
      </c>
      <c r="F360" s="8">
        <f t="shared" si="34"/>
        <v>168</v>
      </c>
      <c r="G360" s="9">
        <f t="shared" si="35"/>
        <v>101</v>
      </c>
      <c r="H360" s="9">
        <f t="shared" si="36"/>
        <v>67</v>
      </c>
    </row>
    <row r="361" spans="1:8" ht="15.75" customHeight="1" x14ac:dyDescent="0.3">
      <c r="A361" s="3" t="s">
        <v>11</v>
      </c>
      <c r="B361" s="4" t="s">
        <v>551</v>
      </c>
      <c r="C361" s="4" t="s">
        <v>689</v>
      </c>
      <c r="D361" s="4" t="s">
        <v>690</v>
      </c>
      <c r="E361" s="5">
        <v>265</v>
      </c>
      <c r="F361" s="8">
        <f t="shared" si="34"/>
        <v>265</v>
      </c>
      <c r="G361" s="9">
        <f t="shared" si="35"/>
        <v>159</v>
      </c>
      <c r="H361" s="9">
        <f t="shared" si="36"/>
        <v>106</v>
      </c>
    </row>
    <row r="362" spans="1:8" ht="15.75" customHeight="1" x14ac:dyDescent="0.3">
      <c r="A362" s="3" t="s">
        <v>11</v>
      </c>
      <c r="B362" s="4" t="s">
        <v>551</v>
      </c>
      <c r="C362" s="4" t="s">
        <v>691</v>
      </c>
      <c r="D362" s="4" t="s">
        <v>692</v>
      </c>
      <c r="E362" s="5">
        <v>382</v>
      </c>
      <c r="F362" s="8">
        <f t="shared" si="34"/>
        <v>382</v>
      </c>
      <c r="G362" s="9">
        <f t="shared" si="35"/>
        <v>229</v>
      </c>
      <c r="H362" s="9">
        <f t="shared" si="36"/>
        <v>153</v>
      </c>
    </row>
    <row r="363" spans="1:8" ht="15.75" customHeight="1" x14ac:dyDescent="0.3">
      <c r="A363" s="3" t="s">
        <v>11</v>
      </c>
      <c r="B363" s="4" t="s">
        <v>551</v>
      </c>
      <c r="C363" s="4" t="s">
        <v>693</v>
      </c>
      <c r="D363" s="4" t="s">
        <v>694</v>
      </c>
      <c r="E363" s="5">
        <v>83</v>
      </c>
      <c r="F363" s="8">
        <f t="shared" si="34"/>
        <v>83</v>
      </c>
      <c r="G363" s="9">
        <f t="shared" si="35"/>
        <v>50</v>
      </c>
      <c r="H363" s="9">
        <f t="shared" si="36"/>
        <v>33</v>
      </c>
    </row>
    <row r="364" spans="1:8" ht="15.75" customHeight="1" x14ac:dyDescent="0.3">
      <c r="A364" s="3" t="s">
        <v>11</v>
      </c>
      <c r="B364" s="4" t="s">
        <v>551</v>
      </c>
      <c r="C364" s="4" t="s">
        <v>695</v>
      </c>
      <c r="D364" s="4" t="s">
        <v>696</v>
      </c>
      <c r="E364" s="5">
        <v>23</v>
      </c>
      <c r="F364" s="8">
        <f t="shared" si="34"/>
        <v>23</v>
      </c>
      <c r="G364" s="9">
        <f t="shared" si="35"/>
        <v>14</v>
      </c>
      <c r="H364" s="9">
        <f t="shared" si="36"/>
        <v>9</v>
      </c>
    </row>
    <row r="365" spans="1:8" ht="15.75" customHeight="1" x14ac:dyDescent="0.3">
      <c r="A365" s="3" t="s">
        <v>11</v>
      </c>
      <c r="B365" s="4" t="s">
        <v>551</v>
      </c>
      <c r="C365" s="4" t="s">
        <v>697</v>
      </c>
      <c r="D365" s="4" t="s">
        <v>698</v>
      </c>
      <c r="E365" s="5">
        <v>40</v>
      </c>
      <c r="F365" s="8">
        <f t="shared" si="34"/>
        <v>40</v>
      </c>
      <c r="G365" s="9">
        <f t="shared" si="35"/>
        <v>24</v>
      </c>
      <c r="H365" s="9">
        <f t="shared" si="36"/>
        <v>16</v>
      </c>
    </row>
    <row r="366" spans="1:8" ht="15.75" customHeight="1" x14ac:dyDescent="0.3">
      <c r="A366" s="3" t="s">
        <v>11</v>
      </c>
      <c r="B366" s="4" t="s">
        <v>551</v>
      </c>
      <c r="C366" s="4" t="s">
        <v>699</v>
      </c>
      <c r="D366" s="4" t="s">
        <v>700</v>
      </c>
      <c r="E366" s="5">
        <v>152</v>
      </c>
      <c r="F366" s="8">
        <f t="shared" si="34"/>
        <v>152</v>
      </c>
      <c r="G366" s="9">
        <f t="shared" si="35"/>
        <v>91</v>
      </c>
      <c r="H366" s="9">
        <f t="shared" si="36"/>
        <v>61</v>
      </c>
    </row>
    <row r="367" spans="1:8" ht="15.75" customHeight="1" x14ac:dyDescent="0.3">
      <c r="A367" s="3" t="s">
        <v>11</v>
      </c>
      <c r="B367" s="4" t="s">
        <v>551</v>
      </c>
      <c r="C367" s="4" t="s">
        <v>701</v>
      </c>
      <c r="D367" s="4" t="s">
        <v>702</v>
      </c>
      <c r="E367" s="5">
        <v>66</v>
      </c>
      <c r="F367" s="8">
        <f t="shared" si="34"/>
        <v>66</v>
      </c>
      <c r="G367" s="9">
        <f t="shared" si="35"/>
        <v>40</v>
      </c>
      <c r="H367" s="9">
        <f t="shared" si="36"/>
        <v>26</v>
      </c>
    </row>
    <row r="368" spans="1:8" ht="15.75" customHeight="1" x14ac:dyDescent="0.3">
      <c r="A368" s="3" t="s">
        <v>11</v>
      </c>
      <c r="B368" s="4" t="s">
        <v>551</v>
      </c>
      <c r="C368" s="4" t="s">
        <v>703</v>
      </c>
      <c r="D368" s="4" t="s">
        <v>704</v>
      </c>
      <c r="E368" s="5">
        <v>297</v>
      </c>
      <c r="F368" s="8">
        <f t="shared" si="34"/>
        <v>297</v>
      </c>
      <c r="G368" s="9">
        <f t="shared" si="35"/>
        <v>178</v>
      </c>
      <c r="H368" s="9">
        <f t="shared" si="36"/>
        <v>119</v>
      </c>
    </row>
    <row r="369" spans="1:8" ht="15.75" customHeight="1" x14ac:dyDescent="0.3">
      <c r="A369" s="3" t="s">
        <v>11</v>
      </c>
      <c r="B369" s="4" t="s">
        <v>551</v>
      </c>
      <c r="C369" s="4" t="s">
        <v>705</v>
      </c>
      <c r="D369" s="4" t="s">
        <v>706</v>
      </c>
      <c r="E369" s="5">
        <v>114</v>
      </c>
      <c r="F369" s="8">
        <f t="shared" si="34"/>
        <v>114</v>
      </c>
      <c r="G369" s="9">
        <f t="shared" si="35"/>
        <v>68</v>
      </c>
      <c r="H369" s="9">
        <f t="shared" si="36"/>
        <v>46</v>
      </c>
    </row>
    <row r="370" spans="1:8" ht="15.75" customHeight="1" x14ac:dyDescent="0.3">
      <c r="A370" s="3" t="s">
        <v>11</v>
      </c>
      <c r="B370" s="4" t="s">
        <v>551</v>
      </c>
      <c r="C370" s="4" t="s">
        <v>707</v>
      </c>
      <c r="D370" s="4" t="s">
        <v>708</v>
      </c>
      <c r="E370" s="5">
        <v>87</v>
      </c>
      <c r="F370" s="8">
        <f t="shared" si="34"/>
        <v>87</v>
      </c>
      <c r="G370" s="9">
        <f t="shared" si="35"/>
        <v>52</v>
      </c>
      <c r="H370" s="9">
        <f t="shared" si="36"/>
        <v>35</v>
      </c>
    </row>
    <row r="371" spans="1:8" ht="15.75" customHeight="1" x14ac:dyDescent="0.3">
      <c r="A371" s="3" t="s">
        <v>11</v>
      </c>
      <c r="B371" s="4" t="s">
        <v>551</v>
      </c>
      <c r="C371" s="4" t="s">
        <v>709</v>
      </c>
      <c r="D371" s="4" t="s">
        <v>710</v>
      </c>
      <c r="E371" s="5">
        <v>105</v>
      </c>
      <c r="F371" s="8">
        <f t="shared" si="34"/>
        <v>105</v>
      </c>
      <c r="G371" s="9">
        <f t="shared" si="35"/>
        <v>63</v>
      </c>
      <c r="H371" s="9">
        <f t="shared" si="36"/>
        <v>42</v>
      </c>
    </row>
    <row r="372" spans="1:8" ht="15.75" customHeight="1" x14ac:dyDescent="0.3">
      <c r="A372" s="3" t="s">
        <v>11</v>
      </c>
      <c r="B372" s="4" t="s">
        <v>551</v>
      </c>
      <c r="C372" s="4" t="s">
        <v>711</v>
      </c>
      <c r="D372" s="4" t="s">
        <v>712</v>
      </c>
      <c r="E372" s="5">
        <v>170</v>
      </c>
      <c r="F372" s="8">
        <f t="shared" si="34"/>
        <v>170</v>
      </c>
      <c r="G372" s="9">
        <f t="shared" si="35"/>
        <v>102</v>
      </c>
      <c r="H372" s="9">
        <f t="shared" si="36"/>
        <v>68</v>
      </c>
    </row>
    <row r="373" spans="1:8" ht="15.75" customHeight="1" x14ac:dyDescent="0.3">
      <c r="A373" s="3" t="s">
        <v>11</v>
      </c>
      <c r="B373" s="4" t="s">
        <v>551</v>
      </c>
      <c r="C373" s="4" t="s">
        <v>713</v>
      </c>
      <c r="D373" s="4" t="s">
        <v>714</v>
      </c>
      <c r="E373" s="5">
        <v>9</v>
      </c>
      <c r="F373" s="8">
        <f t="shared" si="34"/>
        <v>9</v>
      </c>
      <c r="G373" s="9">
        <f t="shared" si="35"/>
        <v>5</v>
      </c>
      <c r="H373" s="9">
        <f t="shared" si="36"/>
        <v>4</v>
      </c>
    </row>
    <row r="374" spans="1:8" ht="15.75" customHeight="1" x14ac:dyDescent="0.3">
      <c r="A374" s="3" t="s">
        <v>11</v>
      </c>
      <c r="B374" s="4" t="s">
        <v>551</v>
      </c>
      <c r="C374" s="4" t="s">
        <v>715</v>
      </c>
      <c r="D374" s="4" t="s">
        <v>716</v>
      </c>
      <c r="E374" s="5">
        <v>96</v>
      </c>
      <c r="F374" s="8">
        <f t="shared" si="34"/>
        <v>96</v>
      </c>
      <c r="G374" s="9">
        <f t="shared" si="35"/>
        <v>58</v>
      </c>
      <c r="H374" s="9">
        <f t="shared" si="36"/>
        <v>38</v>
      </c>
    </row>
    <row r="375" spans="1:8" ht="15.75" customHeight="1" x14ac:dyDescent="0.3">
      <c r="A375" s="3" t="s">
        <v>11</v>
      </c>
      <c r="B375" s="4" t="s">
        <v>551</v>
      </c>
      <c r="C375" s="4" t="s">
        <v>717</v>
      </c>
      <c r="D375" s="4" t="s">
        <v>718</v>
      </c>
      <c r="E375" s="5">
        <v>246</v>
      </c>
      <c r="F375" s="8">
        <f t="shared" si="34"/>
        <v>246</v>
      </c>
      <c r="G375" s="9">
        <f t="shared" si="35"/>
        <v>148</v>
      </c>
      <c r="H375" s="9">
        <f t="shared" si="36"/>
        <v>98</v>
      </c>
    </row>
    <row r="376" spans="1:8" ht="15.75" customHeight="1" x14ac:dyDescent="0.3">
      <c r="A376" s="3" t="s">
        <v>11</v>
      </c>
      <c r="B376" s="4" t="s">
        <v>551</v>
      </c>
      <c r="C376" s="4" t="s">
        <v>719</v>
      </c>
      <c r="D376" s="4" t="s">
        <v>720</v>
      </c>
      <c r="E376" s="5">
        <v>1</v>
      </c>
      <c r="F376" s="8">
        <f t="shared" si="34"/>
        <v>2</v>
      </c>
      <c r="G376" s="9">
        <f t="shared" si="35"/>
        <v>1</v>
      </c>
      <c r="H376" s="9">
        <f t="shared" si="36"/>
        <v>1</v>
      </c>
    </row>
    <row r="377" spans="1:8" ht="15.75" customHeight="1" x14ac:dyDescent="0.3">
      <c r="A377" s="3" t="s">
        <v>11</v>
      </c>
      <c r="B377" s="4" t="s">
        <v>551</v>
      </c>
      <c r="C377" s="4" t="s">
        <v>721</v>
      </c>
      <c r="D377" s="4" t="s">
        <v>722</v>
      </c>
      <c r="E377" s="5">
        <v>309</v>
      </c>
      <c r="F377" s="8">
        <f t="shared" si="34"/>
        <v>309</v>
      </c>
      <c r="G377" s="9">
        <f t="shared" si="35"/>
        <v>185</v>
      </c>
      <c r="H377" s="9">
        <f t="shared" si="36"/>
        <v>124</v>
      </c>
    </row>
    <row r="378" spans="1:8" ht="15.75" customHeight="1" x14ac:dyDescent="0.3">
      <c r="A378" s="3" t="s">
        <v>11</v>
      </c>
      <c r="B378" s="4" t="s">
        <v>551</v>
      </c>
      <c r="C378" s="4" t="s">
        <v>723</v>
      </c>
      <c r="D378" s="4" t="s">
        <v>724</v>
      </c>
      <c r="E378" s="5">
        <v>3199</v>
      </c>
      <c r="F378" s="8">
        <f t="shared" si="34"/>
        <v>3199</v>
      </c>
      <c r="G378" s="9">
        <f t="shared" si="35"/>
        <v>1919</v>
      </c>
      <c r="H378" s="9">
        <f t="shared" si="36"/>
        <v>1280</v>
      </c>
    </row>
    <row r="379" spans="1:8" ht="15.75" customHeight="1" x14ac:dyDescent="0.3">
      <c r="A379" s="3" t="s">
        <v>11</v>
      </c>
      <c r="B379" s="4" t="s">
        <v>551</v>
      </c>
      <c r="C379" s="4" t="s">
        <v>725</v>
      </c>
      <c r="D379" s="4" t="s">
        <v>726</v>
      </c>
      <c r="E379" s="5">
        <v>3307</v>
      </c>
      <c r="F379" s="8">
        <f t="shared" si="34"/>
        <v>3307</v>
      </c>
      <c r="G379" s="9">
        <f t="shared" si="35"/>
        <v>1984</v>
      </c>
      <c r="H379" s="9">
        <f t="shared" si="36"/>
        <v>1323</v>
      </c>
    </row>
    <row r="380" spans="1:8" ht="15.75" customHeight="1" x14ac:dyDescent="0.3">
      <c r="A380" s="3" t="s">
        <v>11</v>
      </c>
      <c r="B380" s="4" t="s">
        <v>551</v>
      </c>
      <c r="C380" s="4" t="s">
        <v>727</v>
      </c>
      <c r="D380" s="4" t="s">
        <v>728</v>
      </c>
      <c r="E380" s="5">
        <v>176</v>
      </c>
      <c r="F380" s="8">
        <f t="shared" si="34"/>
        <v>176</v>
      </c>
      <c r="G380" s="9">
        <f t="shared" si="35"/>
        <v>106</v>
      </c>
      <c r="H380" s="9">
        <f t="shared" si="36"/>
        <v>70</v>
      </c>
    </row>
    <row r="381" spans="1:8" ht="15.75" customHeight="1" x14ac:dyDescent="0.3">
      <c r="A381" s="3" t="s">
        <v>11</v>
      </c>
      <c r="B381" s="4" t="s">
        <v>551</v>
      </c>
      <c r="C381" s="4" t="s">
        <v>729</v>
      </c>
      <c r="D381" s="4" t="s">
        <v>730</v>
      </c>
      <c r="E381" s="5">
        <v>7730</v>
      </c>
      <c r="F381" s="8">
        <f t="shared" si="34"/>
        <v>7730</v>
      </c>
      <c r="G381" s="9">
        <f t="shared" si="35"/>
        <v>4638</v>
      </c>
      <c r="H381" s="9">
        <f t="shared" si="36"/>
        <v>3092</v>
      </c>
    </row>
    <row r="382" spans="1:8" ht="15.75" customHeight="1" x14ac:dyDescent="0.3">
      <c r="A382" s="3" t="s">
        <v>11</v>
      </c>
      <c r="B382" s="4" t="s">
        <v>551</v>
      </c>
      <c r="C382" s="4" t="s">
        <v>731</v>
      </c>
      <c r="D382" s="4" t="s">
        <v>732</v>
      </c>
      <c r="E382" s="5">
        <v>1730</v>
      </c>
      <c r="F382" s="8">
        <f t="shared" si="34"/>
        <v>1730</v>
      </c>
      <c r="G382" s="9">
        <f t="shared" si="35"/>
        <v>1038</v>
      </c>
      <c r="H382" s="9">
        <f t="shared" si="36"/>
        <v>692</v>
      </c>
    </row>
    <row r="383" spans="1:8" ht="15.75" customHeight="1" x14ac:dyDescent="0.3">
      <c r="A383" s="3" t="s">
        <v>11</v>
      </c>
      <c r="B383" s="4" t="s">
        <v>551</v>
      </c>
      <c r="C383" s="4" t="s">
        <v>733</v>
      </c>
      <c r="D383" s="4" t="s">
        <v>734</v>
      </c>
      <c r="E383" s="5">
        <v>103</v>
      </c>
      <c r="F383" s="8">
        <f t="shared" si="34"/>
        <v>103</v>
      </c>
      <c r="G383" s="9">
        <f t="shared" si="35"/>
        <v>62</v>
      </c>
      <c r="H383" s="9">
        <f t="shared" si="36"/>
        <v>41</v>
      </c>
    </row>
    <row r="384" spans="1:8" ht="15.75" customHeight="1" x14ac:dyDescent="0.3">
      <c r="A384" s="3" t="s">
        <v>11</v>
      </c>
      <c r="B384" s="4" t="s">
        <v>551</v>
      </c>
      <c r="C384" s="4" t="s">
        <v>735</v>
      </c>
      <c r="D384" s="4" t="s">
        <v>736</v>
      </c>
      <c r="E384" s="5">
        <v>257</v>
      </c>
      <c r="F384" s="8">
        <f t="shared" si="34"/>
        <v>257</v>
      </c>
      <c r="G384" s="9">
        <f t="shared" si="35"/>
        <v>154</v>
      </c>
      <c r="H384" s="9">
        <f t="shared" si="36"/>
        <v>103</v>
      </c>
    </row>
    <row r="385" spans="1:8" ht="15.75" customHeight="1" x14ac:dyDescent="0.3">
      <c r="A385" s="3" t="s">
        <v>11</v>
      </c>
      <c r="B385" s="4" t="s">
        <v>551</v>
      </c>
      <c r="C385" s="4" t="s">
        <v>737</v>
      </c>
      <c r="D385" s="4" t="s">
        <v>738</v>
      </c>
      <c r="E385" s="5">
        <v>11</v>
      </c>
      <c r="F385" s="8">
        <f t="shared" si="34"/>
        <v>11</v>
      </c>
      <c r="G385" s="9">
        <f t="shared" si="35"/>
        <v>7</v>
      </c>
      <c r="H385" s="9">
        <f t="shared" si="36"/>
        <v>4</v>
      </c>
    </row>
    <row r="386" spans="1:8" ht="15.75" customHeight="1" x14ac:dyDescent="0.3">
      <c r="A386" s="3" t="s">
        <v>11</v>
      </c>
      <c r="B386" s="4" t="s">
        <v>551</v>
      </c>
      <c r="C386" s="4" t="s">
        <v>739</v>
      </c>
      <c r="D386" s="4" t="s">
        <v>740</v>
      </c>
      <c r="E386" s="5">
        <v>1459</v>
      </c>
      <c r="F386" s="8">
        <f t="shared" si="34"/>
        <v>1459</v>
      </c>
      <c r="G386" s="9">
        <f t="shared" si="35"/>
        <v>875</v>
      </c>
      <c r="H386" s="9">
        <f t="shared" si="36"/>
        <v>584</v>
      </c>
    </row>
    <row r="387" spans="1:8" ht="15.75" customHeight="1" x14ac:dyDescent="0.3">
      <c r="A387" s="3" t="s">
        <v>11</v>
      </c>
      <c r="B387" s="4" t="s">
        <v>551</v>
      </c>
      <c r="C387" s="4" t="s">
        <v>741</v>
      </c>
      <c r="D387" s="4" t="s">
        <v>742</v>
      </c>
      <c r="E387" s="5">
        <v>157</v>
      </c>
      <c r="F387" s="8">
        <f t="shared" si="34"/>
        <v>157</v>
      </c>
      <c r="G387" s="9">
        <f t="shared" si="35"/>
        <v>94</v>
      </c>
      <c r="H387" s="9">
        <f t="shared" si="36"/>
        <v>63</v>
      </c>
    </row>
    <row r="388" spans="1:8" ht="15.75" customHeight="1" x14ac:dyDescent="0.3">
      <c r="A388" s="3" t="s">
        <v>11</v>
      </c>
      <c r="B388" s="4" t="s">
        <v>551</v>
      </c>
      <c r="C388" s="4" t="s">
        <v>743</v>
      </c>
      <c r="D388" s="4" t="s">
        <v>744</v>
      </c>
      <c r="E388" s="5">
        <v>1109</v>
      </c>
      <c r="F388" s="8">
        <f t="shared" si="34"/>
        <v>1109</v>
      </c>
      <c r="G388" s="9">
        <f t="shared" si="35"/>
        <v>665</v>
      </c>
      <c r="H388" s="9">
        <f t="shared" si="36"/>
        <v>444</v>
      </c>
    </row>
    <row r="389" spans="1:8" ht="15.75" customHeight="1" x14ac:dyDescent="0.3">
      <c r="A389" s="3" t="s">
        <v>11</v>
      </c>
      <c r="B389" s="4" t="s">
        <v>551</v>
      </c>
      <c r="C389" s="4" t="s">
        <v>743</v>
      </c>
      <c r="D389" s="4" t="s">
        <v>745</v>
      </c>
      <c r="E389" s="5">
        <v>165</v>
      </c>
      <c r="F389" s="8">
        <f t="shared" si="34"/>
        <v>165</v>
      </c>
      <c r="G389" s="9">
        <f t="shared" si="35"/>
        <v>99</v>
      </c>
      <c r="H389" s="9">
        <f t="shared" si="36"/>
        <v>66</v>
      </c>
    </row>
    <row r="390" spans="1:8" ht="15.75" customHeight="1" x14ac:dyDescent="0.3">
      <c r="A390" s="3" t="s">
        <v>11</v>
      </c>
      <c r="B390" s="4" t="s">
        <v>551</v>
      </c>
      <c r="C390" s="4" t="s">
        <v>746</v>
      </c>
      <c r="D390" s="4" t="s">
        <v>747</v>
      </c>
      <c r="E390" s="5">
        <v>710</v>
      </c>
      <c r="F390" s="8">
        <f t="shared" si="34"/>
        <v>710</v>
      </c>
      <c r="G390" s="9">
        <f t="shared" si="35"/>
        <v>426</v>
      </c>
      <c r="H390" s="9">
        <f t="shared" si="36"/>
        <v>284</v>
      </c>
    </row>
    <row r="391" spans="1:8" ht="15.75" customHeight="1" x14ac:dyDescent="0.3">
      <c r="A391" s="3" t="s">
        <v>11</v>
      </c>
      <c r="B391" s="4" t="s">
        <v>551</v>
      </c>
      <c r="C391" s="4" t="s">
        <v>746</v>
      </c>
      <c r="D391" s="4" t="s">
        <v>748</v>
      </c>
      <c r="E391" s="5">
        <v>215</v>
      </c>
      <c r="F391" s="8">
        <f t="shared" si="34"/>
        <v>215</v>
      </c>
      <c r="G391" s="9">
        <f t="shared" si="35"/>
        <v>129</v>
      </c>
      <c r="H391" s="9">
        <f t="shared" si="36"/>
        <v>86</v>
      </c>
    </row>
    <row r="392" spans="1:8" ht="15.75" customHeight="1" x14ac:dyDescent="0.3">
      <c r="A392" s="3" t="s">
        <v>11</v>
      </c>
      <c r="B392" s="4" t="s">
        <v>551</v>
      </c>
      <c r="C392" s="4" t="s">
        <v>749</v>
      </c>
      <c r="D392" s="4" t="s">
        <v>750</v>
      </c>
      <c r="E392" s="5">
        <v>370</v>
      </c>
      <c r="F392" s="8">
        <f t="shared" si="34"/>
        <v>370</v>
      </c>
      <c r="G392" s="9">
        <f t="shared" si="35"/>
        <v>222</v>
      </c>
      <c r="H392" s="9">
        <f t="shared" si="36"/>
        <v>148</v>
      </c>
    </row>
    <row r="393" spans="1:8" ht="15.75" customHeight="1" x14ac:dyDescent="0.3">
      <c r="A393" s="3" t="s">
        <v>11</v>
      </c>
      <c r="B393" s="4" t="s">
        <v>551</v>
      </c>
      <c r="C393" s="4" t="s">
        <v>751</v>
      </c>
      <c r="D393" s="4" t="s">
        <v>752</v>
      </c>
      <c r="E393" s="5">
        <v>866</v>
      </c>
      <c r="F393" s="8">
        <f t="shared" si="34"/>
        <v>866</v>
      </c>
      <c r="G393" s="9">
        <f t="shared" si="35"/>
        <v>520</v>
      </c>
      <c r="H393" s="9">
        <f t="shared" si="36"/>
        <v>346</v>
      </c>
    </row>
    <row r="394" spans="1:8" ht="15.75" customHeight="1" x14ac:dyDescent="0.3">
      <c r="A394" s="3" t="s">
        <v>11</v>
      </c>
      <c r="B394" s="4" t="s">
        <v>551</v>
      </c>
      <c r="C394" s="4" t="s">
        <v>751</v>
      </c>
      <c r="D394" s="4" t="s">
        <v>753</v>
      </c>
      <c r="E394" s="5">
        <v>78</v>
      </c>
      <c r="F394" s="8">
        <f t="shared" si="34"/>
        <v>78</v>
      </c>
      <c r="G394" s="9">
        <f t="shared" si="35"/>
        <v>47</v>
      </c>
      <c r="H394" s="9">
        <f t="shared" si="36"/>
        <v>31</v>
      </c>
    </row>
    <row r="395" spans="1:8" ht="15.75" customHeight="1" x14ac:dyDescent="0.3">
      <c r="A395" s="3" t="s">
        <v>11</v>
      </c>
      <c r="B395" s="4" t="s">
        <v>551</v>
      </c>
      <c r="C395" s="4" t="s">
        <v>754</v>
      </c>
      <c r="D395" s="4" t="s">
        <v>755</v>
      </c>
      <c r="E395" s="5">
        <v>42</v>
      </c>
      <c r="F395" s="8">
        <f t="shared" si="34"/>
        <v>42</v>
      </c>
      <c r="G395" s="9">
        <f t="shared" si="35"/>
        <v>25</v>
      </c>
      <c r="H395" s="9">
        <f t="shared" si="36"/>
        <v>17</v>
      </c>
    </row>
    <row r="396" spans="1:8" ht="15.75" customHeight="1" x14ac:dyDescent="0.3">
      <c r="A396" s="3" t="s">
        <v>11</v>
      </c>
      <c r="B396" s="4" t="s">
        <v>551</v>
      </c>
      <c r="C396" s="4" t="s">
        <v>756</v>
      </c>
      <c r="D396" s="4" t="s">
        <v>757</v>
      </c>
      <c r="E396" s="5">
        <v>21</v>
      </c>
      <c r="F396" s="8">
        <f t="shared" si="34"/>
        <v>21</v>
      </c>
      <c r="G396" s="9">
        <f t="shared" si="35"/>
        <v>13</v>
      </c>
      <c r="H396" s="9">
        <f t="shared" si="36"/>
        <v>8</v>
      </c>
    </row>
    <row r="397" spans="1:8" ht="15.75" customHeight="1" x14ac:dyDescent="0.3">
      <c r="A397" s="3" t="s">
        <v>11</v>
      </c>
      <c r="B397" s="4" t="s">
        <v>551</v>
      </c>
      <c r="C397" s="4" t="s">
        <v>758</v>
      </c>
      <c r="D397" s="4" t="s">
        <v>759</v>
      </c>
      <c r="E397" s="5">
        <v>987</v>
      </c>
      <c r="F397" s="8">
        <f t="shared" si="34"/>
        <v>987</v>
      </c>
      <c r="G397" s="9">
        <f t="shared" si="35"/>
        <v>592</v>
      </c>
      <c r="H397" s="9">
        <f t="shared" si="36"/>
        <v>395</v>
      </c>
    </row>
    <row r="398" spans="1:8" ht="15.75" customHeight="1" x14ac:dyDescent="0.3">
      <c r="A398" s="3" t="s">
        <v>11</v>
      </c>
      <c r="B398" s="4" t="s">
        <v>551</v>
      </c>
      <c r="C398" s="4" t="s">
        <v>760</v>
      </c>
      <c r="D398" s="4" t="s">
        <v>761</v>
      </c>
      <c r="E398" s="5">
        <v>958</v>
      </c>
      <c r="F398" s="8">
        <f t="shared" si="34"/>
        <v>958</v>
      </c>
      <c r="G398" s="9">
        <f t="shared" si="35"/>
        <v>575</v>
      </c>
      <c r="H398" s="9">
        <f t="shared" si="36"/>
        <v>383</v>
      </c>
    </row>
    <row r="399" spans="1:8" ht="15.75" customHeight="1" x14ac:dyDescent="0.3">
      <c r="A399" s="3" t="s">
        <v>11</v>
      </c>
      <c r="B399" s="4" t="s">
        <v>551</v>
      </c>
      <c r="C399" s="4" t="s">
        <v>762</v>
      </c>
      <c r="D399" s="4" t="s">
        <v>763</v>
      </c>
      <c r="E399" s="5">
        <v>228</v>
      </c>
      <c r="F399" s="8">
        <f t="shared" si="34"/>
        <v>228</v>
      </c>
      <c r="G399" s="9">
        <f t="shared" si="35"/>
        <v>137</v>
      </c>
      <c r="H399" s="9">
        <f t="shared" si="36"/>
        <v>91</v>
      </c>
    </row>
    <row r="400" spans="1:8" ht="15.75" customHeight="1" x14ac:dyDescent="0.3">
      <c r="A400" s="3" t="s">
        <v>11</v>
      </c>
      <c r="B400" s="4" t="s">
        <v>551</v>
      </c>
      <c r="C400" s="4" t="s">
        <v>764</v>
      </c>
      <c r="D400" s="4" t="s">
        <v>765</v>
      </c>
      <c r="E400" s="5">
        <v>538</v>
      </c>
      <c r="F400" s="8">
        <f t="shared" si="34"/>
        <v>538</v>
      </c>
      <c r="G400" s="9">
        <f t="shared" si="35"/>
        <v>323</v>
      </c>
      <c r="H400" s="9">
        <f t="shared" si="36"/>
        <v>215</v>
      </c>
    </row>
    <row r="401" spans="1:8" ht="15.75" customHeight="1" x14ac:dyDescent="0.3">
      <c r="A401" s="3" t="s">
        <v>11</v>
      </c>
      <c r="B401" s="4" t="s">
        <v>551</v>
      </c>
      <c r="C401" s="4" t="s">
        <v>766</v>
      </c>
      <c r="D401" s="4" t="s">
        <v>767</v>
      </c>
      <c r="E401" s="5">
        <v>144</v>
      </c>
      <c r="F401" s="8">
        <f t="shared" si="34"/>
        <v>144</v>
      </c>
      <c r="G401" s="9">
        <f t="shared" si="35"/>
        <v>86</v>
      </c>
      <c r="H401" s="9">
        <f t="shared" si="36"/>
        <v>58</v>
      </c>
    </row>
    <row r="402" spans="1:8" ht="15.75" customHeight="1" x14ac:dyDescent="0.3">
      <c r="A402" s="3" t="s">
        <v>11</v>
      </c>
      <c r="B402" s="4" t="s">
        <v>551</v>
      </c>
      <c r="C402" s="4" t="s">
        <v>768</v>
      </c>
      <c r="D402" s="4" t="s">
        <v>769</v>
      </c>
      <c r="E402" s="5">
        <v>97</v>
      </c>
      <c r="F402" s="8">
        <f t="shared" si="34"/>
        <v>97</v>
      </c>
      <c r="G402" s="9">
        <f t="shared" si="35"/>
        <v>58</v>
      </c>
      <c r="H402" s="9">
        <f t="shared" si="36"/>
        <v>39</v>
      </c>
    </row>
    <row r="403" spans="1:8" ht="15.75" customHeight="1" x14ac:dyDescent="0.3">
      <c r="A403" s="3" t="s">
        <v>11</v>
      </c>
      <c r="B403" s="4" t="s">
        <v>551</v>
      </c>
      <c r="C403" s="4" t="s">
        <v>770</v>
      </c>
      <c r="D403" s="4" t="s">
        <v>771</v>
      </c>
      <c r="E403" s="5">
        <v>621</v>
      </c>
      <c r="F403" s="8">
        <f t="shared" si="34"/>
        <v>621</v>
      </c>
      <c r="G403" s="9">
        <f t="shared" si="35"/>
        <v>373</v>
      </c>
      <c r="H403" s="9">
        <f t="shared" si="36"/>
        <v>248</v>
      </c>
    </row>
    <row r="404" spans="1:8" ht="15.75" customHeight="1" x14ac:dyDescent="0.3">
      <c r="A404" s="3" t="s">
        <v>11</v>
      </c>
      <c r="B404" s="4" t="s">
        <v>551</v>
      </c>
      <c r="C404" s="4" t="s">
        <v>772</v>
      </c>
      <c r="D404" s="4" t="s">
        <v>773</v>
      </c>
      <c r="E404" s="5">
        <v>988</v>
      </c>
      <c r="F404" s="8">
        <f t="shared" si="34"/>
        <v>988</v>
      </c>
      <c r="G404" s="9">
        <f t="shared" si="35"/>
        <v>593</v>
      </c>
      <c r="H404" s="9">
        <f t="shared" si="36"/>
        <v>395</v>
      </c>
    </row>
    <row r="405" spans="1:8" ht="15.75" customHeight="1" x14ac:dyDescent="0.3">
      <c r="A405" s="3" t="s">
        <v>11</v>
      </c>
      <c r="B405" s="4" t="s">
        <v>551</v>
      </c>
      <c r="C405" s="4" t="s">
        <v>774</v>
      </c>
      <c r="D405" s="4" t="s">
        <v>775</v>
      </c>
      <c r="E405" s="5">
        <v>28</v>
      </c>
      <c r="F405" s="8">
        <f t="shared" si="34"/>
        <v>28</v>
      </c>
      <c r="G405" s="9">
        <f t="shared" si="35"/>
        <v>17</v>
      </c>
      <c r="H405" s="9">
        <f t="shared" si="36"/>
        <v>11</v>
      </c>
    </row>
    <row r="406" spans="1:8" ht="15.75" customHeight="1" x14ac:dyDescent="0.3">
      <c r="A406" s="3" t="s">
        <v>11</v>
      </c>
      <c r="B406" s="4" t="s">
        <v>551</v>
      </c>
      <c r="C406" s="4" t="s">
        <v>776</v>
      </c>
      <c r="D406" s="4" t="s">
        <v>777</v>
      </c>
      <c r="E406" s="5">
        <v>107</v>
      </c>
      <c r="F406" s="8">
        <f t="shared" si="34"/>
        <v>107</v>
      </c>
      <c r="G406" s="9">
        <f t="shared" si="35"/>
        <v>64</v>
      </c>
      <c r="H406" s="9">
        <f t="shared" si="36"/>
        <v>43</v>
      </c>
    </row>
    <row r="407" spans="1:8" ht="15.75" customHeight="1" x14ac:dyDescent="0.3">
      <c r="A407" s="3" t="s">
        <v>11</v>
      </c>
      <c r="B407" s="4" t="s">
        <v>551</v>
      </c>
      <c r="C407" s="4" t="s">
        <v>778</v>
      </c>
      <c r="D407" s="4" t="s">
        <v>779</v>
      </c>
      <c r="E407" s="5">
        <v>98</v>
      </c>
      <c r="F407" s="8">
        <f t="shared" si="34"/>
        <v>98</v>
      </c>
      <c r="G407" s="9">
        <f t="shared" si="35"/>
        <v>59</v>
      </c>
      <c r="H407" s="9">
        <f t="shared" si="36"/>
        <v>39</v>
      </c>
    </row>
    <row r="408" spans="1:8" ht="15.75" customHeight="1" x14ac:dyDescent="0.3">
      <c r="A408" s="3" t="s">
        <v>11</v>
      </c>
      <c r="B408" s="4" t="s">
        <v>551</v>
      </c>
      <c r="C408" s="4" t="s">
        <v>780</v>
      </c>
      <c r="D408" s="4" t="s">
        <v>781</v>
      </c>
      <c r="E408" s="5">
        <v>64</v>
      </c>
      <c r="F408" s="8">
        <f t="shared" si="34"/>
        <v>64</v>
      </c>
      <c r="G408" s="9">
        <f t="shared" si="35"/>
        <v>38</v>
      </c>
      <c r="H408" s="9">
        <f t="shared" si="36"/>
        <v>26</v>
      </c>
    </row>
    <row r="409" spans="1:8" ht="15.75" customHeight="1" x14ac:dyDescent="0.3">
      <c r="A409" s="3" t="s">
        <v>11</v>
      </c>
      <c r="B409" s="4" t="s">
        <v>551</v>
      </c>
      <c r="C409" s="4" t="s">
        <v>782</v>
      </c>
      <c r="D409" s="4" t="s">
        <v>783</v>
      </c>
      <c r="E409" s="5">
        <v>302</v>
      </c>
      <c r="F409" s="8">
        <f t="shared" si="34"/>
        <v>302</v>
      </c>
      <c r="G409" s="9">
        <f t="shared" si="35"/>
        <v>181</v>
      </c>
      <c r="H409" s="9">
        <f t="shared" si="36"/>
        <v>121</v>
      </c>
    </row>
    <row r="410" spans="1:8" ht="15.75" customHeight="1" x14ac:dyDescent="0.3">
      <c r="A410" s="3" t="s">
        <v>11</v>
      </c>
      <c r="B410" s="4" t="s">
        <v>551</v>
      </c>
      <c r="C410" s="4" t="s">
        <v>784</v>
      </c>
      <c r="D410" s="4" t="s">
        <v>785</v>
      </c>
      <c r="E410" s="5">
        <v>193</v>
      </c>
      <c r="F410" s="8">
        <f t="shared" si="34"/>
        <v>193</v>
      </c>
      <c r="G410" s="9">
        <f t="shared" si="35"/>
        <v>116</v>
      </c>
      <c r="H410" s="9">
        <f t="shared" si="36"/>
        <v>77</v>
      </c>
    </row>
    <row r="411" spans="1:8" ht="15.75" customHeight="1" x14ac:dyDescent="0.3">
      <c r="A411" s="3" t="s">
        <v>11</v>
      </c>
      <c r="B411" s="4" t="s">
        <v>551</v>
      </c>
      <c r="C411" s="4" t="s">
        <v>786</v>
      </c>
      <c r="D411" s="4" t="s">
        <v>787</v>
      </c>
      <c r="E411" s="5">
        <v>75</v>
      </c>
      <c r="F411" s="8">
        <f t="shared" si="34"/>
        <v>75</v>
      </c>
      <c r="G411" s="9">
        <f t="shared" si="35"/>
        <v>45</v>
      </c>
      <c r="H411" s="9">
        <f t="shared" si="36"/>
        <v>30</v>
      </c>
    </row>
    <row r="412" spans="1:8" ht="15.75" customHeight="1" x14ac:dyDescent="0.3">
      <c r="A412" s="3" t="s">
        <v>11</v>
      </c>
      <c r="B412" s="4" t="s">
        <v>551</v>
      </c>
      <c r="C412" s="4" t="s">
        <v>788</v>
      </c>
      <c r="D412" s="4" t="s">
        <v>789</v>
      </c>
      <c r="E412" s="5">
        <v>51</v>
      </c>
      <c r="F412" s="8">
        <f t="shared" si="34"/>
        <v>51</v>
      </c>
      <c r="G412" s="9">
        <f t="shared" si="35"/>
        <v>31</v>
      </c>
      <c r="H412" s="9">
        <f t="shared" si="36"/>
        <v>20</v>
      </c>
    </row>
    <row r="413" spans="1:8" ht="15.75" customHeight="1" x14ac:dyDescent="0.3">
      <c r="A413" s="3" t="s">
        <v>11</v>
      </c>
      <c r="B413" s="4" t="s">
        <v>551</v>
      </c>
      <c r="C413" s="4" t="s">
        <v>790</v>
      </c>
      <c r="D413" s="4" t="s">
        <v>791</v>
      </c>
      <c r="E413" s="5">
        <v>133</v>
      </c>
      <c r="F413" s="8">
        <f t="shared" si="34"/>
        <v>133</v>
      </c>
      <c r="G413" s="9">
        <f t="shared" si="35"/>
        <v>80</v>
      </c>
      <c r="H413" s="9">
        <f t="shared" si="36"/>
        <v>53</v>
      </c>
    </row>
    <row r="414" spans="1:8" ht="15.75" customHeight="1" x14ac:dyDescent="0.3">
      <c r="A414" s="3" t="s">
        <v>11</v>
      </c>
      <c r="B414" s="4" t="s">
        <v>551</v>
      </c>
      <c r="C414" s="4" t="s">
        <v>792</v>
      </c>
      <c r="D414" s="4" t="s">
        <v>793</v>
      </c>
      <c r="E414" s="5">
        <v>79</v>
      </c>
      <c r="F414" s="8">
        <f t="shared" si="34"/>
        <v>79</v>
      </c>
      <c r="G414" s="9">
        <f t="shared" si="35"/>
        <v>47</v>
      </c>
      <c r="H414" s="9">
        <f t="shared" si="36"/>
        <v>32</v>
      </c>
    </row>
    <row r="415" spans="1:8" ht="15.75" customHeight="1" x14ac:dyDescent="0.3">
      <c r="A415" s="3" t="s">
        <v>11</v>
      </c>
      <c r="B415" s="4" t="s">
        <v>551</v>
      </c>
      <c r="C415" s="4" t="s">
        <v>794</v>
      </c>
      <c r="D415" s="4" t="s">
        <v>795</v>
      </c>
      <c r="E415" s="5">
        <v>60</v>
      </c>
      <c r="F415" s="8">
        <f t="shared" si="34"/>
        <v>60</v>
      </c>
      <c r="G415" s="9">
        <f t="shared" si="35"/>
        <v>36</v>
      </c>
      <c r="H415" s="9">
        <f t="shared" si="36"/>
        <v>24</v>
      </c>
    </row>
    <row r="416" spans="1:8" ht="15.75" customHeight="1" x14ac:dyDescent="0.3">
      <c r="A416" s="3" t="s">
        <v>11</v>
      </c>
      <c r="B416" s="4" t="s">
        <v>551</v>
      </c>
      <c r="C416" s="4" t="s">
        <v>796</v>
      </c>
      <c r="D416" s="4" t="s">
        <v>797</v>
      </c>
      <c r="E416" s="5">
        <v>2</v>
      </c>
      <c r="F416" s="8">
        <f t="shared" si="34"/>
        <v>2</v>
      </c>
      <c r="G416" s="9">
        <f t="shared" si="35"/>
        <v>1</v>
      </c>
      <c r="H416" s="9">
        <f t="shared" si="36"/>
        <v>1</v>
      </c>
    </row>
    <row r="417" spans="1:8" ht="15.75" customHeight="1" x14ac:dyDescent="0.3">
      <c r="A417" s="3" t="s">
        <v>11</v>
      </c>
      <c r="B417" s="4" t="s">
        <v>551</v>
      </c>
      <c r="C417" s="4" t="s">
        <v>798</v>
      </c>
      <c r="D417" s="4" t="s">
        <v>799</v>
      </c>
      <c r="E417" s="5">
        <v>155</v>
      </c>
      <c r="F417" s="8">
        <f t="shared" ref="F417:F480" si="37">G417+H417</f>
        <v>155</v>
      </c>
      <c r="G417" s="9">
        <f t="shared" ref="G417:G480" si="38">ROUND(E417*0.6,0)+IF(ROUND(E417*0.6,0)=0,1,0)</f>
        <v>93</v>
      </c>
      <c r="H417" s="9">
        <f t="shared" ref="H417:H480" si="39">ROUND(E417*0.4,0)+IF(ROUND(E417*0.4,0)=0,1,0)</f>
        <v>62</v>
      </c>
    </row>
    <row r="418" spans="1:8" ht="15.75" customHeight="1" x14ac:dyDescent="0.3">
      <c r="A418" s="3" t="s">
        <v>11</v>
      </c>
      <c r="B418" s="4" t="s">
        <v>551</v>
      </c>
      <c r="C418" s="4" t="s">
        <v>800</v>
      </c>
      <c r="D418" s="4" t="s">
        <v>801</v>
      </c>
      <c r="E418" s="5">
        <v>150</v>
      </c>
      <c r="F418" s="8">
        <f t="shared" si="37"/>
        <v>150</v>
      </c>
      <c r="G418" s="9">
        <f t="shared" si="38"/>
        <v>90</v>
      </c>
      <c r="H418" s="9">
        <f t="shared" si="39"/>
        <v>60</v>
      </c>
    </row>
    <row r="419" spans="1:8" ht="15.75" customHeight="1" x14ac:dyDescent="0.3">
      <c r="A419" s="3" t="s">
        <v>11</v>
      </c>
      <c r="B419" s="4" t="s">
        <v>551</v>
      </c>
      <c r="C419" s="4" t="s">
        <v>802</v>
      </c>
      <c r="D419" s="4" t="s">
        <v>803</v>
      </c>
      <c r="E419" s="5">
        <v>274</v>
      </c>
      <c r="F419" s="8">
        <f t="shared" si="37"/>
        <v>274</v>
      </c>
      <c r="G419" s="9">
        <f t="shared" si="38"/>
        <v>164</v>
      </c>
      <c r="H419" s="9">
        <f t="shared" si="39"/>
        <v>110</v>
      </c>
    </row>
    <row r="420" spans="1:8" ht="15.75" customHeight="1" x14ac:dyDescent="0.3">
      <c r="A420" s="3" t="s">
        <v>11</v>
      </c>
      <c r="B420" s="4" t="s">
        <v>551</v>
      </c>
      <c r="C420" s="4" t="s">
        <v>804</v>
      </c>
      <c r="D420" s="4" t="s">
        <v>805</v>
      </c>
      <c r="E420" s="5">
        <v>136</v>
      </c>
      <c r="F420" s="8">
        <f t="shared" si="37"/>
        <v>136</v>
      </c>
      <c r="G420" s="9">
        <f t="shared" si="38"/>
        <v>82</v>
      </c>
      <c r="H420" s="9">
        <f t="shared" si="39"/>
        <v>54</v>
      </c>
    </row>
    <row r="421" spans="1:8" ht="15.75" customHeight="1" x14ac:dyDescent="0.3">
      <c r="A421" s="3" t="s">
        <v>11</v>
      </c>
      <c r="B421" s="4" t="s">
        <v>551</v>
      </c>
      <c r="C421" s="4" t="s">
        <v>806</v>
      </c>
      <c r="D421" s="4" t="s">
        <v>807</v>
      </c>
      <c r="E421" s="5">
        <v>234</v>
      </c>
      <c r="F421" s="8">
        <f t="shared" si="37"/>
        <v>234</v>
      </c>
      <c r="G421" s="9">
        <f t="shared" si="38"/>
        <v>140</v>
      </c>
      <c r="H421" s="9">
        <f t="shared" si="39"/>
        <v>94</v>
      </c>
    </row>
    <row r="422" spans="1:8" ht="15.75" customHeight="1" x14ac:dyDescent="0.3">
      <c r="A422" s="3" t="s">
        <v>11</v>
      </c>
      <c r="B422" s="4" t="s">
        <v>551</v>
      </c>
      <c r="C422" s="4" t="s">
        <v>808</v>
      </c>
      <c r="D422" s="4" t="s">
        <v>809</v>
      </c>
      <c r="E422" s="5">
        <v>253</v>
      </c>
      <c r="F422" s="8">
        <f t="shared" si="37"/>
        <v>253</v>
      </c>
      <c r="G422" s="9">
        <f t="shared" si="38"/>
        <v>152</v>
      </c>
      <c r="H422" s="9">
        <f t="shared" si="39"/>
        <v>101</v>
      </c>
    </row>
    <row r="423" spans="1:8" ht="15.75" customHeight="1" x14ac:dyDescent="0.3">
      <c r="A423" s="3" t="s">
        <v>11</v>
      </c>
      <c r="B423" s="4" t="s">
        <v>551</v>
      </c>
      <c r="C423" s="4" t="s">
        <v>810</v>
      </c>
      <c r="D423" s="4" t="s">
        <v>811</v>
      </c>
      <c r="E423" s="5">
        <v>397</v>
      </c>
      <c r="F423" s="8">
        <f t="shared" si="37"/>
        <v>397</v>
      </c>
      <c r="G423" s="9">
        <f t="shared" si="38"/>
        <v>238</v>
      </c>
      <c r="H423" s="9">
        <f t="shared" si="39"/>
        <v>159</v>
      </c>
    </row>
    <row r="424" spans="1:8" ht="15.75" customHeight="1" x14ac:dyDescent="0.3">
      <c r="A424" s="3" t="s">
        <v>11</v>
      </c>
      <c r="B424" s="4" t="s">
        <v>551</v>
      </c>
      <c r="C424" s="4" t="s">
        <v>812</v>
      </c>
      <c r="D424" s="4" t="s">
        <v>813</v>
      </c>
      <c r="E424" s="5">
        <v>128</v>
      </c>
      <c r="F424" s="8">
        <f t="shared" si="37"/>
        <v>128</v>
      </c>
      <c r="G424" s="9">
        <f t="shared" si="38"/>
        <v>77</v>
      </c>
      <c r="H424" s="9">
        <f t="shared" si="39"/>
        <v>51</v>
      </c>
    </row>
    <row r="425" spans="1:8" ht="15.75" customHeight="1" x14ac:dyDescent="0.3">
      <c r="A425" s="3" t="s">
        <v>11</v>
      </c>
      <c r="B425" s="4" t="s">
        <v>551</v>
      </c>
      <c r="C425" s="4" t="s">
        <v>814</v>
      </c>
      <c r="D425" s="4" t="s">
        <v>815</v>
      </c>
      <c r="E425" s="5">
        <v>11</v>
      </c>
      <c r="F425" s="8">
        <f t="shared" si="37"/>
        <v>11</v>
      </c>
      <c r="G425" s="9">
        <f t="shared" si="38"/>
        <v>7</v>
      </c>
      <c r="H425" s="9">
        <f t="shared" si="39"/>
        <v>4</v>
      </c>
    </row>
    <row r="426" spans="1:8" ht="15.75" customHeight="1" x14ac:dyDescent="0.3">
      <c r="A426" s="3" t="s">
        <v>11</v>
      </c>
      <c r="B426" s="4" t="s">
        <v>551</v>
      </c>
      <c r="C426" s="4" t="s">
        <v>816</v>
      </c>
      <c r="D426" s="4" t="s">
        <v>817</v>
      </c>
      <c r="E426" s="5">
        <v>3</v>
      </c>
      <c r="F426" s="8">
        <f t="shared" si="37"/>
        <v>3</v>
      </c>
      <c r="G426" s="9">
        <f t="shared" si="38"/>
        <v>2</v>
      </c>
      <c r="H426" s="9">
        <f t="shared" si="39"/>
        <v>1</v>
      </c>
    </row>
    <row r="427" spans="1:8" ht="15.75" customHeight="1" x14ac:dyDescent="0.3">
      <c r="A427" s="3" t="s">
        <v>11</v>
      </c>
      <c r="B427" s="4" t="s">
        <v>551</v>
      </c>
      <c r="C427" s="4" t="s">
        <v>818</v>
      </c>
      <c r="D427" s="4" t="s">
        <v>819</v>
      </c>
      <c r="E427" s="5">
        <v>55</v>
      </c>
      <c r="F427" s="8">
        <f t="shared" si="37"/>
        <v>55</v>
      </c>
      <c r="G427" s="9">
        <f t="shared" si="38"/>
        <v>33</v>
      </c>
      <c r="H427" s="9">
        <f t="shared" si="39"/>
        <v>22</v>
      </c>
    </row>
    <row r="428" spans="1:8" ht="15.75" customHeight="1" x14ac:dyDescent="0.3">
      <c r="A428" s="3" t="s">
        <v>11</v>
      </c>
      <c r="B428" s="4" t="s">
        <v>551</v>
      </c>
      <c r="C428" s="4" t="s">
        <v>820</v>
      </c>
      <c r="D428" s="4" t="s">
        <v>821</v>
      </c>
      <c r="E428" s="5">
        <v>5020</v>
      </c>
      <c r="F428" s="8">
        <f t="shared" si="37"/>
        <v>5020</v>
      </c>
      <c r="G428" s="9">
        <f t="shared" si="38"/>
        <v>3012</v>
      </c>
      <c r="H428" s="9">
        <f t="shared" si="39"/>
        <v>2008</v>
      </c>
    </row>
    <row r="429" spans="1:8" ht="15.75" customHeight="1" x14ac:dyDescent="0.3">
      <c r="A429" s="3" t="s">
        <v>11</v>
      </c>
      <c r="B429" s="4" t="s">
        <v>551</v>
      </c>
      <c r="C429" s="4" t="s">
        <v>822</v>
      </c>
      <c r="D429" s="4" t="s">
        <v>823</v>
      </c>
      <c r="E429" s="5">
        <v>137</v>
      </c>
      <c r="F429" s="8">
        <f t="shared" si="37"/>
        <v>137</v>
      </c>
      <c r="G429" s="9">
        <f t="shared" si="38"/>
        <v>82</v>
      </c>
      <c r="H429" s="9">
        <f t="shared" si="39"/>
        <v>55</v>
      </c>
    </row>
    <row r="430" spans="1:8" ht="15.75" customHeight="1" x14ac:dyDescent="0.3">
      <c r="A430" s="3" t="s">
        <v>11</v>
      </c>
      <c r="B430" s="4" t="s">
        <v>551</v>
      </c>
      <c r="C430" s="4" t="s">
        <v>824</v>
      </c>
      <c r="D430" s="4" t="s">
        <v>825</v>
      </c>
      <c r="E430" s="5">
        <v>50</v>
      </c>
      <c r="F430" s="8">
        <f t="shared" si="37"/>
        <v>50</v>
      </c>
      <c r="G430" s="9">
        <f t="shared" si="38"/>
        <v>30</v>
      </c>
      <c r="H430" s="9">
        <f t="shared" si="39"/>
        <v>20</v>
      </c>
    </row>
    <row r="431" spans="1:8" ht="15.75" customHeight="1" x14ac:dyDescent="0.3">
      <c r="A431" s="3" t="s">
        <v>11</v>
      </c>
      <c r="B431" s="4" t="s">
        <v>551</v>
      </c>
      <c r="C431" s="4" t="s">
        <v>826</v>
      </c>
      <c r="D431" s="4" t="s">
        <v>827</v>
      </c>
      <c r="E431" s="5">
        <v>6</v>
      </c>
      <c r="F431" s="8">
        <f t="shared" si="37"/>
        <v>6</v>
      </c>
      <c r="G431" s="9">
        <f t="shared" si="38"/>
        <v>4</v>
      </c>
      <c r="H431" s="9">
        <f t="shared" si="39"/>
        <v>2</v>
      </c>
    </row>
    <row r="432" spans="1:8" ht="15.75" customHeight="1" x14ac:dyDescent="0.3">
      <c r="A432" s="3" t="s">
        <v>11</v>
      </c>
      <c r="B432" s="4" t="s">
        <v>551</v>
      </c>
      <c r="C432" s="4" t="s">
        <v>828</v>
      </c>
      <c r="D432" s="4" t="s">
        <v>829</v>
      </c>
      <c r="E432" s="5">
        <v>4</v>
      </c>
      <c r="F432" s="8">
        <f t="shared" si="37"/>
        <v>4</v>
      </c>
      <c r="G432" s="9">
        <f t="shared" si="38"/>
        <v>2</v>
      </c>
      <c r="H432" s="9">
        <f t="shared" si="39"/>
        <v>2</v>
      </c>
    </row>
    <row r="433" spans="1:8" ht="15.75" customHeight="1" x14ac:dyDescent="0.3">
      <c r="A433" s="3" t="s">
        <v>11</v>
      </c>
      <c r="B433" s="4" t="s">
        <v>551</v>
      </c>
      <c r="C433" s="4" t="s">
        <v>830</v>
      </c>
      <c r="D433" s="4" t="s">
        <v>831</v>
      </c>
      <c r="E433" s="5">
        <v>77</v>
      </c>
      <c r="F433" s="8">
        <f t="shared" si="37"/>
        <v>77</v>
      </c>
      <c r="G433" s="9">
        <f t="shared" si="38"/>
        <v>46</v>
      </c>
      <c r="H433" s="9">
        <f t="shared" si="39"/>
        <v>31</v>
      </c>
    </row>
    <row r="434" spans="1:8" ht="15.75" customHeight="1" x14ac:dyDescent="0.3">
      <c r="A434" s="3" t="s">
        <v>11</v>
      </c>
      <c r="B434" s="4" t="s">
        <v>551</v>
      </c>
      <c r="C434" s="4" t="s">
        <v>832</v>
      </c>
      <c r="D434" s="4" t="s">
        <v>833</v>
      </c>
      <c r="E434" s="5">
        <v>76</v>
      </c>
      <c r="F434" s="8">
        <f t="shared" si="37"/>
        <v>76</v>
      </c>
      <c r="G434" s="9">
        <f t="shared" si="38"/>
        <v>46</v>
      </c>
      <c r="H434" s="9">
        <f t="shared" si="39"/>
        <v>30</v>
      </c>
    </row>
    <row r="435" spans="1:8" ht="15.75" customHeight="1" x14ac:dyDescent="0.3">
      <c r="A435" s="3" t="s">
        <v>11</v>
      </c>
      <c r="B435" s="4" t="s">
        <v>551</v>
      </c>
      <c r="C435" s="4" t="s">
        <v>834</v>
      </c>
      <c r="D435" s="4" t="s">
        <v>835</v>
      </c>
      <c r="E435" s="5">
        <v>465</v>
      </c>
      <c r="F435" s="8">
        <f t="shared" si="37"/>
        <v>465</v>
      </c>
      <c r="G435" s="9">
        <f t="shared" si="38"/>
        <v>279</v>
      </c>
      <c r="H435" s="9">
        <f t="shared" si="39"/>
        <v>186</v>
      </c>
    </row>
    <row r="436" spans="1:8" ht="15.75" customHeight="1" x14ac:dyDescent="0.3">
      <c r="A436" s="3" t="s">
        <v>11</v>
      </c>
      <c r="B436" s="4" t="s">
        <v>551</v>
      </c>
      <c r="C436" s="4" t="s">
        <v>836</v>
      </c>
      <c r="D436" s="4" t="s">
        <v>837</v>
      </c>
      <c r="E436" s="5">
        <v>34</v>
      </c>
      <c r="F436" s="8">
        <f t="shared" si="37"/>
        <v>34</v>
      </c>
      <c r="G436" s="9">
        <f t="shared" si="38"/>
        <v>20</v>
      </c>
      <c r="H436" s="9">
        <f t="shared" si="39"/>
        <v>14</v>
      </c>
    </row>
    <row r="437" spans="1:8" ht="15.75" customHeight="1" x14ac:dyDescent="0.3">
      <c r="A437" s="3" t="s">
        <v>11</v>
      </c>
      <c r="B437" s="4" t="s">
        <v>551</v>
      </c>
      <c r="C437" s="4" t="s">
        <v>838</v>
      </c>
      <c r="D437" s="4" t="s">
        <v>839</v>
      </c>
      <c r="E437" s="5">
        <v>367</v>
      </c>
      <c r="F437" s="8">
        <f t="shared" si="37"/>
        <v>367</v>
      </c>
      <c r="G437" s="9">
        <f t="shared" si="38"/>
        <v>220</v>
      </c>
      <c r="H437" s="9">
        <f t="shared" si="39"/>
        <v>147</v>
      </c>
    </row>
    <row r="438" spans="1:8" ht="15.75" customHeight="1" x14ac:dyDescent="0.3">
      <c r="A438" s="3" t="s">
        <v>11</v>
      </c>
      <c r="B438" s="4" t="s">
        <v>551</v>
      </c>
      <c r="C438" s="4" t="s">
        <v>840</v>
      </c>
      <c r="D438" s="4" t="s">
        <v>841</v>
      </c>
      <c r="E438" s="5">
        <v>183</v>
      </c>
      <c r="F438" s="8">
        <f t="shared" si="37"/>
        <v>183</v>
      </c>
      <c r="G438" s="9">
        <f t="shared" si="38"/>
        <v>110</v>
      </c>
      <c r="H438" s="9">
        <f t="shared" si="39"/>
        <v>73</v>
      </c>
    </row>
    <row r="439" spans="1:8" ht="15.75" customHeight="1" x14ac:dyDescent="0.3">
      <c r="A439" s="3" t="s">
        <v>11</v>
      </c>
      <c r="B439" s="4" t="s">
        <v>551</v>
      </c>
      <c r="C439" s="4" t="s">
        <v>842</v>
      </c>
      <c r="D439" s="4" t="s">
        <v>843</v>
      </c>
      <c r="E439" s="5">
        <v>118</v>
      </c>
      <c r="F439" s="8">
        <f t="shared" si="37"/>
        <v>118</v>
      </c>
      <c r="G439" s="9">
        <f t="shared" si="38"/>
        <v>71</v>
      </c>
      <c r="H439" s="9">
        <f t="shared" si="39"/>
        <v>47</v>
      </c>
    </row>
    <row r="440" spans="1:8" ht="15.75" customHeight="1" x14ac:dyDescent="0.3">
      <c r="A440" s="3" t="s">
        <v>11</v>
      </c>
      <c r="B440" s="4" t="s">
        <v>551</v>
      </c>
      <c r="C440" s="4" t="s">
        <v>844</v>
      </c>
      <c r="D440" s="4" t="s">
        <v>845</v>
      </c>
      <c r="E440" s="5">
        <v>146</v>
      </c>
      <c r="F440" s="8">
        <f t="shared" si="37"/>
        <v>146</v>
      </c>
      <c r="G440" s="9">
        <f t="shared" si="38"/>
        <v>88</v>
      </c>
      <c r="H440" s="9">
        <f t="shared" si="39"/>
        <v>58</v>
      </c>
    </row>
    <row r="441" spans="1:8" ht="15.75" customHeight="1" x14ac:dyDescent="0.3">
      <c r="A441" s="3" t="s">
        <v>11</v>
      </c>
      <c r="B441" s="4" t="s">
        <v>551</v>
      </c>
      <c r="C441" s="4" t="s">
        <v>846</v>
      </c>
      <c r="D441" s="4" t="s">
        <v>847</v>
      </c>
      <c r="E441" s="5">
        <v>266</v>
      </c>
      <c r="F441" s="8">
        <f t="shared" si="37"/>
        <v>266</v>
      </c>
      <c r="G441" s="9">
        <f t="shared" si="38"/>
        <v>160</v>
      </c>
      <c r="H441" s="9">
        <f t="shared" si="39"/>
        <v>106</v>
      </c>
    </row>
    <row r="442" spans="1:8" ht="15.75" customHeight="1" x14ac:dyDescent="0.3">
      <c r="A442" s="3" t="s">
        <v>11</v>
      </c>
      <c r="B442" s="4" t="s">
        <v>551</v>
      </c>
      <c r="C442" s="4" t="s">
        <v>848</v>
      </c>
      <c r="D442" s="4" t="s">
        <v>849</v>
      </c>
      <c r="E442" s="5">
        <v>144</v>
      </c>
      <c r="F442" s="8">
        <f t="shared" si="37"/>
        <v>144</v>
      </c>
      <c r="G442" s="9">
        <f t="shared" si="38"/>
        <v>86</v>
      </c>
      <c r="H442" s="9">
        <f t="shared" si="39"/>
        <v>58</v>
      </c>
    </row>
    <row r="443" spans="1:8" ht="15.75" customHeight="1" x14ac:dyDescent="0.3">
      <c r="A443" s="3" t="s">
        <v>11</v>
      </c>
      <c r="B443" s="4" t="s">
        <v>551</v>
      </c>
      <c r="C443" s="4" t="s">
        <v>850</v>
      </c>
      <c r="D443" s="4" t="s">
        <v>851</v>
      </c>
      <c r="E443" s="5">
        <v>181</v>
      </c>
      <c r="F443" s="8">
        <f t="shared" si="37"/>
        <v>181</v>
      </c>
      <c r="G443" s="9">
        <f t="shared" si="38"/>
        <v>109</v>
      </c>
      <c r="H443" s="9">
        <f t="shared" si="39"/>
        <v>72</v>
      </c>
    </row>
    <row r="444" spans="1:8" ht="15.75" customHeight="1" x14ac:dyDescent="0.3">
      <c r="A444" s="3" t="s">
        <v>11</v>
      </c>
      <c r="B444" s="4" t="s">
        <v>551</v>
      </c>
      <c r="C444" s="4" t="s">
        <v>852</v>
      </c>
      <c r="D444" s="4" t="s">
        <v>853</v>
      </c>
      <c r="E444" s="5">
        <v>28</v>
      </c>
      <c r="F444" s="8">
        <f t="shared" si="37"/>
        <v>28</v>
      </c>
      <c r="G444" s="9">
        <f t="shared" si="38"/>
        <v>17</v>
      </c>
      <c r="H444" s="9">
        <f t="shared" si="39"/>
        <v>11</v>
      </c>
    </row>
    <row r="445" spans="1:8" ht="15.75" customHeight="1" x14ac:dyDescent="0.3">
      <c r="A445" s="3" t="s">
        <v>11</v>
      </c>
      <c r="B445" s="4" t="s">
        <v>551</v>
      </c>
      <c r="C445" s="4" t="s">
        <v>854</v>
      </c>
      <c r="D445" s="4" t="s">
        <v>855</v>
      </c>
      <c r="E445" s="5">
        <v>10</v>
      </c>
      <c r="F445" s="8">
        <f t="shared" si="37"/>
        <v>10</v>
      </c>
      <c r="G445" s="9">
        <f t="shared" si="38"/>
        <v>6</v>
      </c>
      <c r="H445" s="9">
        <f t="shared" si="39"/>
        <v>4</v>
      </c>
    </row>
    <row r="446" spans="1:8" ht="15.75" customHeight="1" x14ac:dyDescent="0.3">
      <c r="A446" s="3" t="s">
        <v>11</v>
      </c>
      <c r="B446" s="4" t="s">
        <v>551</v>
      </c>
      <c r="C446" s="4" t="s">
        <v>856</v>
      </c>
      <c r="D446" s="4" t="s">
        <v>857</v>
      </c>
      <c r="E446" s="5">
        <v>85</v>
      </c>
      <c r="F446" s="8">
        <f t="shared" si="37"/>
        <v>85</v>
      </c>
      <c r="G446" s="9">
        <f t="shared" si="38"/>
        <v>51</v>
      </c>
      <c r="H446" s="9">
        <f t="shared" si="39"/>
        <v>34</v>
      </c>
    </row>
    <row r="447" spans="1:8" ht="15.75" customHeight="1" x14ac:dyDescent="0.3">
      <c r="A447" s="3" t="s">
        <v>11</v>
      </c>
      <c r="B447" s="4" t="s">
        <v>551</v>
      </c>
      <c r="C447" s="4" t="s">
        <v>858</v>
      </c>
      <c r="D447" s="4" t="s">
        <v>859</v>
      </c>
      <c r="E447" s="5">
        <v>155</v>
      </c>
      <c r="F447" s="8">
        <f t="shared" si="37"/>
        <v>155</v>
      </c>
      <c r="G447" s="9">
        <f t="shared" si="38"/>
        <v>93</v>
      </c>
      <c r="H447" s="9">
        <f t="shared" si="39"/>
        <v>62</v>
      </c>
    </row>
    <row r="448" spans="1:8" ht="15.75" customHeight="1" x14ac:dyDescent="0.3">
      <c r="A448" s="3" t="s">
        <v>11</v>
      </c>
      <c r="B448" s="4" t="s">
        <v>551</v>
      </c>
      <c r="C448" s="4" t="s">
        <v>860</v>
      </c>
      <c r="D448" s="4" t="s">
        <v>861</v>
      </c>
      <c r="E448" s="5">
        <v>159</v>
      </c>
      <c r="F448" s="8">
        <f t="shared" si="37"/>
        <v>159</v>
      </c>
      <c r="G448" s="9">
        <f t="shared" si="38"/>
        <v>95</v>
      </c>
      <c r="H448" s="9">
        <f t="shared" si="39"/>
        <v>64</v>
      </c>
    </row>
    <row r="449" spans="1:8" ht="15.75" customHeight="1" x14ac:dyDescent="0.3">
      <c r="A449" s="3" t="s">
        <v>11</v>
      </c>
      <c r="B449" s="4" t="s">
        <v>551</v>
      </c>
      <c r="C449" s="4" t="s">
        <v>862</v>
      </c>
      <c r="D449" s="4" t="s">
        <v>863</v>
      </c>
      <c r="E449" s="5">
        <v>132</v>
      </c>
      <c r="F449" s="8">
        <f t="shared" si="37"/>
        <v>132</v>
      </c>
      <c r="G449" s="9">
        <f t="shared" si="38"/>
        <v>79</v>
      </c>
      <c r="H449" s="9">
        <f t="shared" si="39"/>
        <v>53</v>
      </c>
    </row>
    <row r="450" spans="1:8" ht="15.75" customHeight="1" x14ac:dyDescent="0.3">
      <c r="A450" s="3" t="s">
        <v>11</v>
      </c>
      <c r="B450" s="4" t="s">
        <v>551</v>
      </c>
      <c r="C450" s="4" t="s">
        <v>864</v>
      </c>
      <c r="D450" s="4" t="s">
        <v>865</v>
      </c>
      <c r="E450" s="5">
        <v>53</v>
      </c>
      <c r="F450" s="8">
        <f t="shared" si="37"/>
        <v>53</v>
      </c>
      <c r="G450" s="9">
        <f t="shared" si="38"/>
        <v>32</v>
      </c>
      <c r="H450" s="9">
        <f t="shared" si="39"/>
        <v>21</v>
      </c>
    </row>
    <row r="451" spans="1:8" ht="15.75" customHeight="1" x14ac:dyDescent="0.3">
      <c r="A451" s="3" t="s">
        <v>11</v>
      </c>
      <c r="B451" s="4" t="s">
        <v>551</v>
      </c>
      <c r="C451" s="4" t="s">
        <v>866</v>
      </c>
      <c r="D451" s="4" t="s">
        <v>867</v>
      </c>
      <c r="E451" s="5">
        <v>70</v>
      </c>
      <c r="F451" s="8">
        <f t="shared" si="37"/>
        <v>70</v>
      </c>
      <c r="G451" s="9">
        <f t="shared" si="38"/>
        <v>42</v>
      </c>
      <c r="H451" s="9">
        <f t="shared" si="39"/>
        <v>28</v>
      </c>
    </row>
    <row r="452" spans="1:8" ht="15.75" customHeight="1" x14ac:dyDescent="0.3">
      <c r="A452" s="3" t="s">
        <v>11</v>
      </c>
      <c r="B452" s="4" t="s">
        <v>551</v>
      </c>
      <c r="C452" s="4" t="s">
        <v>868</v>
      </c>
      <c r="D452" s="4" t="s">
        <v>869</v>
      </c>
      <c r="E452" s="5">
        <v>40</v>
      </c>
      <c r="F452" s="8">
        <f t="shared" si="37"/>
        <v>40</v>
      </c>
      <c r="G452" s="9">
        <f t="shared" si="38"/>
        <v>24</v>
      </c>
      <c r="H452" s="9">
        <f t="shared" si="39"/>
        <v>16</v>
      </c>
    </row>
    <row r="453" spans="1:8" ht="15.75" customHeight="1" x14ac:dyDescent="0.3">
      <c r="A453" s="3" t="s">
        <v>11</v>
      </c>
      <c r="B453" s="4" t="s">
        <v>551</v>
      </c>
      <c r="C453" s="4" t="s">
        <v>870</v>
      </c>
      <c r="D453" s="4" t="s">
        <v>871</v>
      </c>
      <c r="E453" s="5">
        <v>175</v>
      </c>
      <c r="F453" s="8">
        <f t="shared" si="37"/>
        <v>175</v>
      </c>
      <c r="G453" s="9">
        <f t="shared" si="38"/>
        <v>105</v>
      </c>
      <c r="H453" s="9">
        <f t="shared" si="39"/>
        <v>70</v>
      </c>
    </row>
    <row r="454" spans="1:8" ht="15.75" customHeight="1" x14ac:dyDescent="0.3">
      <c r="A454" s="3" t="s">
        <v>11</v>
      </c>
      <c r="B454" s="4" t="s">
        <v>551</v>
      </c>
      <c r="C454" s="4" t="s">
        <v>872</v>
      </c>
      <c r="D454" s="4" t="s">
        <v>873</v>
      </c>
      <c r="E454" s="5">
        <v>80</v>
      </c>
      <c r="F454" s="8">
        <f t="shared" si="37"/>
        <v>80</v>
      </c>
      <c r="G454" s="9">
        <f t="shared" si="38"/>
        <v>48</v>
      </c>
      <c r="H454" s="9">
        <f t="shared" si="39"/>
        <v>32</v>
      </c>
    </row>
    <row r="455" spans="1:8" ht="15.75" customHeight="1" x14ac:dyDescent="0.3">
      <c r="A455" s="3" t="s">
        <v>11</v>
      </c>
      <c r="B455" s="4" t="s">
        <v>551</v>
      </c>
      <c r="C455" s="4" t="s">
        <v>874</v>
      </c>
      <c r="D455" s="4" t="s">
        <v>875</v>
      </c>
      <c r="E455" s="5">
        <v>63</v>
      </c>
      <c r="F455" s="8">
        <f t="shared" si="37"/>
        <v>63</v>
      </c>
      <c r="G455" s="9">
        <f t="shared" si="38"/>
        <v>38</v>
      </c>
      <c r="H455" s="9">
        <f t="shared" si="39"/>
        <v>25</v>
      </c>
    </row>
    <row r="456" spans="1:8" ht="15.75" customHeight="1" x14ac:dyDescent="0.3">
      <c r="A456" s="3" t="s">
        <v>11</v>
      </c>
      <c r="B456" s="4" t="s">
        <v>551</v>
      </c>
      <c r="C456" s="4" t="s">
        <v>876</v>
      </c>
      <c r="D456" s="4" t="s">
        <v>877</v>
      </c>
      <c r="E456" s="5">
        <v>58</v>
      </c>
      <c r="F456" s="8">
        <f t="shared" si="37"/>
        <v>58</v>
      </c>
      <c r="G456" s="9">
        <f t="shared" si="38"/>
        <v>35</v>
      </c>
      <c r="H456" s="9">
        <f t="shared" si="39"/>
        <v>23</v>
      </c>
    </row>
    <row r="457" spans="1:8" ht="15.75" customHeight="1" x14ac:dyDescent="0.3">
      <c r="A457" s="3" t="s">
        <v>11</v>
      </c>
      <c r="B457" s="4" t="s">
        <v>551</v>
      </c>
      <c r="C457" s="4" t="s">
        <v>878</v>
      </c>
      <c r="D457" s="4" t="s">
        <v>879</v>
      </c>
      <c r="E457" s="5">
        <v>2</v>
      </c>
      <c r="F457" s="8">
        <f t="shared" si="37"/>
        <v>2</v>
      </c>
      <c r="G457" s="9">
        <f t="shared" si="38"/>
        <v>1</v>
      </c>
      <c r="H457" s="9">
        <f t="shared" si="39"/>
        <v>1</v>
      </c>
    </row>
    <row r="458" spans="1:8" ht="15.75" customHeight="1" x14ac:dyDescent="0.3">
      <c r="A458" s="3" t="s">
        <v>11</v>
      </c>
      <c r="B458" s="4" t="s">
        <v>551</v>
      </c>
      <c r="C458" s="4" t="s">
        <v>880</v>
      </c>
      <c r="D458" s="4" t="s">
        <v>881</v>
      </c>
      <c r="E458" s="5">
        <v>9</v>
      </c>
      <c r="F458" s="8">
        <f t="shared" si="37"/>
        <v>9</v>
      </c>
      <c r="G458" s="9">
        <f t="shared" si="38"/>
        <v>5</v>
      </c>
      <c r="H458" s="9">
        <f t="shared" si="39"/>
        <v>4</v>
      </c>
    </row>
    <row r="459" spans="1:8" ht="15.75" customHeight="1" x14ac:dyDescent="0.3">
      <c r="A459" s="3" t="s">
        <v>11</v>
      </c>
      <c r="B459" s="4" t="s">
        <v>551</v>
      </c>
      <c r="C459" s="4" t="s">
        <v>882</v>
      </c>
      <c r="D459" s="4" t="s">
        <v>883</v>
      </c>
      <c r="E459" s="5">
        <v>173</v>
      </c>
      <c r="F459" s="8">
        <f t="shared" si="37"/>
        <v>173</v>
      </c>
      <c r="G459" s="9">
        <f t="shared" si="38"/>
        <v>104</v>
      </c>
      <c r="H459" s="9">
        <f t="shared" si="39"/>
        <v>69</v>
      </c>
    </row>
    <row r="460" spans="1:8" ht="15.75" customHeight="1" x14ac:dyDescent="0.3">
      <c r="A460" s="3" t="s">
        <v>11</v>
      </c>
      <c r="B460" s="4" t="s">
        <v>551</v>
      </c>
      <c r="C460" s="4" t="s">
        <v>884</v>
      </c>
      <c r="D460" s="4" t="s">
        <v>885</v>
      </c>
      <c r="E460" s="5">
        <v>42</v>
      </c>
      <c r="F460" s="8">
        <f t="shared" si="37"/>
        <v>42</v>
      </c>
      <c r="G460" s="9">
        <f t="shared" si="38"/>
        <v>25</v>
      </c>
      <c r="H460" s="9">
        <f t="shared" si="39"/>
        <v>17</v>
      </c>
    </row>
    <row r="461" spans="1:8" ht="15.75" customHeight="1" x14ac:dyDescent="0.3">
      <c r="A461" s="3" t="s">
        <v>11</v>
      </c>
      <c r="B461" s="4" t="s">
        <v>551</v>
      </c>
      <c r="C461" s="4" t="s">
        <v>886</v>
      </c>
      <c r="D461" s="4" t="s">
        <v>887</v>
      </c>
      <c r="E461" s="5">
        <v>3</v>
      </c>
      <c r="F461" s="8">
        <f t="shared" si="37"/>
        <v>3</v>
      </c>
      <c r="G461" s="9">
        <f t="shared" si="38"/>
        <v>2</v>
      </c>
      <c r="H461" s="9">
        <f t="shared" si="39"/>
        <v>1</v>
      </c>
    </row>
    <row r="462" spans="1:8" ht="15.75" customHeight="1" x14ac:dyDescent="0.3">
      <c r="A462" s="3" t="s">
        <v>11</v>
      </c>
      <c r="B462" s="4" t="s">
        <v>551</v>
      </c>
      <c r="C462" s="4" t="s">
        <v>888</v>
      </c>
      <c r="D462" s="4" t="s">
        <v>889</v>
      </c>
      <c r="E462" s="5">
        <v>20</v>
      </c>
      <c r="F462" s="8">
        <f t="shared" si="37"/>
        <v>20</v>
      </c>
      <c r="G462" s="9">
        <f t="shared" si="38"/>
        <v>12</v>
      </c>
      <c r="H462" s="9">
        <f t="shared" si="39"/>
        <v>8</v>
      </c>
    </row>
    <row r="463" spans="1:8" ht="15.75" customHeight="1" x14ac:dyDescent="0.3">
      <c r="A463" s="3" t="s">
        <v>11</v>
      </c>
      <c r="B463" s="4" t="s">
        <v>551</v>
      </c>
      <c r="C463" s="4" t="s">
        <v>890</v>
      </c>
      <c r="D463" s="4" t="s">
        <v>891</v>
      </c>
      <c r="E463" s="5">
        <v>81</v>
      </c>
      <c r="F463" s="8">
        <f t="shared" si="37"/>
        <v>81</v>
      </c>
      <c r="G463" s="9">
        <f t="shared" si="38"/>
        <v>49</v>
      </c>
      <c r="H463" s="9">
        <f t="shared" si="39"/>
        <v>32</v>
      </c>
    </row>
    <row r="464" spans="1:8" ht="15.75" customHeight="1" x14ac:dyDescent="0.3">
      <c r="A464" s="3" t="s">
        <v>11</v>
      </c>
      <c r="B464" s="4" t="s">
        <v>551</v>
      </c>
      <c r="C464" s="4" t="s">
        <v>892</v>
      </c>
      <c r="D464" s="4" t="s">
        <v>893</v>
      </c>
      <c r="E464" s="5">
        <v>63</v>
      </c>
      <c r="F464" s="8">
        <f t="shared" si="37"/>
        <v>63</v>
      </c>
      <c r="G464" s="9">
        <f t="shared" si="38"/>
        <v>38</v>
      </c>
      <c r="H464" s="9">
        <f t="shared" si="39"/>
        <v>25</v>
      </c>
    </row>
    <row r="465" spans="1:8" ht="15.75" customHeight="1" x14ac:dyDescent="0.3">
      <c r="A465" s="3" t="s">
        <v>11</v>
      </c>
      <c r="B465" s="4" t="s">
        <v>551</v>
      </c>
      <c r="C465" s="4" t="s">
        <v>894</v>
      </c>
      <c r="D465" s="4" t="s">
        <v>895</v>
      </c>
      <c r="E465" s="5">
        <v>18</v>
      </c>
      <c r="F465" s="8">
        <f t="shared" si="37"/>
        <v>18</v>
      </c>
      <c r="G465" s="9">
        <f t="shared" si="38"/>
        <v>11</v>
      </c>
      <c r="H465" s="9">
        <f t="shared" si="39"/>
        <v>7</v>
      </c>
    </row>
    <row r="466" spans="1:8" ht="15.75" customHeight="1" x14ac:dyDescent="0.3">
      <c r="A466" s="3" t="s">
        <v>11</v>
      </c>
      <c r="B466" s="4" t="s">
        <v>551</v>
      </c>
      <c r="C466" s="4" t="s">
        <v>896</v>
      </c>
      <c r="D466" s="4" t="s">
        <v>897</v>
      </c>
      <c r="E466" s="5">
        <v>12</v>
      </c>
      <c r="F466" s="8">
        <f t="shared" si="37"/>
        <v>12</v>
      </c>
      <c r="G466" s="9">
        <f t="shared" si="38"/>
        <v>7</v>
      </c>
      <c r="H466" s="9">
        <f t="shared" si="39"/>
        <v>5</v>
      </c>
    </row>
    <row r="467" spans="1:8" ht="15.75" customHeight="1" x14ac:dyDescent="0.3">
      <c r="A467" s="3" t="s">
        <v>11</v>
      </c>
      <c r="B467" s="4" t="s">
        <v>551</v>
      </c>
      <c r="C467" s="4" t="s">
        <v>898</v>
      </c>
      <c r="D467" s="4" t="s">
        <v>899</v>
      </c>
      <c r="E467" s="5">
        <v>81</v>
      </c>
      <c r="F467" s="8">
        <f t="shared" si="37"/>
        <v>81</v>
      </c>
      <c r="G467" s="9">
        <f t="shared" si="38"/>
        <v>49</v>
      </c>
      <c r="H467" s="9">
        <f t="shared" si="39"/>
        <v>32</v>
      </c>
    </row>
    <row r="468" spans="1:8" ht="15.75" customHeight="1" x14ac:dyDescent="0.3">
      <c r="A468" s="3" t="s">
        <v>11</v>
      </c>
      <c r="B468" s="4" t="s">
        <v>551</v>
      </c>
      <c r="C468" s="4" t="s">
        <v>900</v>
      </c>
      <c r="D468" s="4" t="s">
        <v>901</v>
      </c>
      <c r="E468" s="5">
        <v>23</v>
      </c>
      <c r="F468" s="8">
        <f t="shared" si="37"/>
        <v>23</v>
      </c>
      <c r="G468" s="9">
        <f t="shared" si="38"/>
        <v>14</v>
      </c>
      <c r="H468" s="9">
        <f t="shared" si="39"/>
        <v>9</v>
      </c>
    </row>
    <row r="469" spans="1:8" ht="15.75" customHeight="1" x14ac:dyDescent="0.3">
      <c r="A469" s="3" t="s">
        <v>11</v>
      </c>
      <c r="B469" s="4" t="s">
        <v>551</v>
      </c>
      <c r="C469" s="4" t="s">
        <v>900</v>
      </c>
      <c r="D469" s="4" t="s">
        <v>902</v>
      </c>
      <c r="E469" s="5">
        <v>62</v>
      </c>
      <c r="F469" s="8">
        <f t="shared" si="37"/>
        <v>62</v>
      </c>
      <c r="G469" s="9">
        <f t="shared" si="38"/>
        <v>37</v>
      </c>
      <c r="H469" s="9">
        <f t="shared" si="39"/>
        <v>25</v>
      </c>
    </row>
    <row r="470" spans="1:8" ht="15.75" customHeight="1" x14ac:dyDescent="0.3">
      <c r="A470" s="3" t="s">
        <v>11</v>
      </c>
      <c r="B470" s="4" t="s">
        <v>551</v>
      </c>
      <c r="C470" s="4" t="s">
        <v>903</v>
      </c>
      <c r="D470" s="4" t="s">
        <v>904</v>
      </c>
      <c r="E470" s="5">
        <v>103</v>
      </c>
      <c r="F470" s="8">
        <f t="shared" si="37"/>
        <v>103</v>
      </c>
      <c r="G470" s="9">
        <f t="shared" si="38"/>
        <v>62</v>
      </c>
      <c r="H470" s="9">
        <f t="shared" si="39"/>
        <v>41</v>
      </c>
    </row>
    <row r="471" spans="1:8" ht="15.75" customHeight="1" x14ac:dyDescent="0.3">
      <c r="A471" s="3" t="s">
        <v>11</v>
      </c>
      <c r="B471" s="4" t="s">
        <v>551</v>
      </c>
      <c r="C471" s="4" t="s">
        <v>903</v>
      </c>
      <c r="D471" s="4" t="s">
        <v>905</v>
      </c>
      <c r="E471" s="5">
        <v>21</v>
      </c>
      <c r="F471" s="8">
        <f t="shared" si="37"/>
        <v>21</v>
      </c>
      <c r="G471" s="9">
        <f t="shared" si="38"/>
        <v>13</v>
      </c>
      <c r="H471" s="9">
        <f t="shared" si="39"/>
        <v>8</v>
      </c>
    </row>
    <row r="472" spans="1:8" ht="15.75" customHeight="1" x14ac:dyDescent="0.3">
      <c r="A472" s="3" t="s">
        <v>11</v>
      </c>
      <c r="B472" s="4" t="s">
        <v>551</v>
      </c>
      <c r="C472" s="4" t="s">
        <v>903</v>
      </c>
      <c r="D472" s="4" t="s">
        <v>906</v>
      </c>
      <c r="E472" s="5">
        <v>32</v>
      </c>
      <c r="F472" s="8">
        <f t="shared" si="37"/>
        <v>32</v>
      </c>
      <c r="G472" s="9">
        <f t="shared" si="38"/>
        <v>19</v>
      </c>
      <c r="H472" s="9">
        <f t="shared" si="39"/>
        <v>13</v>
      </c>
    </row>
    <row r="473" spans="1:8" ht="15.75" customHeight="1" x14ac:dyDescent="0.3">
      <c r="A473" s="3" t="s">
        <v>11</v>
      </c>
      <c r="B473" s="4" t="s">
        <v>551</v>
      </c>
      <c r="C473" s="4" t="s">
        <v>907</v>
      </c>
      <c r="D473" s="4" t="s">
        <v>908</v>
      </c>
      <c r="E473" s="5">
        <v>971</v>
      </c>
      <c r="F473" s="8">
        <f t="shared" si="37"/>
        <v>971</v>
      </c>
      <c r="G473" s="9">
        <f t="shared" si="38"/>
        <v>583</v>
      </c>
      <c r="H473" s="9">
        <f t="shared" si="39"/>
        <v>388</v>
      </c>
    </row>
    <row r="474" spans="1:8" ht="15.75" customHeight="1" x14ac:dyDescent="0.3">
      <c r="A474" s="3" t="s">
        <v>11</v>
      </c>
      <c r="B474" s="4" t="s">
        <v>551</v>
      </c>
      <c r="C474" s="4" t="s">
        <v>907</v>
      </c>
      <c r="D474" s="4" t="s">
        <v>909</v>
      </c>
      <c r="E474" s="5">
        <v>531</v>
      </c>
      <c r="F474" s="8">
        <f t="shared" si="37"/>
        <v>531</v>
      </c>
      <c r="G474" s="9">
        <f t="shared" si="38"/>
        <v>319</v>
      </c>
      <c r="H474" s="9">
        <f t="shared" si="39"/>
        <v>212</v>
      </c>
    </row>
    <row r="475" spans="1:8" ht="15.75" customHeight="1" x14ac:dyDescent="0.3">
      <c r="A475" s="3" t="s">
        <v>11</v>
      </c>
      <c r="B475" s="4" t="s">
        <v>551</v>
      </c>
      <c r="C475" s="4" t="s">
        <v>910</v>
      </c>
      <c r="D475" s="4" t="s">
        <v>911</v>
      </c>
      <c r="E475" s="5">
        <v>1051</v>
      </c>
      <c r="F475" s="8">
        <f t="shared" si="37"/>
        <v>1051</v>
      </c>
      <c r="G475" s="9">
        <f t="shared" si="38"/>
        <v>631</v>
      </c>
      <c r="H475" s="9">
        <f t="shared" si="39"/>
        <v>420</v>
      </c>
    </row>
    <row r="476" spans="1:8" ht="15.75" customHeight="1" x14ac:dyDescent="0.3">
      <c r="A476" s="3" t="s">
        <v>11</v>
      </c>
      <c r="B476" s="4" t="s">
        <v>551</v>
      </c>
      <c r="C476" s="4" t="s">
        <v>912</v>
      </c>
      <c r="D476" s="4" t="s">
        <v>913</v>
      </c>
      <c r="E476" s="5">
        <v>4320</v>
      </c>
      <c r="F476" s="8">
        <f t="shared" si="37"/>
        <v>4320</v>
      </c>
      <c r="G476" s="9">
        <f t="shared" si="38"/>
        <v>2592</v>
      </c>
      <c r="H476" s="9">
        <f t="shared" si="39"/>
        <v>1728</v>
      </c>
    </row>
    <row r="477" spans="1:8" ht="15.75" customHeight="1" x14ac:dyDescent="0.3">
      <c r="A477" s="3" t="s">
        <v>11</v>
      </c>
      <c r="B477" s="4" t="s">
        <v>551</v>
      </c>
      <c r="C477" s="4" t="s">
        <v>914</v>
      </c>
      <c r="D477" s="4" t="s">
        <v>915</v>
      </c>
      <c r="E477" s="5">
        <v>522</v>
      </c>
      <c r="F477" s="8">
        <f t="shared" si="37"/>
        <v>522</v>
      </c>
      <c r="G477" s="9">
        <f t="shared" si="38"/>
        <v>313</v>
      </c>
      <c r="H477" s="9">
        <f t="shared" si="39"/>
        <v>209</v>
      </c>
    </row>
    <row r="478" spans="1:8" ht="15.75" customHeight="1" x14ac:dyDescent="0.3">
      <c r="A478" s="3" t="s">
        <v>11</v>
      </c>
      <c r="B478" s="4" t="s">
        <v>551</v>
      </c>
      <c r="C478" s="4" t="s">
        <v>916</v>
      </c>
      <c r="D478" s="4" t="s">
        <v>917</v>
      </c>
      <c r="E478" s="5">
        <v>689</v>
      </c>
      <c r="F478" s="8">
        <f t="shared" si="37"/>
        <v>689</v>
      </c>
      <c r="G478" s="9">
        <f t="shared" si="38"/>
        <v>413</v>
      </c>
      <c r="H478" s="9">
        <f t="shared" si="39"/>
        <v>276</v>
      </c>
    </row>
    <row r="479" spans="1:8" ht="15.75" customHeight="1" x14ac:dyDescent="0.3">
      <c r="A479" s="3" t="s">
        <v>11</v>
      </c>
      <c r="B479" s="4" t="s">
        <v>551</v>
      </c>
      <c r="C479" s="4" t="s">
        <v>918</v>
      </c>
      <c r="D479" s="4" t="s">
        <v>919</v>
      </c>
      <c r="E479" s="5">
        <v>1106</v>
      </c>
      <c r="F479" s="8">
        <f t="shared" si="37"/>
        <v>1106</v>
      </c>
      <c r="G479" s="9">
        <f t="shared" si="38"/>
        <v>664</v>
      </c>
      <c r="H479" s="9">
        <f t="shared" si="39"/>
        <v>442</v>
      </c>
    </row>
    <row r="480" spans="1:8" ht="15.75" customHeight="1" x14ac:dyDescent="0.3">
      <c r="A480" s="3" t="s">
        <v>11</v>
      </c>
      <c r="B480" s="4" t="s">
        <v>551</v>
      </c>
      <c r="C480" s="4" t="s">
        <v>920</v>
      </c>
      <c r="D480" s="4" t="s">
        <v>921</v>
      </c>
      <c r="E480" s="5">
        <v>261</v>
      </c>
      <c r="F480" s="8">
        <f t="shared" si="37"/>
        <v>261</v>
      </c>
      <c r="G480" s="9">
        <f t="shared" si="38"/>
        <v>157</v>
      </c>
      <c r="H480" s="9">
        <f t="shared" si="39"/>
        <v>104</v>
      </c>
    </row>
    <row r="481" spans="1:8" ht="15.75" customHeight="1" x14ac:dyDescent="0.3">
      <c r="A481" s="3" t="s">
        <v>11</v>
      </c>
      <c r="B481" s="4" t="s">
        <v>551</v>
      </c>
      <c r="C481" s="4" t="s">
        <v>922</v>
      </c>
      <c r="D481" s="4" t="s">
        <v>923</v>
      </c>
      <c r="E481" s="5">
        <v>6466</v>
      </c>
      <c r="F481" s="8">
        <f t="shared" ref="F481:F544" si="40">G481+H481</f>
        <v>6466</v>
      </c>
      <c r="G481" s="9">
        <f t="shared" ref="G481:G544" si="41">ROUND(E481*0.6,0)+IF(ROUND(E481*0.6,0)=0,1,0)</f>
        <v>3880</v>
      </c>
      <c r="H481" s="9">
        <f t="shared" ref="H481:H544" si="42">ROUND(E481*0.4,0)+IF(ROUND(E481*0.4,0)=0,1,0)</f>
        <v>2586</v>
      </c>
    </row>
    <row r="482" spans="1:8" ht="15.75" customHeight="1" x14ac:dyDescent="0.3">
      <c r="A482" s="3" t="s">
        <v>11</v>
      </c>
      <c r="B482" s="4" t="s">
        <v>551</v>
      </c>
      <c r="C482" s="4" t="s">
        <v>924</v>
      </c>
      <c r="D482" s="4" t="s">
        <v>925</v>
      </c>
      <c r="E482" s="5">
        <v>143</v>
      </c>
      <c r="F482" s="8">
        <f t="shared" si="40"/>
        <v>143</v>
      </c>
      <c r="G482" s="9">
        <f t="shared" si="41"/>
        <v>86</v>
      </c>
      <c r="H482" s="9">
        <f t="shared" si="42"/>
        <v>57</v>
      </c>
    </row>
    <row r="483" spans="1:8" ht="15.75" customHeight="1" x14ac:dyDescent="0.3">
      <c r="A483" s="3" t="s">
        <v>11</v>
      </c>
      <c r="B483" s="4" t="s">
        <v>551</v>
      </c>
      <c r="C483" s="4" t="s">
        <v>924</v>
      </c>
      <c r="D483" s="4" t="s">
        <v>926</v>
      </c>
      <c r="E483" s="5">
        <v>367</v>
      </c>
      <c r="F483" s="8">
        <f t="shared" si="40"/>
        <v>367</v>
      </c>
      <c r="G483" s="9">
        <f t="shared" si="41"/>
        <v>220</v>
      </c>
      <c r="H483" s="9">
        <f t="shared" si="42"/>
        <v>147</v>
      </c>
    </row>
    <row r="484" spans="1:8" ht="15.75" customHeight="1" x14ac:dyDescent="0.3">
      <c r="A484" s="3" t="s">
        <v>11</v>
      </c>
      <c r="B484" s="4" t="s">
        <v>551</v>
      </c>
      <c r="C484" s="4" t="s">
        <v>927</v>
      </c>
      <c r="D484" s="4" t="s">
        <v>928</v>
      </c>
      <c r="E484" s="5">
        <v>76</v>
      </c>
      <c r="F484" s="8">
        <f t="shared" si="40"/>
        <v>76</v>
      </c>
      <c r="G484" s="9">
        <f t="shared" si="41"/>
        <v>46</v>
      </c>
      <c r="H484" s="9">
        <f t="shared" si="42"/>
        <v>30</v>
      </c>
    </row>
    <row r="485" spans="1:8" ht="15.75" customHeight="1" x14ac:dyDescent="0.3">
      <c r="A485" s="3" t="s">
        <v>11</v>
      </c>
      <c r="B485" s="4" t="s">
        <v>551</v>
      </c>
      <c r="C485" s="4" t="s">
        <v>927</v>
      </c>
      <c r="D485" s="4" t="s">
        <v>929</v>
      </c>
      <c r="E485" s="5">
        <v>202</v>
      </c>
      <c r="F485" s="8">
        <f t="shared" si="40"/>
        <v>202</v>
      </c>
      <c r="G485" s="9">
        <f t="shared" si="41"/>
        <v>121</v>
      </c>
      <c r="H485" s="9">
        <f t="shared" si="42"/>
        <v>81</v>
      </c>
    </row>
    <row r="486" spans="1:8" ht="15.75" customHeight="1" x14ac:dyDescent="0.3">
      <c r="A486" s="3" t="s">
        <v>11</v>
      </c>
      <c r="B486" s="4" t="s">
        <v>551</v>
      </c>
      <c r="C486" s="4" t="s">
        <v>930</v>
      </c>
      <c r="D486" s="4" t="s">
        <v>931</v>
      </c>
      <c r="E486" s="5">
        <v>185</v>
      </c>
      <c r="F486" s="8">
        <f t="shared" si="40"/>
        <v>185</v>
      </c>
      <c r="G486" s="9">
        <f t="shared" si="41"/>
        <v>111</v>
      </c>
      <c r="H486" s="9">
        <f t="shared" si="42"/>
        <v>74</v>
      </c>
    </row>
    <row r="487" spans="1:8" ht="15.75" customHeight="1" x14ac:dyDescent="0.3">
      <c r="A487" s="3" t="s">
        <v>11</v>
      </c>
      <c r="B487" s="4" t="s">
        <v>551</v>
      </c>
      <c r="C487" s="4" t="s">
        <v>932</v>
      </c>
      <c r="D487" s="4" t="s">
        <v>933</v>
      </c>
      <c r="E487" s="5">
        <v>411</v>
      </c>
      <c r="F487" s="8">
        <f t="shared" si="40"/>
        <v>411</v>
      </c>
      <c r="G487" s="9">
        <f t="shared" si="41"/>
        <v>247</v>
      </c>
      <c r="H487" s="9">
        <f t="shared" si="42"/>
        <v>164</v>
      </c>
    </row>
    <row r="488" spans="1:8" ht="15.75" customHeight="1" x14ac:dyDescent="0.3">
      <c r="A488" s="3" t="s">
        <v>11</v>
      </c>
      <c r="B488" s="4" t="s">
        <v>551</v>
      </c>
      <c r="C488" s="4" t="s">
        <v>934</v>
      </c>
      <c r="D488" s="4" t="s">
        <v>935</v>
      </c>
      <c r="E488" s="5">
        <v>111</v>
      </c>
      <c r="F488" s="8">
        <f t="shared" si="40"/>
        <v>111</v>
      </c>
      <c r="G488" s="9">
        <f t="shared" si="41"/>
        <v>67</v>
      </c>
      <c r="H488" s="9">
        <f t="shared" si="42"/>
        <v>44</v>
      </c>
    </row>
    <row r="489" spans="1:8" ht="15.75" customHeight="1" x14ac:dyDescent="0.3">
      <c r="A489" s="3" t="s">
        <v>11</v>
      </c>
      <c r="B489" s="4" t="s">
        <v>551</v>
      </c>
      <c r="C489" s="4" t="s">
        <v>934</v>
      </c>
      <c r="D489" s="4" t="s">
        <v>936</v>
      </c>
      <c r="E489" s="5">
        <v>313</v>
      </c>
      <c r="F489" s="8">
        <f t="shared" si="40"/>
        <v>313</v>
      </c>
      <c r="G489" s="9">
        <f t="shared" si="41"/>
        <v>188</v>
      </c>
      <c r="H489" s="9">
        <f t="shared" si="42"/>
        <v>125</v>
      </c>
    </row>
    <row r="490" spans="1:8" ht="15.75" customHeight="1" x14ac:dyDescent="0.3">
      <c r="A490" s="3" t="s">
        <v>11</v>
      </c>
      <c r="B490" s="4" t="s">
        <v>551</v>
      </c>
      <c r="C490" s="4" t="s">
        <v>937</v>
      </c>
      <c r="D490" s="4" t="s">
        <v>938</v>
      </c>
      <c r="E490" s="5">
        <v>27</v>
      </c>
      <c r="F490" s="8">
        <f t="shared" si="40"/>
        <v>27</v>
      </c>
      <c r="G490" s="9">
        <f t="shared" si="41"/>
        <v>16</v>
      </c>
      <c r="H490" s="9">
        <f t="shared" si="42"/>
        <v>11</v>
      </c>
    </row>
    <row r="491" spans="1:8" ht="15.75" customHeight="1" x14ac:dyDescent="0.3">
      <c r="A491" s="3" t="s">
        <v>11</v>
      </c>
      <c r="B491" s="4" t="s">
        <v>551</v>
      </c>
      <c r="C491" s="4" t="s">
        <v>937</v>
      </c>
      <c r="D491" s="4" t="s">
        <v>939</v>
      </c>
      <c r="E491" s="5">
        <v>103</v>
      </c>
      <c r="F491" s="8">
        <f t="shared" si="40"/>
        <v>103</v>
      </c>
      <c r="G491" s="9">
        <f t="shared" si="41"/>
        <v>62</v>
      </c>
      <c r="H491" s="9">
        <f t="shared" si="42"/>
        <v>41</v>
      </c>
    </row>
    <row r="492" spans="1:8" ht="15.75" customHeight="1" x14ac:dyDescent="0.3">
      <c r="A492" s="3" t="s">
        <v>11</v>
      </c>
      <c r="B492" s="4" t="s">
        <v>551</v>
      </c>
      <c r="C492" s="4" t="s">
        <v>940</v>
      </c>
      <c r="D492" s="4" t="s">
        <v>941</v>
      </c>
      <c r="E492" s="5">
        <v>68</v>
      </c>
      <c r="F492" s="8">
        <f t="shared" si="40"/>
        <v>68</v>
      </c>
      <c r="G492" s="9">
        <f t="shared" si="41"/>
        <v>41</v>
      </c>
      <c r="H492" s="9">
        <f t="shared" si="42"/>
        <v>27</v>
      </c>
    </row>
    <row r="493" spans="1:8" ht="15.75" customHeight="1" x14ac:dyDescent="0.3">
      <c r="A493" s="3" t="s">
        <v>11</v>
      </c>
      <c r="B493" s="4" t="s">
        <v>551</v>
      </c>
      <c r="C493" s="4" t="s">
        <v>942</v>
      </c>
      <c r="D493" s="4" t="s">
        <v>943</v>
      </c>
      <c r="E493" s="5">
        <v>188</v>
      </c>
      <c r="F493" s="8">
        <f t="shared" si="40"/>
        <v>188</v>
      </c>
      <c r="G493" s="9">
        <f t="shared" si="41"/>
        <v>113</v>
      </c>
      <c r="H493" s="9">
        <f t="shared" si="42"/>
        <v>75</v>
      </c>
    </row>
    <row r="494" spans="1:8" ht="15.75" customHeight="1" x14ac:dyDescent="0.3">
      <c r="A494" s="3" t="s">
        <v>11</v>
      </c>
      <c r="B494" s="4" t="s">
        <v>551</v>
      </c>
      <c r="C494" s="4" t="s">
        <v>944</v>
      </c>
      <c r="D494" s="4" t="s">
        <v>945</v>
      </c>
      <c r="E494" s="5">
        <v>215</v>
      </c>
      <c r="F494" s="8">
        <f t="shared" si="40"/>
        <v>215</v>
      </c>
      <c r="G494" s="9">
        <f t="shared" si="41"/>
        <v>129</v>
      </c>
      <c r="H494" s="9">
        <f t="shared" si="42"/>
        <v>86</v>
      </c>
    </row>
    <row r="495" spans="1:8" ht="15.75" customHeight="1" x14ac:dyDescent="0.3">
      <c r="A495" s="3" t="s">
        <v>11</v>
      </c>
      <c r="B495" s="4" t="s">
        <v>551</v>
      </c>
      <c r="C495" s="4" t="s">
        <v>946</v>
      </c>
      <c r="D495" s="4" t="s">
        <v>947</v>
      </c>
      <c r="E495" s="5">
        <v>699</v>
      </c>
      <c r="F495" s="8">
        <f t="shared" si="40"/>
        <v>699</v>
      </c>
      <c r="G495" s="9">
        <f t="shared" si="41"/>
        <v>419</v>
      </c>
      <c r="H495" s="9">
        <f t="shared" si="42"/>
        <v>280</v>
      </c>
    </row>
    <row r="496" spans="1:8" ht="15.75" customHeight="1" x14ac:dyDescent="0.3">
      <c r="A496" s="3" t="s">
        <v>11</v>
      </c>
      <c r="B496" s="4" t="s">
        <v>551</v>
      </c>
      <c r="C496" s="4" t="s">
        <v>948</v>
      </c>
      <c r="D496" s="4" t="s">
        <v>949</v>
      </c>
      <c r="E496" s="5">
        <v>208</v>
      </c>
      <c r="F496" s="8">
        <f t="shared" si="40"/>
        <v>208</v>
      </c>
      <c r="G496" s="9">
        <f t="shared" si="41"/>
        <v>125</v>
      </c>
      <c r="H496" s="9">
        <f t="shared" si="42"/>
        <v>83</v>
      </c>
    </row>
    <row r="497" spans="1:8" ht="15.75" customHeight="1" x14ac:dyDescent="0.3">
      <c r="A497" s="3" t="s">
        <v>11</v>
      </c>
      <c r="B497" s="4" t="s">
        <v>551</v>
      </c>
      <c r="C497" s="4" t="s">
        <v>948</v>
      </c>
      <c r="D497" s="4" t="s">
        <v>950</v>
      </c>
      <c r="E497" s="5">
        <v>660</v>
      </c>
      <c r="F497" s="8">
        <f t="shared" si="40"/>
        <v>660</v>
      </c>
      <c r="G497" s="9">
        <f t="shared" si="41"/>
        <v>396</v>
      </c>
      <c r="H497" s="9">
        <f t="shared" si="42"/>
        <v>264</v>
      </c>
    </row>
    <row r="498" spans="1:8" ht="15.75" customHeight="1" x14ac:dyDescent="0.3">
      <c r="A498" s="3" t="s">
        <v>11</v>
      </c>
      <c r="B498" s="4" t="s">
        <v>551</v>
      </c>
      <c r="C498" s="4" t="s">
        <v>951</v>
      </c>
      <c r="D498" s="4" t="s">
        <v>952</v>
      </c>
      <c r="E498" s="5">
        <v>119</v>
      </c>
      <c r="F498" s="8">
        <f t="shared" si="40"/>
        <v>119</v>
      </c>
      <c r="G498" s="9">
        <f t="shared" si="41"/>
        <v>71</v>
      </c>
      <c r="H498" s="9">
        <f t="shared" si="42"/>
        <v>48</v>
      </c>
    </row>
    <row r="499" spans="1:8" ht="15.75" customHeight="1" x14ac:dyDescent="0.3">
      <c r="A499" s="3" t="s">
        <v>11</v>
      </c>
      <c r="B499" s="4" t="s">
        <v>551</v>
      </c>
      <c r="C499" s="4" t="s">
        <v>953</v>
      </c>
      <c r="D499" s="4" t="s">
        <v>954</v>
      </c>
      <c r="E499" s="5">
        <v>709</v>
      </c>
      <c r="F499" s="8">
        <f t="shared" si="40"/>
        <v>709</v>
      </c>
      <c r="G499" s="9">
        <f t="shared" si="41"/>
        <v>425</v>
      </c>
      <c r="H499" s="9">
        <f t="shared" si="42"/>
        <v>284</v>
      </c>
    </row>
    <row r="500" spans="1:8" ht="15.75" customHeight="1" x14ac:dyDescent="0.3">
      <c r="A500" s="3" t="s">
        <v>11</v>
      </c>
      <c r="B500" s="4" t="s">
        <v>551</v>
      </c>
      <c r="C500" s="4" t="s">
        <v>955</v>
      </c>
      <c r="D500" s="4" t="s">
        <v>956</v>
      </c>
      <c r="E500" s="5">
        <v>572</v>
      </c>
      <c r="F500" s="8">
        <f t="shared" si="40"/>
        <v>572</v>
      </c>
      <c r="G500" s="9">
        <f t="shared" si="41"/>
        <v>343</v>
      </c>
      <c r="H500" s="9">
        <f t="shared" si="42"/>
        <v>229</v>
      </c>
    </row>
    <row r="501" spans="1:8" ht="15.75" customHeight="1" x14ac:dyDescent="0.3">
      <c r="A501" s="3" t="s">
        <v>11</v>
      </c>
      <c r="B501" s="4" t="s">
        <v>551</v>
      </c>
      <c r="C501" s="4" t="s">
        <v>957</v>
      </c>
      <c r="D501" s="4" t="s">
        <v>958</v>
      </c>
      <c r="E501" s="5">
        <v>166</v>
      </c>
      <c r="F501" s="8">
        <f t="shared" si="40"/>
        <v>166</v>
      </c>
      <c r="G501" s="9">
        <f t="shared" si="41"/>
        <v>100</v>
      </c>
      <c r="H501" s="9">
        <f t="shared" si="42"/>
        <v>66</v>
      </c>
    </row>
    <row r="502" spans="1:8" ht="15.75" customHeight="1" x14ac:dyDescent="0.3">
      <c r="A502" s="3" t="s">
        <v>11</v>
      </c>
      <c r="B502" s="4" t="s">
        <v>551</v>
      </c>
      <c r="C502" s="4" t="s">
        <v>957</v>
      </c>
      <c r="D502" s="4" t="s">
        <v>959</v>
      </c>
      <c r="E502" s="5">
        <v>108</v>
      </c>
      <c r="F502" s="8">
        <f t="shared" si="40"/>
        <v>108</v>
      </c>
      <c r="G502" s="9">
        <f t="shared" si="41"/>
        <v>65</v>
      </c>
      <c r="H502" s="9">
        <f t="shared" si="42"/>
        <v>43</v>
      </c>
    </row>
    <row r="503" spans="1:8" ht="15.75" customHeight="1" x14ac:dyDescent="0.3">
      <c r="A503" s="3" t="s">
        <v>11</v>
      </c>
      <c r="B503" s="4" t="s">
        <v>551</v>
      </c>
      <c r="C503" s="4" t="s">
        <v>960</v>
      </c>
      <c r="D503" s="4" t="s">
        <v>961</v>
      </c>
      <c r="E503" s="5">
        <v>18</v>
      </c>
      <c r="F503" s="8">
        <f t="shared" si="40"/>
        <v>18</v>
      </c>
      <c r="G503" s="9">
        <f t="shared" si="41"/>
        <v>11</v>
      </c>
      <c r="H503" s="9">
        <f t="shared" si="42"/>
        <v>7</v>
      </c>
    </row>
    <row r="504" spans="1:8" ht="15.75" customHeight="1" x14ac:dyDescent="0.3">
      <c r="A504" s="3" t="s">
        <v>11</v>
      </c>
      <c r="B504" s="4" t="s">
        <v>551</v>
      </c>
      <c r="C504" s="4" t="s">
        <v>960</v>
      </c>
      <c r="D504" s="4" t="s">
        <v>962</v>
      </c>
      <c r="E504" s="5">
        <v>62</v>
      </c>
      <c r="F504" s="8">
        <f t="shared" si="40"/>
        <v>62</v>
      </c>
      <c r="G504" s="9">
        <f t="shared" si="41"/>
        <v>37</v>
      </c>
      <c r="H504" s="9">
        <f t="shared" si="42"/>
        <v>25</v>
      </c>
    </row>
    <row r="505" spans="1:8" ht="15.75" customHeight="1" x14ac:dyDescent="0.3">
      <c r="A505" s="3" t="s">
        <v>11</v>
      </c>
      <c r="B505" s="4" t="s">
        <v>551</v>
      </c>
      <c r="C505" s="4" t="s">
        <v>963</v>
      </c>
      <c r="D505" s="4" t="s">
        <v>964</v>
      </c>
      <c r="E505" s="5">
        <v>12</v>
      </c>
      <c r="F505" s="8">
        <f t="shared" si="40"/>
        <v>12</v>
      </c>
      <c r="G505" s="9">
        <f t="shared" si="41"/>
        <v>7</v>
      </c>
      <c r="H505" s="9">
        <f t="shared" si="42"/>
        <v>5</v>
      </c>
    </row>
    <row r="506" spans="1:8" ht="15.75" customHeight="1" x14ac:dyDescent="0.3">
      <c r="A506" s="3" t="s">
        <v>11</v>
      </c>
      <c r="B506" s="4" t="s">
        <v>551</v>
      </c>
      <c r="C506" s="4" t="s">
        <v>965</v>
      </c>
      <c r="D506" s="4" t="s">
        <v>966</v>
      </c>
      <c r="E506" s="5">
        <v>143</v>
      </c>
      <c r="F506" s="8">
        <f t="shared" si="40"/>
        <v>143</v>
      </c>
      <c r="G506" s="9">
        <f t="shared" si="41"/>
        <v>86</v>
      </c>
      <c r="H506" s="9">
        <f t="shared" si="42"/>
        <v>57</v>
      </c>
    </row>
    <row r="507" spans="1:8" ht="15.75" customHeight="1" x14ac:dyDescent="0.3">
      <c r="A507" s="3" t="s">
        <v>11</v>
      </c>
      <c r="B507" s="4" t="s">
        <v>551</v>
      </c>
      <c r="C507" s="4" t="s">
        <v>967</v>
      </c>
      <c r="D507" s="4" t="s">
        <v>968</v>
      </c>
      <c r="E507" s="5">
        <v>149</v>
      </c>
      <c r="F507" s="8">
        <f t="shared" si="40"/>
        <v>149</v>
      </c>
      <c r="G507" s="9">
        <f t="shared" si="41"/>
        <v>89</v>
      </c>
      <c r="H507" s="9">
        <f t="shared" si="42"/>
        <v>60</v>
      </c>
    </row>
    <row r="508" spans="1:8" ht="15.75" customHeight="1" x14ac:dyDescent="0.3">
      <c r="A508" s="3" t="s">
        <v>11</v>
      </c>
      <c r="B508" s="4" t="s">
        <v>551</v>
      </c>
      <c r="C508" s="4" t="s">
        <v>969</v>
      </c>
      <c r="D508" s="4" t="s">
        <v>970</v>
      </c>
      <c r="E508" s="5">
        <v>42</v>
      </c>
      <c r="F508" s="8">
        <f t="shared" si="40"/>
        <v>42</v>
      </c>
      <c r="G508" s="9">
        <f t="shared" si="41"/>
        <v>25</v>
      </c>
      <c r="H508" s="9">
        <f t="shared" si="42"/>
        <v>17</v>
      </c>
    </row>
    <row r="509" spans="1:8" ht="15.75" customHeight="1" x14ac:dyDescent="0.3">
      <c r="A509" s="3" t="s">
        <v>11</v>
      </c>
      <c r="B509" s="4" t="s">
        <v>551</v>
      </c>
      <c r="C509" s="4" t="s">
        <v>971</v>
      </c>
      <c r="D509" s="4" t="s">
        <v>972</v>
      </c>
      <c r="E509" s="5">
        <v>178</v>
      </c>
      <c r="F509" s="8">
        <f t="shared" si="40"/>
        <v>178</v>
      </c>
      <c r="G509" s="9">
        <f t="shared" si="41"/>
        <v>107</v>
      </c>
      <c r="H509" s="9">
        <f t="shared" si="42"/>
        <v>71</v>
      </c>
    </row>
    <row r="510" spans="1:8" ht="15.75" customHeight="1" x14ac:dyDescent="0.3">
      <c r="A510" s="3" t="s">
        <v>11</v>
      </c>
      <c r="B510" s="4" t="s">
        <v>551</v>
      </c>
      <c r="C510" s="4" t="s">
        <v>973</v>
      </c>
      <c r="D510" s="4" t="s">
        <v>974</v>
      </c>
      <c r="E510" s="5">
        <v>6</v>
      </c>
      <c r="F510" s="8">
        <f t="shared" si="40"/>
        <v>6</v>
      </c>
      <c r="G510" s="9">
        <f t="shared" si="41"/>
        <v>4</v>
      </c>
      <c r="H510" s="9">
        <f t="shared" si="42"/>
        <v>2</v>
      </c>
    </row>
    <row r="511" spans="1:8" ht="15.75" customHeight="1" x14ac:dyDescent="0.3">
      <c r="A511" s="3" t="s">
        <v>11</v>
      </c>
      <c r="B511" s="4" t="s">
        <v>551</v>
      </c>
      <c r="C511" s="4" t="s">
        <v>975</v>
      </c>
      <c r="D511" s="4" t="s">
        <v>976</v>
      </c>
      <c r="E511" s="5">
        <v>355</v>
      </c>
      <c r="F511" s="8">
        <f t="shared" si="40"/>
        <v>355</v>
      </c>
      <c r="G511" s="9">
        <f t="shared" si="41"/>
        <v>213</v>
      </c>
      <c r="H511" s="9">
        <f t="shared" si="42"/>
        <v>142</v>
      </c>
    </row>
    <row r="512" spans="1:8" ht="15.75" customHeight="1" x14ac:dyDescent="0.3">
      <c r="A512" s="3" t="s">
        <v>11</v>
      </c>
      <c r="B512" s="4" t="s">
        <v>551</v>
      </c>
      <c r="C512" s="4" t="s">
        <v>977</v>
      </c>
      <c r="D512" s="4" t="s">
        <v>978</v>
      </c>
      <c r="E512" s="5">
        <v>196</v>
      </c>
      <c r="F512" s="8">
        <f t="shared" si="40"/>
        <v>196</v>
      </c>
      <c r="G512" s="9">
        <f t="shared" si="41"/>
        <v>118</v>
      </c>
      <c r="H512" s="9">
        <f t="shared" si="42"/>
        <v>78</v>
      </c>
    </row>
    <row r="513" spans="1:8" ht="15.75" customHeight="1" x14ac:dyDescent="0.3">
      <c r="A513" s="3" t="s">
        <v>11</v>
      </c>
      <c r="B513" s="4" t="s">
        <v>551</v>
      </c>
      <c r="C513" s="4" t="s">
        <v>979</v>
      </c>
      <c r="D513" s="4" t="s">
        <v>980</v>
      </c>
      <c r="E513" s="5">
        <v>117</v>
      </c>
      <c r="F513" s="8">
        <f t="shared" si="40"/>
        <v>117</v>
      </c>
      <c r="G513" s="9">
        <f t="shared" si="41"/>
        <v>70</v>
      </c>
      <c r="H513" s="9">
        <f t="shared" si="42"/>
        <v>47</v>
      </c>
    </row>
    <row r="514" spans="1:8" ht="15.75" customHeight="1" x14ac:dyDescent="0.3">
      <c r="A514" s="3" t="s">
        <v>11</v>
      </c>
      <c r="B514" s="4" t="s">
        <v>551</v>
      </c>
      <c r="C514" s="4" t="s">
        <v>981</v>
      </c>
      <c r="D514" s="4" t="s">
        <v>982</v>
      </c>
      <c r="E514" s="5">
        <v>204</v>
      </c>
      <c r="F514" s="8">
        <f t="shared" si="40"/>
        <v>204</v>
      </c>
      <c r="G514" s="9">
        <f t="shared" si="41"/>
        <v>122</v>
      </c>
      <c r="H514" s="9">
        <f t="shared" si="42"/>
        <v>82</v>
      </c>
    </row>
    <row r="515" spans="1:8" ht="15.75" customHeight="1" x14ac:dyDescent="0.3">
      <c r="A515" s="3" t="s">
        <v>11</v>
      </c>
      <c r="B515" s="4" t="s">
        <v>551</v>
      </c>
      <c r="C515" s="4" t="s">
        <v>983</v>
      </c>
      <c r="D515" s="4" t="s">
        <v>984</v>
      </c>
      <c r="E515" s="5">
        <v>127</v>
      </c>
      <c r="F515" s="8">
        <f t="shared" si="40"/>
        <v>127</v>
      </c>
      <c r="G515" s="9">
        <f t="shared" si="41"/>
        <v>76</v>
      </c>
      <c r="H515" s="9">
        <f t="shared" si="42"/>
        <v>51</v>
      </c>
    </row>
    <row r="516" spans="1:8" ht="15.75" customHeight="1" x14ac:dyDescent="0.3">
      <c r="A516" s="3" t="s">
        <v>11</v>
      </c>
      <c r="B516" s="4" t="s">
        <v>551</v>
      </c>
      <c r="C516" s="4" t="s">
        <v>985</v>
      </c>
      <c r="D516" s="4" t="s">
        <v>986</v>
      </c>
      <c r="E516" s="5">
        <v>4</v>
      </c>
      <c r="F516" s="8">
        <f t="shared" si="40"/>
        <v>4</v>
      </c>
      <c r="G516" s="9">
        <f t="shared" si="41"/>
        <v>2</v>
      </c>
      <c r="H516" s="9">
        <f t="shared" si="42"/>
        <v>2</v>
      </c>
    </row>
    <row r="517" spans="1:8" ht="15.75" customHeight="1" x14ac:dyDescent="0.3">
      <c r="A517" s="3" t="s">
        <v>11</v>
      </c>
      <c r="B517" s="4" t="s">
        <v>551</v>
      </c>
      <c r="C517" s="4" t="s">
        <v>987</v>
      </c>
      <c r="D517" s="4" t="s">
        <v>988</v>
      </c>
      <c r="E517" s="5">
        <v>1</v>
      </c>
      <c r="F517" s="8">
        <f t="shared" si="40"/>
        <v>2</v>
      </c>
      <c r="G517" s="9">
        <f t="shared" si="41"/>
        <v>1</v>
      </c>
      <c r="H517" s="9">
        <f t="shared" si="42"/>
        <v>1</v>
      </c>
    </row>
    <row r="518" spans="1:8" ht="15.75" customHeight="1" x14ac:dyDescent="0.3">
      <c r="A518" s="3" t="s">
        <v>11</v>
      </c>
      <c r="B518" s="4" t="s">
        <v>551</v>
      </c>
      <c r="C518" s="4" t="s">
        <v>989</v>
      </c>
      <c r="D518" s="4" t="s">
        <v>990</v>
      </c>
      <c r="E518" s="5">
        <v>1</v>
      </c>
      <c r="F518" s="8">
        <f t="shared" si="40"/>
        <v>2</v>
      </c>
      <c r="G518" s="9">
        <f t="shared" si="41"/>
        <v>1</v>
      </c>
      <c r="H518" s="9">
        <f t="shared" si="42"/>
        <v>1</v>
      </c>
    </row>
    <row r="519" spans="1:8" ht="15.75" customHeight="1" x14ac:dyDescent="0.3">
      <c r="A519" s="3" t="s">
        <v>11</v>
      </c>
      <c r="B519" s="4" t="s">
        <v>551</v>
      </c>
      <c r="C519" s="4" t="s">
        <v>991</v>
      </c>
      <c r="D519" s="4" t="s">
        <v>992</v>
      </c>
      <c r="E519" s="5">
        <v>15</v>
      </c>
      <c r="F519" s="8">
        <f t="shared" si="40"/>
        <v>15</v>
      </c>
      <c r="G519" s="9">
        <f t="shared" si="41"/>
        <v>9</v>
      </c>
      <c r="H519" s="9">
        <f t="shared" si="42"/>
        <v>6</v>
      </c>
    </row>
    <row r="520" spans="1:8" ht="15.75" customHeight="1" x14ac:dyDescent="0.3">
      <c r="A520" s="3" t="s">
        <v>11</v>
      </c>
      <c r="B520" s="4" t="s">
        <v>551</v>
      </c>
      <c r="C520" s="4" t="s">
        <v>993</v>
      </c>
      <c r="D520" s="4" t="s">
        <v>994</v>
      </c>
      <c r="E520" s="5">
        <v>343</v>
      </c>
      <c r="F520" s="8">
        <f t="shared" si="40"/>
        <v>343</v>
      </c>
      <c r="G520" s="9">
        <f t="shared" si="41"/>
        <v>206</v>
      </c>
      <c r="H520" s="9">
        <f t="shared" si="42"/>
        <v>137</v>
      </c>
    </row>
    <row r="521" spans="1:8" ht="15.75" customHeight="1" x14ac:dyDescent="0.3">
      <c r="A521" s="3" t="s">
        <v>11</v>
      </c>
      <c r="B521" s="4" t="s">
        <v>551</v>
      </c>
      <c r="C521" s="4" t="s">
        <v>995</v>
      </c>
      <c r="D521" s="4" t="s">
        <v>996</v>
      </c>
      <c r="E521" s="5">
        <v>9</v>
      </c>
      <c r="F521" s="8">
        <f t="shared" si="40"/>
        <v>9</v>
      </c>
      <c r="G521" s="9">
        <f t="shared" si="41"/>
        <v>5</v>
      </c>
      <c r="H521" s="9">
        <f t="shared" si="42"/>
        <v>4</v>
      </c>
    </row>
    <row r="522" spans="1:8" ht="15.75" customHeight="1" x14ac:dyDescent="0.3">
      <c r="A522" s="3" t="s">
        <v>11</v>
      </c>
      <c r="B522" s="4" t="s">
        <v>551</v>
      </c>
      <c r="C522" s="4" t="s">
        <v>997</v>
      </c>
      <c r="D522" s="4" t="s">
        <v>998</v>
      </c>
      <c r="E522" s="5">
        <v>22</v>
      </c>
      <c r="F522" s="8">
        <f t="shared" si="40"/>
        <v>22</v>
      </c>
      <c r="G522" s="9">
        <f t="shared" si="41"/>
        <v>13</v>
      </c>
      <c r="H522" s="9">
        <f t="shared" si="42"/>
        <v>9</v>
      </c>
    </row>
    <row r="523" spans="1:8" ht="15.75" customHeight="1" x14ac:dyDescent="0.3">
      <c r="A523" s="3" t="s">
        <v>11</v>
      </c>
      <c r="B523" s="4" t="s">
        <v>551</v>
      </c>
      <c r="C523" s="4" t="s">
        <v>999</v>
      </c>
      <c r="D523" s="4" t="s">
        <v>1000</v>
      </c>
      <c r="E523" s="5">
        <v>75</v>
      </c>
      <c r="F523" s="8">
        <f t="shared" si="40"/>
        <v>75</v>
      </c>
      <c r="G523" s="9">
        <f t="shared" si="41"/>
        <v>45</v>
      </c>
      <c r="H523" s="9">
        <f t="shared" si="42"/>
        <v>30</v>
      </c>
    </row>
    <row r="524" spans="1:8" ht="15.75" customHeight="1" x14ac:dyDescent="0.3">
      <c r="A524" s="3" t="s">
        <v>11</v>
      </c>
      <c r="B524" s="4" t="s">
        <v>551</v>
      </c>
      <c r="C524" s="4" t="s">
        <v>1001</v>
      </c>
      <c r="D524" s="4" t="s">
        <v>1002</v>
      </c>
      <c r="E524" s="5">
        <v>3375</v>
      </c>
      <c r="F524" s="8">
        <f t="shared" si="40"/>
        <v>3375</v>
      </c>
      <c r="G524" s="9">
        <f t="shared" si="41"/>
        <v>2025</v>
      </c>
      <c r="H524" s="9">
        <f t="shared" si="42"/>
        <v>1350</v>
      </c>
    </row>
    <row r="525" spans="1:8" ht="15.75" customHeight="1" x14ac:dyDescent="0.3">
      <c r="A525" s="3" t="s">
        <v>11</v>
      </c>
      <c r="B525" s="4" t="s">
        <v>551</v>
      </c>
      <c r="C525" s="4" t="s">
        <v>1003</v>
      </c>
      <c r="D525" s="4" t="s">
        <v>1004</v>
      </c>
      <c r="E525" s="5">
        <v>6</v>
      </c>
      <c r="F525" s="8">
        <f t="shared" si="40"/>
        <v>6</v>
      </c>
      <c r="G525" s="9">
        <f t="shared" si="41"/>
        <v>4</v>
      </c>
      <c r="H525" s="9">
        <f t="shared" si="42"/>
        <v>2</v>
      </c>
    </row>
    <row r="526" spans="1:8" ht="15.75" customHeight="1" x14ac:dyDescent="0.3">
      <c r="A526" s="3" t="s">
        <v>11</v>
      </c>
      <c r="B526" s="4" t="s">
        <v>551</v>
      </c>
      <c r="C526" s="4" t="s">
        <v>1005</v>
      </c>
      <c r="D526" s="4" t="s">
        <v>1006</v>
      </c>
      <c r="E526" s="5">
        <v>2</v>
      </c>
      <c r="F526" s="8">
        <f t="shared" si="40"/>
        <v>2</v>
      </c>
      <c r="G526" s="9">
        <f t="shared" si="41"/>
        <v>1</v>
      </c>
      <c r="H526" s="9">
        <f t="shared" si="42"/>
        <v>1</v>
      </c>
    </row>
    <row r="527" spans="1:8" ht="15.75" customHeight="1" x14ac:dyDescent="0.3">
      <c r="A527" s="3" t="s">
        <v>11</v>
      </c>
      <c r="B527" s="4" t="s">
        <v>551</v>
      </c>
      <c r="C527" s="4" t="s">
        <v>1007</v>
      </c>
      <c r="D527" s="4" t="s">
        <v>1008</v>
      </c>
      <c r="E527" s="5">
        <v>160</v>
      </c>
      <c r="F527" s="8">
        <f t="shared" si="40"/>
        <v>160</v>
      </c>
      <c r="G527" s="9">
        <f t="shared" si="41"/>
        <v>96</v>
      </c>
      <c r="H527" s="9">
        <f t="shared" si="42"/>
        <v>64</v>
      </c>
    </row>
    <row r="528" spans="1:8" ht="15.75" customHeight="1" x14ac:dyDescent="0.3">
      <c r="A528" s="3" t="s">
        <v>11</v>
      </c>
      <c r="B528" s="4" t="s">
        <v>551</v>
      </c>
      <c r="C528" s="4" t="s">
        <v>1009</v>
      </c>
      <c r="D528" s="4" t="s">
        <v>1010</v>
      </c>
      <c r="E528" s="5">
        <v>331</v>
      </c>
      <c r="F528" s="8">
        <f t="shared" si="40"/>
        <v>331</v>
      </c>
      <c r="G528" s="9">
        <f t="shared" si="41"/>
        <v>199</v>
      </c>
      <c r="H528" s="9">
        <f t="shared" si="42"/>
        <v>132</v>
      </c>
    </row>
    <row r="529" spans="1:8" ht="15.75" customHeight="1" x14ac:dyDescent="0.3">
      <c r="A529" s="3" t="s">
        <v>11</v>
      </c>
      <c r="B529" s="4" t="s">
        <v>551</v>
      </c>
      <c r="C529" s="4" t="s">
        <v>1011</v>
      </c>
      <c r="D529" s="4" t="s">
        <v>1012</v>
      </c>
      <c r="E529" s="5">
        <v>134</v>
      </c>
      <c r="F529" s="8">
        <f t="shared" si="40"/>
        <v>134</v>
      </c>
      <c r="G529" s="9">
        <f t="shared" si="41"/>
        <v>80</v>
      </c>
      <c r="H529" s="9">
        <f t="shared" si="42"/>
        <v>54</v>
      </c>
    </row>
    <row r="530" spans="1:8" ht="15.75" customHeight="1" x14ac:dyDescent="0.3">
      <c r="A530" s="3" t="s">
        <v>11</v>
      </c>
      <c r="B530" s="4" t="s">
        <v>551</v>
      </c>
      <c r="C530" s="4" t="s">
        <v>1013</v>
      </c>
      <c r="D530" s="4" t="s">
        <v>1014</v>
      </c>
      <c r="E530" s="5">
        <v>120</v>
      </c>
      <c r="F530" s="8">
        <f t="shared" si="40"/>
        <v>120</v>
      </c>
      <c r="G530" s="9">
        <f t="shared" si="41"/>
        <v>72</v>
      </c>
      <c r="H530" s="9">
        <f t="shared" si="42"/>
        <v>48</v>
      </c>
    </row>
    <row r="531" spans="1:8" ht="15.75" customHeight="1" x14ac:dyDescent="0.3">
      <c r="A531" s="3" t="s">
        <v>11</v>
      </c>
      <c r="B531" s="4" t="s">
        <v>551</v>
      </c>
      <c r="C531" s="4" t="s">
        <v>1015</v>
      </c>
      <c r="D531" s="4" t="s">
        <v>1016</v>
      </c>
      <c r="E531" s="5">
        <v>24</v>
      </c>
      <c r="F531" s="8">
        <f t="shared" si="40"/>
        <v>24</v>
      </c>
      <c r="G531" s="9">
        <f t="shared" si="41"/>
        <v>14</v>
      </c>
      <c r="H531" s="9">
        <f t="shared" si="42"/>
        <v>10</v>
      </c>
    </row>
    <row r="532" spans="1:8" ht="15.75" customHeight="1" x14ac:dyDescent="0.3">
      <c r="A532" s="3" t="s">
        <v>11</v>
      </c>
      <c r="B532" s="4" t="s">
        <v>551</v>
      </c>
      <c r="C532" s="4" t="s">
        <v>1017</v>
      </c>
      <c r="D532" s="4" t="s">
        <v>1018</v>
      </c>
      <c r="E532" s="5">
        <v>149</v>
      </c>
      <c r="F532" s="8">
        <f t="shared" si="40"/>
        <v>149</v>
      </c>
      <c r="G532" s="9">
        <f t="shared" si="41"/>
        <v>89</v>
      </c>
      <c r="H532" s="9">
        <f t="shared" si="42"/>
        <v>60</v>
      </c>
    </row>
    <row r="533" spans="1:8" ht="15.75" customHeight="1" x14ac:dyDescent="0.3">
      <c r="A533" s="3" t="s">
        <v>11</v>
      </c>
      <c r="B533" s="4" t="s">
        <v>551</v>
      </c>
      <c r="C533" s="4" t="s">
        <v>1019</v>
      </c>
      <c r="D533" s="4" t="s">
        <v>1020</v>
      </c>
      <c r="E533" s="5">
        <v>366</v>
      </c>
      <c r="F533" s="8">
        <f t="shared" si="40"/>
        <v>366</v>
      </c>
      <c r="G533" s="9">
        <f t="shared" si="41"/>
        <v>220</v>
      </c>
      <c r="H533" s="9">
        <f t="shared" si="42"/>
        <v>146</v>
      </c>
    </row>
    <row r="534" spans="1:8" ht="15.75" customHeight="1" x14ac:dyDescent="0.3">
      <c r="A534" s="3" t="s">
        <v>11</v>
      </c>
      <c r="B534" s="4" t="s">
        <v>551</v>
      </c>
      <c r="C534" s="4" t="s">
        <v>1021</v>
      </c>
      <c r="D534" s="4" t="s">
        <v>1022</v>
      </c>
      <c r="E534" s="5">
        <v>49</v>
      </c>
      <c r="F534" s="8">
        <f t="shared" si="40"/>
        <v>49</v>
      </c>
      <c r="G534" s="9">
        <f t="shared" si="41"/>
        <v>29</v>
      </c>
      <c r="H534" s="9">
        <f t="shared" si="42"/>
        <v>20</v>
      </c>
    </row>
    <row r="535" spans="1:8" ht="15.75" customHeight="1" x14ac:dyDescent="0.3">
      <c r="A535" s="3" t="s">
        <v>11</v>
      </c>
      <c r="B535" s="4" t="s">
        <v>551</v>
      </c>
      <c r="C535" s="4" t="s">
        <v>1023</v>
      </c>
      <c r="D535" s="4" t="s">
        <v>1024</v>
      </c>
      <c r="E535" s="5">
        <v>27</v>
      </c>
      <c r="F535" s="8">
        <f t="shared" si="40"/>
        <v>27</v>
      </c>
      <c r="G535" s="9">
        <f t="shared" si="41"/>
        <v>16</v>
      </c>
      <c r="H535" s="9">
        <f t="shared" si="42"/>
        <v>11</v>
      </c>
    </row>
    <row r="536" spans="1:8" ht="15.75" customHeight="1" x14ac:dyDescent="0.3">
      <c r="A536" s="3" t="s">
        <v>11</v>
      </c>
      <c r="B536" s="4" t="s">
        <v>551</v>
      </c>
      <c r="C536" s="4" t="s">
        <v>1025</v>
      </c>
      <c r="D536" s="4" t="s">
        <v>1026</v>
      </c>
      <c r="E536" s="5">
        <v>864</v>
      </c>
      <c r="F536" s="8">
        <f t="shared" si="40"/>
        <v>864</v>
      </c>
      <c r="G536" s="9">
        <f t="shared" si="41"/>
        <v>518</v>
      </c>
      <c r="H536" s="9">
        <f t="shared" si="42"/>
        <v>346</v>
      </c>
    </row>
    <row r="537" spans="1:8" ht="15.75" customHeight="1" x14ac:dyDescent="0.3">
      <c r="A537" s="3" t="s">
        <v>11</v>
      </c>
      <c r="B537" s="4" t="s">
        <v>551</v>
      </c>
      <c r="C537" s="4" t="s">
        <v>1027</v>
      </c>
      <c r="D537" s="4" t="s">
        <v>1028</v>
      </c>
      <c r="E537" s="5">
        <v>268</v>
      </c>
      <c r="F537" s="8">
        <f t="shared" si="40"/>
        <v>268</v>
      </c>
      <c r="G537" s="9">
        <f t="shared" si="41"/>
        <v>161</v>
      </c>
      <c r="H537" s="9">
        <f t="shared" si="42"/>
        <v>107</v>
      </c>
    </row>
    <row r="538" spans="1:8" ht="15.75" customHeight="1" x14ac:dyDescent="0.3">
      <c r="A538" s="3" t="s">
        <v>11</v>
      </c>
      <c r="B538" s="4" t="s">
        <v>551</v>
      </c>
      <c r="C538" s="4" t="s">
        <v>1029</v>
      </c>
      <c r="D538" s="4" t="s">
        <v>1030</v>
      </c>
      <c r="E538" s="5">
        <v>69</v>
      </c>
      <c r="F538" s="8">
        <f t="shared" si="40"/>
        <v>69</v>
      </c>
      <c r="G538" s="9">
        <f t="shared" si="41"/>
        <v>41</v>
      </c>
      <c r="H538" s="9">
        <f t="shared" si="42"/>
        <v>28</v>
      </c>
    </row>
    <row r="539" spans="1:8" ht="15.75" customHeight="1" x14ac:dyDescent="0.3">
      <c r="A539" s="3" t="s">
        <v>11</v>
      </c>
      <c r="B539" s="4" t="s">
        <v>551</v>
      </c>
      <c r="C539" s="4" t="s">
        <v>1031</v>
      </c>
      <c r="D539" s="4" t="s">
        <v>1032</v>
      </c>
      <c r="E539" s="5">
        <v>50</v>
      </c>
      <c r="F539" s="8">
        <f t="shared" si="40"/>
        <v>50</v>
      </c>
      <c r="G539" s="9">
        <f t="shared" si="41"/>
        <v>30</v>
      </c>
      <c r="H539" s="9">
        <f t="shared" si="42"/>
        <v>20</v>
      </c>
    </row>
    <row r="540" spans="1:8" ht="15.75" customHeight="1" x14ac:dyDescent="0.3">
      <c r="A540" s="3" t="s">
        <v>11</v>
      </c>
      <c r="B540" s="4" t="s">
        <v>551</v>
      </c>
      <c r="C540" s="4" t="s">
        <v>1033</v>
      </c>
      <c r="D540" s="4" t="s">
        <v>1034</v>
      </c>
      <c r="E540" s="5">
        <v>248</v>
      </c>
      <c r="F540" s="8">
        <f t="shared" si="40"/>
        <v>248</v>
      </c>
      <c r="G540" s="9">
        <f t="shared" si="41"/>
        <v>149</v>
      </c>
      <c r="H540" s="9">
        <f t="shared" si="42"/>
        <v>99</v>
      </c>
    </row>
    <row r="541" spans="1:8" ht="15.75" customHeight="1" x14ac:dyDescent="0.3">
      <c r="A541" s="3" t="s">
        <v>11</v>
      </c>
      <c r="B541" s="4" t="s">
        <v>551</v>
      </c>
      <c r="C541" s="4" t="s">
        <v>1035</v>
      </c>
      <c r="D541" s="4" t="s">
        <v>1036</v>
      </c>
      <c r="E541" s="5">
        <v>378</v>
      </c>
      <c r="F541" s="8">
        <f t="shared" si="40"/>
        <v>378</v>
      </c>
      <c r="G541" s="9">
        <f t="shared" si="41"/>
        <v>227</v>
      </c>
      <c r="H541" s="9">
        <f t="shared" si="42"/>
        <v>151</v>
      </c>
    </row>
    <row r="542" spans="1:8" ht="15.75" customHeight="1" x14ac:dyDescent="0.3">
      <c r="A542" s="3" t="s">
        <v>11</v>
      </c>
      <c r="B542" s="4" t="s">
        <v>551</v>
      </c>
      <c r="C542" s="4" t="s">
        <v>1037</v>
      </c>
      <c r="D542" s="4" t="s">
        <v>1038</v>
      </c>
      <c r="E542" s="5">
        <v>84</v>
      </c>
      <c r="F542" s="8">
        <f t="shared" si="40"/>
        <v>84</v>
      </c>
      <c r="G542" s="9">
        <f t="shared" si="41"/>
        <v>50</v>
      </c>
      <c r="H542" s="9">
        <f t="shared" si="42"/>
        <v>34</v>
      </c>
    </row>
    <row r="543" spans="1:8" ht="15.75" customHeight="1" x14ac:dyDescent="0.3">
      <c r="A543" s="3" t="s">
        <v>11</v>
      </c>
      <c r="B543" s="4" t="s">
        <v>551</v>
      </c>
      <c r="C543" s="4" t="s">
        <v>1039</v>
      </c>
      <c r="D543" s="4" t="s">
        <v>1040</v>
      </c>
      <c r="E543" s="5">
        <v>272</v>
      </c>
      <c r="F543" s="8">
        <f t="shared" si="40"/>
        <v>272</v>
      </c>
      <c r="G543" s="9">
        <f t="shared" si="41"/>
        <v>163</v>
      </c>
      <c r="H543" s="9">
        <f t="shared" si="42"/>
        <v>109</v>
      </c>
    </row>
    <row r="544" spans="1:8" ht="15.75" customHeight="1" x14ac:dyDescent="0.3">
      <c r="A544" s="3" t="s">
        <v>11</v>
      </c>
      <c r="B544" s="4" t="s">
        <v>551</v>
      </c>
      <c r="C544" s="4" t="s">
        <v>1041</v>
      </c>
      <c r="D544" s="4" t="s">
        <v>1042</v>
      </c>
      <c r="E544" s="5">
        <v>176</v>
      </c>
      <c r="F544" s="8">
        <f t="shared" si="40"/>
        <v>176</v>
      </c>
      <c r="G544" s="9">
        <f t="shared" si="41"/>
        <v>106</v>
      </c>
      <c r="H544" s="9">
        <f t="shared" si="42"/>
        <v>70</v>
      </c>
    </row>
    <row r="545" spans="1:8" ht="15.75" customHeight="1" x14ac:dyDescent="0.3">
      <c r="A545" s="3" t="s">
        <v>11</v>
      </c>
      <c r="B545" s="4" t="s">
        <v>551</v>
      </c>
      <c r="C545" s="4" t="s">
        <v>1043</v>
      </c>
      <c r="D545" s="4" t="s">
        <v>1044</v>
      </c>
      <c r="E545" s="5">
        <v>9</v>
      </c>
      <c r="F545" s="8">
        <f t="shared" ref="F545:F608" si="43">G545+H545</f>
        <v>9</v>
      </c>
      <c r="G545" s="9">
        <f t="shared" ref="G545:G608" si="44">ROUND(E545*0.6,0)+IF(ROUND(E545*0.6,0)=0,1,0)</f>
        <v>5</v>
      </c>
      <c r="H545" s="9">
        <f t="shared" ref="H545:H608" si="45">ROUND(E545*0.4,0)+IF(ROUND(E545*0.4,0)=0,1,0)</f>
        <v>4</v>
      </c>
    </row>
    <row r="546" spans="1:8" ht="15.75" customHeight="1" x14ac:dyDescent="0.3">
      <c r="A546" s="3" t="s">
        <v>11</v>
      </c>
      <c r="B546" s="4" t="s">
        <v>551</v>
      </c>
      <c r="C546" s="4" t="s">
        <v>1045</v>
      </c>
      <c r="D546" s="4" t="s">
        <v>1046</v>
      </c>
      <c r="E546" s="5">
        <v>68</v>
      </c>
      <c r="F546" s="8">
        <f t="shared" si="43"/>
        <v>68</v>
      </c>
      <c r="G546" s="9">
        <f t="shared" si="44"/>
        <v>41</v>
      </c>
      <c r="H546" s="9">
        <f t="shared" si="45"/>
        <v>27</v>
      </c>
    </row>
    <row r="547" spans="1:8" ht="15.75" customHeight="1" x14ac:dyDescent="0.3">
      <c r="A547" s="3" t="s">
        <v>11</v>
      </c>
      <c r="B547" s="4" t="s">
        <v>551</v>
      </c>
      <c r="C547" s="4" t="s">
        <v>1047</v>
      </c>
      <c r="D547" s="4" t="s">
        <v>1048</v>
      </c>
      <c r="E547" s="5">
        <v>5</v>
      </c>
      <c r="F547" s="8">
        <f t="shared" si="43"/>
        <v>5</v>
      </c>
      <c r="G547" s="9">
        <f t="shared" si="44"/>
        <v>3</v>
      </c>
      <c r="H547" s="9">
        <f t="shared" si="45"/>
        <v>2</v>
      </c>
    </row>
    <row r="548" spans="1:8" ht="15.75" customHeight="1" x14ac:dyDescent="0.3">
      <c r="A548" s="3" t="s">
        <v>11</v>
      </c>
      <c r="B548" s="4" t="s">
        <v>551</v>
      </c>
      <c r="C548" s="4" t="s">
        <v>1049</v>
      </c>
      <c r="D548" s="4" t="s">
        <v>1050</v>
      </c>
      <c r="E548" s="5">
        <v>18</v>
      </c>
      <c r="F548" s="8">
        <f t="shared" si="43"/>
        <v>18</v>
      </c>
      <c r="G548" s="9">
        <f t="shared" si="44"/>
        <v>11</v>
      </c>
      <c r="H548" s="9">
        <f t="shared" si="45"/>
        <v>7</v>
      </c>
    </row>
    <row r="549" spans="1:8" ht="15.75" customHeight="1" x14ac:dyDescent="0.3">
      <c r="A549" s="3" t="s">
        <v>11</v>
      </c>
      <c r="B549" s="4" t="s">
        <v>551</v>
      </c>
      <c r="C549" s="4" t="s">
        <v>1051</v>
      </c>
      <c r="D549" s="4" t="s">
        <v>1052</v>
      </c>
      <c r="E549" s="5">
        <v>31</v>
      </c>
      <c r="F549" s="8">
        <f t="shared" si="43"/>
        <v>31</v>
      </c>
      <c r="G549" s="9">
        <f t="shared" si="44"/>
        <v>19</v>
      </c>
      <c r="H549" s="9">
        <f t="shared" si="45"/>
        <v>12</v>
      </c>
    </row>
    <row r="550" spans="1:8" ht="15.75" customHeight="1" x14ac:dyDescent="0.3">
      <c r="A550" s="3" t="s">
        <v>11</v>
      </c>
      <c r="B550" s="4" t="s">
        <v>551</v>
      </c>
      <c r="C550" s="4" t="s">
        <v>1053</v>
      </c>
      <c r="D550" s="4" t="s">
        <v>1054</v>
      </c>
      <c r="E550" s="5">
        <v>109</v>
      </c>
      <c r="F550" s="8">
        <f t="shared" si="43"/>
        <v>109</v>
      </c>
      <c r="G550" s="9">
        <f t="shared" si="44"/>
        <v>65</v>
      </c>
      <c r="H550" s="9">
        <f t="shared" si="45"/>
        <v>44</v>
      </c>
    </row>
    <row r="551" spans="1:8" ht="15.75" customHeight="1" x14ac:dyDescent="0.3">
      <c r="A551" s="3" t="s">
        <v>11</v>
      </c>
      <c r="B551" s="4" t="s">
        <v>551</v>
      </c>
      <c r="C551" s="4" t="s">
        <v>1055</v>
      </c>
      <c r="D551" s="4" t="s">
        <v>1056</v>
      </c>
      <c r="E551" s="5">
        <v>252</v>
      </c>
      <c r="F551" s="8">
        <f t="shared" si="43"/>
        <v>252</v>
      </c>
      <c r="G551" s="9">
        <f t="shared" si="44"/>
        <v>151</v>
      </c>
      <c r="H551" s="9">
        <f t="shared" si="45"/>
        <v>101</v>
      </c>
    </row>
    <row r="552" spans="1:8" ht="15.75" customHeight="1" x14ac:dyDescent="0.3">
      <c r="A552" s="3" t="s">
        <v>11</v>
      </c>
      <c r="B552" s="4" t="s">
        <v>551</v>
      </c>
      <c r="C552" s="4" t="s">
        <v>1057</v>
      </c>
      <c r="D552" s="4" t="s">
        <v>1058</v>
      </c>
      <c r="E552" s="5">
        <v>722</v>
      </c>
      <c r="F552" s="8">
        <f t="shared" si="43"/>
        <v>722</v>
      </c>
      <c r="G552" s="9">
        <f t="shared" si="44"/>
        <v>433</v>
      </c>
      <c r="H552" s="9">
        <f t="shared" si="45"/>
        <v>289</v>
      </c>
    </row>
    <row r="553" spans="1:8" ht="15.75" customHeight="1" x14ac:dyDescent="0.3">
      <c r="A553" s="3" t="s">
        <v>11</v>
      </c>
      <c r="B553" s="4" t="s">
        <v>551</v>
      </c>
      <c r="C553" s="4" t="s">
        <v>1059</v>
      </c>
      <c r="D553" s="4" t="s">
        <v>1060</v>
      </c>
      <c r="E553" s="5">
        <v>975</v>
      </c>
      <c r="F553" s="8">
        <f t="shared" si="43"/>
        <v>975</v>
      </c>
      <c r="G553" s="9">
        <f t="shared" si="44"/>
        <v>585</v>
      </c>
      <c r="H553" s="9">
        <f t="shared" si="45"/>
        <v>390</v>
      </c>
    </row>
    <row r="554" spans="1:8" ht="15.75" customHeight="1" x14ac:dyDescent="0.3">
      <c r="A554" s="3" t="s">
        <v>11</v>
      </c>
      <c r="B554" s="4" t="s">
        <v>551</v>
      </c>
      <c r="C554" s="4" t="s">
        <v>1061</v>
      </c>
      <c r="D554" s="4" t="s">
        <v>1062</v>
      </c>
      <c r="E554" s="5">
        <v>48</v>
      </c>
      <c r="F554" s="8">
        <f t="shared" si="43"/>
        <v>48</v>
      </c>
      <c r="G554" s="9">
        <f t="shared" si="44"/>
        <v>29</v>
      </c>
      <c r="H554" s="9">
        <f t="shared" si="45"/>
        <v>19</v>
      </c>
    </row>
    <row r="555" spans="1:8" ht="15.75" customHeight="1" x14ac:dyDescent="0.3">
      <c r="A555" s="3" t="s">
        <v>11</v>
      </c>
      <c r="B555" s="4" t="s">
        <v>551</v>
      </c>
      <c r="C555" s="4" t="s">
        <v>1063</v>
      </c>
      <c r="D555" s="4" t="s">
        <v>1064</v>
      </c>
      <c r="E555" s="5">
        <v>226</v>
      </c>
      <c r="F555" s="8">
        <f t="shared" si="43"/>
        <v>226</v>
      </c>
      <c r="G555" s="9">
        <f t="shared" si="44"/>
        <v>136</v>
      </c>
      <c r="H555" s="9">
        <f t="shared" si="45"/>
        <v>90</v>
      </c>
    </row>
    <row r="556" spans="1:8" ht="15.75" customHeight="1" x14ac:dyDescent="0.3">
      <c r="A556" s="3" t="s">
        <v>11</v>
      </c>
      <c r="B556" s="4" t="s">
        <v>551</v>
      </c>
      <c r="C556" s="4" t="s">
        <v>1065</v>
      </c>
      <c r="D556" s="4" t="s">
        <v>1066</v>
      </c>
      <c r="E556" s="5">
        <v>202</v>
      </c>
      <c r="F556" s="8">
        <f t="shared" si="43"/>
        <v>202</v>
      </c>
      <c r="G556" s="9">
        <f t="shared" si="44"/>
        <v>121</v>
      </c>
      <c r="H556" s="9">
        <f t="shared" si="45"/>
        <v>81</v>
      </c>
    </row>
    <row r="557" spans="1:8" ht="15.75" customHeight="1" x14ac:dyDescent="0.3">
      <c r="A557" s="3" t="s">
        <v>11</v>
      </c>
      <c r="B557" s="4" t="s">
        <v>551</v>
      </c>
      <c r="C557" s="4" t="s">
        <v>1067</v>
      </c>
      <c r="D557" s="4" t="s">
        <v>1068</v>
      </c>
      <c r="E557" s="5">
        <v>156</v>
      </c>
      <c r="F557" s="8">
        <f t="shared" si="43"/>
        <v>156</v>
      </c>
      <c r="G557" s="9">
        <f t="shared" si="44"/>
        <v>94</v>
      </c>
      <c r="H557" s="9">
        <f t="shared" si="45"/>
        <v>62</v>
      </c>
    </row>
    <row r="558" spans="1:8" ht="15.75" customHeight="1" x14ac:dyDescent="0.3">
      <c r="A558" s="3" t="s">
        <v>11</v>
      </c>
      <c r="B558" s="4" t="s">
        <v>551</v>
      </c>
      <c r="C558" s="4" t="s">
        <v>1069</v>
      </c>
      <c r="D558" s="4" t="s">
        <v>1070</v>
      </c>
      <c r="E558" s="5">
        <v>626</v>
      </c>
      <c r="F558" s="8">
        <f t="shared" si="43"/>
        <v>626</v>
      </c>
      <c r="G558" s="9">
        <f t="shared" si="44"/>
        <v>376</v>
      </c>
      <c r="H558" s="9">
        <f t="shared" si="45"/>
        <v>250</v>
      </c>
    </row>
    <row r="559" spans="1:8" ht="15.75" customHeight="1" x14ac:dyDescent="0.3">
      <c r="A559" s="3" t="s">
        <v>11</v>
      </c>
      <c r="B559" s="4" t="s">
        <v>551</v>
      </c>
      <c r="C559" s="4" t="s">
        <v>1069</v>
      </c>
      <c r="D559" s="4" t="s">
        <v>1071</v>
      </c>
      <c r="E559" s="5">
        <v>60</v>
      </c>
      <c r="F559" s="8">
        <f t="shared" si="43"/>
        <v>60</v>
      </c>
      <c r="G559" s="9">
        <f t="shared" si="44"/>
        <v>36</v>
      </c>
      <c r="H559" s="9">
        <f t="shared" si="45"/>
        <v>24</v>
      </c>
    </row>
    <row r="560" spans="1:8" ht="15.75" customHeight="1" x14ac:dyDescent="0.3">
      <c r="A560" s="3" t="s">
        <v>11</v>
      </c>
      <c r="B560" s="4" t="s">
        <v>551</v>
      </c>
      <c r="C560" s="4" t="s">
        <v>1072</v>
      </c>
      <c r="D560" s="4" t="s">
        <v>1073</v>
      </c>
      <c r="E560" s="5">
        <v>3599</v>
      </c>
      <c r="F560" s="8">
        <f t="shared" si="43"/>
        <v>3599</v>
      </c>
      <c r="G560" s="9">
        <f t="shared" si="44"/>
        <v>2159</v>
      </c>
      <c r="H560" s="9">
        <f t="shared" si="45"/>
        <v>1440</v>
      </c>
    </row>
    <row r="561" spans="1:8" ht="15.75" customHeight="1" x14ac:dyDescent="0.3">
      <c r="A561" s="3" t="s">
        <v>11</v>
      </c>
      <c r="B561" s="4" t="s">
        <v>551</v>
      </c>
      <c r="C561" s="4" t="s">
        <v>1072</v>
      </c>
      <c r="D561" s="4" t="s">
        <v>1074</v>
      </c>
      <c r="E561" s="5">
        <v>1627</v>
      </c>
      <c r="F561" s="8">
        <f t="shared" si="43"/>
        <v>1627</v>
      </c>
      <c r="G561" s="9">
        <f t="shared" si="44"/>
        <v>976</v>
      </c>
      <c r="H561" s="9">
        <f t="shared" si="45"/>
        <v>651</v>
      </c>
    </row>
    <row r="562" spans="1:8" ht="15.75" customHeight="1" x14ac:dyDescent="0.3">
      <c r="A562" s="3" t="s">
        <v>11</v>
      </c>
      <c r="B562" s="4" t="s">
        <v>551</v>
      </c>
      <c r="C562" s="4" t="s">
        <v>1075</v>
      </c>
      <c r="D562" s="4" t="s">
        <v>1076</v>
      </c>
      <c r="E562" s="5">
        <v>238</v>
      </c>
      <c r="F562" s="8">
        <f t="shared" si="43"/>
        <v>238</v>
      </c>
      <c r="G562" s="9">
        <f t="shared" si="44"/>
        <v>143</v>
      </c>
      <c r="H562" s="9">
        <f t="shared" si="45"/>
        <v>95</v>
      </c>
    </row>
    <row r="563" spans="1:8" ht="15.75" customHeight="1" x14ac:dyDescent="0.3">
      <c r="A563" s="3" t="s">
        <v>11</v>
      </c>
      <c r="B563" s="4" t="s">
        <v>551</v>
      </c>
      <c r="C563" s="4" t="s">
        <v>1077</v>
      </c>
      <c r="D563" s="4" t="s">
        <v>1078</v>
      </c>
      <c r="E563" s="5">
        <v>713</v>
      </c>
      <c r="F563" s="8">
        <f t="shared" si="43"/>
        <v>713</v>
      </c>
      <c r="G563" s="9">
        <f t="shared" si="44"/>
        <v>428</v>
      </c>
      <c r="H563" s="9">
        <f t="shared" si="45"/>
        <v>285</v>
      </c>
    </row>
    <row r="564" spans="1:8" ht="15.75" customHeight="1" x14ac:dyDescent="0.3">
      <c r="A564" s="3" t="s">
        <v>11</v>
      </c>
      <c r="B564" s="4" t="s">
        <v>551</v>
      </c>
      <c r="C564" s="4" t="s">
        <v>1077</v>
      </c>
      <c r="D564" s="4" t="s">
        <v>1079</v>
      </c>
      <c r="E564" s="5">
        <v>503</v>
      </c>
      <c r="F564" s="8">
        <f t="shared" si="43"/>
        <v>503</v>
      </c>
      <c r="G564" s="9">
        <f t="shared" si="44"/>
        <v>302</v>
      </c>
      <c r="H564" s="9">
        <f t="shared" si="45"/>
        <v>201</v>
      </c>
    </row>
    <row r="565" spans="1:8" ht="15.75" customHeight="1" x14ac:dyDescent="0.3">
      <c r="A565" s="3" t="s">
        <v>11</v>
      </c>
      <c r="B565" s="4" t="s">
        <v>551</v>
      </c>
      <c r="C565" s="4" t="s">
        <v>1080</v>
      </c>
      <c r="D565" s="4" t="s">
        <v>1081</v>
      </c>
      <c r="E565" s="5">
        <v>395</v>
      </c>
      <c r="F565" s="8">
        <f t="shared" si="43"/>
        <v>395</v>
      </c>
      <c r="G565" s="9">
        <f t="shared" si="44"/>
        <v>237</v>
      </c>
      <c r="H565" s="9">
        <f t="shared" si="45"/>
        <v>158</v>
      </c>
    </row>
    <row r="566" spans="1:8" ht="15.75" customHeight="1" x14ac:dyDescent="0.3">
      <c r="A566" s="3" t="s">
        <v>11</v>
      </c>
      <c r="B566" s="4" t="s">
        <v>551</v>
      </c>
      <c r="C566" s="4" t="s">
        <v>1080</v>
      </c>
      <c r="D566" s="4" t="s">
        <v>1082</v>
      </c>
      <c r="E566" s="5">
        <v>127</v>
      </c>
      <c r="F566" s="8">
        <f t="shared" si="43"/>
        <v>127</v>
      </c>
      <c r="G566" s="9">
        <f t="shared" si="44"/>
        <v>76</v>
      </c>
      <c r="H566" s="9">
        <f t="shared" si="45"/>
        <v>51</v>
      </c>
    </row>
    <row r="567" spans="1:8" ht="15.75" customHeight="1" x14ac:dyDescent="0.3">
      <c r="A567" s="3" t="s">
        <v>11</v>
      </c>
      <c r="B567" s="4" t="s">
        <v>551</v>
      </c>
      <c r="C567" s="4" t="s">
        <v>1083</v>
      </c>
      <c r="D567" s="4" t="s">
        <v>1084</v>
      </c>
      <c r="E567" s="5">
        <v>2221</v>
      </c>
      <c r="F567" s="8">
        <f t="shared" si="43"/>
        <v>2221</v>
      </c>
      <c r="G567" s="9">
        <f t="shared" si="44"/>
        <v>1333</v>
      </c>
      <c r="H567" s="9">
        <f t="shared" si="45"/>
        <v>888</v>
      </c>
    </row>
    <row r="568" spans="1:8" ht="15.75" customHeight="1" x14ac:dyDescent="0.3">
      <c r="A568" s="3" t="s">
        <v>11</v>
      </c>
      <c r="B568" s="4" t="s">
        <v>551</v>
      </c>
      <c r="C568" s="4" t="s">
        <v>1083</v>
      </c>
      <c r="D568" s="4" t="s">
        <v>1085</v>
      </c>
      <c r="E568" s="5">
        <v>964</v>
      </c>
      <c r="F568" s="8">
        <f t="shared" si="43"/>
        <v>964</v>
      </c>
      <c r="G568" s="9">
        <f t="shared" si="44"/>
        <v>578</v>
      </c>
      <c r="H568" s="9">
        <f t="shared" si="45"/>
        <v>386</v>
      </c>
    </row>
    <row r="569" spans="1:8" ht="15.75" customHeight="1" x14ac:dyDescent="0.3">
      <c r="A569" s="3" t="s">
        <v>11</v>
      </c>
      <c r="B569" s="4" t="s">
        <v>551</v>
      </c>
      <c r="C569" s="4" t="s">
        <v>1086</v>
      </c>
      <c r="D569" s="4" t="s">
        <v>1087</v>
      </c>
      <c r="E569" s="5">
        <v>1187</v>
      </c>
      <c r="F569" s="8">
        <f t="shared" si="43"/>
        <v>1187</v>
      </c>
      <c r="G569" s="9">
        <f t="shared" si="44"/>
        <v>712</v>
      </c>
      <c r="H569" s="9">
        <f t="shared" si="45"/>
        <v>475</v>
      </c>
    </row>
    <row r="570" spans="1:8" ht="15.75" customHeight="1" x14ac:dyDescent="0.3">
      <c r="A570" s="3" t="s">
        <v>11</v>
      </c>
      <c r="B570" s="4" t="s">
        <v>551</v>
      </c>
      <c r="C570" s="4" t="s">
        <v>1086</v>
      </c>
      <c r="D570" s="4" t="s">
        <v>1088</v>
      </c>
      <c r="E570" s="5">
        <v>624</v>
      </c>
      <c r="F570" s="8">
        <f t="shared" si="43"/>
        <v>624</v>
      </c>
      <c r="G570" s="9">
        <f t="shared" si="44"/>
        <v>374</v>
      </c>
      <c r="H570" s="9">
        <f t="shared" si="45"/>
        <v>250</v>
      </c>
    </row>
    <row r="571" spans="1:8" ht="15.75" customHeight="1" x14ac:dyDescent="0.3">
      <c r="A571" s="3" t="s">
        <v>11</v>
      </c>
      <c r="B571" s="4" t="s">
        <v>551</v>
      </c>
      <c r="C571" s="4" t="s">
        <v>1089</v>
      </c>
      <c r="D571" s="4" t="s">
        <v>1090</v>
      </c>
      <c r="E571" s="5">
        <v>628</v>
      </c>
      <c r="F571" s="8">
        <f t="shared" si="43"/>
        <v>628</v>
      </c>
      <c r="G571" s="9">
        <f t="shared" si="44"/>
        <v>377</v>
      </c>
      <c r="H571" s="9">
        <f t="shared" si="45"/>
        <v>251</v>
      </c>
    </row>
    <row r="572" spans="1:8" ht="15.75" customHeight="1" x14ac:dyDescent="0.3">
      <c r="A572" s="3" t="s">
        <v>11</v>
      </c>
      <c r="B572" s="4" t="s">
        <v>551</v>
      </c>
      <c r="C572" s="4" t="s">
        <v>1091</v>
      </c>
      <c r="D572" s="4" t="s">
        <v>1092</v>
      </c>
      <c r="E572" s="5">
        <v>158</v>
      </c>
      <c r="F572" s="8">
        <f t="shared" si="43"/>
        <v>158</v>
      </c>
      <c r="G572" s="9">
        <f t="shared" si="44"/>
        <v>95</v>
      </c>
      <c r="H572" s="9">
        <f t="shared" si="45"/>
        <v>63</v>
      </c>
    </row>
    <row r="573" spans="1:8" ht="15.75" customHeight="1" x14ac:dyDescent="0.3">
      <c r="A573" s="3" t="s">
        <v>11</v>
      </c>
      <c r="B573" s="4" t="s">
        <v>551</v>
      </c>
      <c r="C573" s="4" t="s">
        <v>1093</v>
      </c>
      <c r="D573" s="4" t="s">
        <v>1094</v>
      </c>
      <c r="E573" s="5">
        <v>112</v>
      </c>
      <c r="F573" s="8">
        <f t="shared" si="43"/>
        <v>112</v>
      </c>
      <c r="G573" s="9">
        <f t="shared" si="44"/>
        <v>67</v>
      </c>
      <c r="H573" s="9">
        <f t="shared" si="45"/>
        <v>45</v>
      </c>
    </row>
    <row r="574" spans="1:8" ht="15.75" customHeight="1" x14ac:dyDescent="0.3">
      <c r="A574" s="3" t="s">
        <v>11</v>
      </c>
      <c r="B574" s="4" t="s">
        <v>551</v>
      </c>
      <c r="C574" s="4" t="s">
        <v>1095</v>
      </c>
      <c r="D574" s="4" t="s">
        <v>1096</v>
      </c>
      <c r="E574" s="5">
        <v>167</v>
      </c>
      <c r="F574" s="8">
        <f t="shared" si="43"/>
        <v>167</v>
      </c>
      <c r="G574" s="9">
        <f t="shared" si="44"/>
        <v>100</v>
      </c>
      <c r="H574" s="9">
        <f t="shared" si="45"/>
        <v>67</v>
      </c>
    </row>
    <row r="575" spans="1:8" ht="15.75" customHeight="1" x14ac:dyDescent="0.3">
      <c r="A575" s="3" t="s">
        <v>11</v>
      </c>
      <c r="B575" s="4" t="s">
        <v>551</v>
      </c>
      <c r="C575" s="4" t="s">
        <v>1097</v>
      </c>
      <c r="D575" s="4" t="s">
        <v>1098</v>
      </c>
      <c r="E575" s="5">
        <v>88</v>
      </c>
      <c r="F575" s="8">
        <f t="shared" si="43"/>
        <v>88</v>
      </c>
      <c r="G575" s="9">
        <f t="shared" si="44"/>
        <v>53</v>
      </c>
      <c r="H575" s="9">
        <f t="shared" si="45"/>
        <v>35</v>
      </c>
    </row>
    <row r="576" spans="1:8" ht="15.75" customHeight="1" x14ac:dyDescent="0.3">
      <c r="A576" s="3" t="s">
        <v>11</v>
      </c>
      <c r="B576" s="4" t="s">
        <v>551</v>
      </c>
      <c r="C576" s="4" t="s">
        <v>1099</v>
      </c>
      <c r="D576" s="4" t="s">
        <v>1100</v>
      </c>
      <c r="E576" s="5">
        <v>60</v>
      </c>
      <c r="F576" s="8">
        <f t="shared" si="43"/>
        <v>60</v>
      </c>
      <c r="G576" s="9">
        <f t="shared" si="44"/>
        <v>36</v>
      </c>
      <c r="H576" s="9">
        <f t="shared" si="45"/>
        <v>24</v>
      </c>
    </row>
    <row r="577" spans="1:8" ht="15.75" customHeight="1" x14ac:dyDescent="0.3">
      <c r="A577" s="3" t="s">
        <v>11</v>
      </c>
      <c r="B577" s="4" t="s">
        <v>551</v>
      </c>
      <c r="C577" s="4" t="s">
        <v>1101</v>
      </c>
      <c r="D577" s="4" t="s">
        <v>1102</v>
      </c>
      <c r="E577" s="5">
        <v>262</v>
      </c>
      <c r="F577" s="8">
        <f t="shared" si="43"/>
        <v>262</v>
      </c>
      <c r="G577" s="9">
        <f t="shared" si="44"/>
        <v>157</v>
      </c>
      <c r="H577" s="9">
        <f t="shared" si="45"/>
        <v>105</v>
      </c>
    </row>
    <row r="578" spans="1:8" ht="15.75" customHeight="1" x14ac:dyDescent="0.3">
      <c r="A578" s="3" t="s">
        <v>11</v>
      </c>
      <c r="B578" s="4" t="s">
        <v>551</v>
      </c>
      <c r="C578" s="4" t="s">
        <v>1103</v>
      </c>
      <c r="D578" s="4" t="s">
        <v>1104</v>
      </c>
      <c r="E578" s="5">
        <v>249</v>
      </c>
      <c r="F578" s="8">
        <f t="shared" si="43"/>
        <v>249</v>
      </c>
      <c r="G578" s="9">
        <f t="shared" si="44"/>
        <v>149</v>
      </c>
      <c r="H578" s="9">
        <f t="shared" si="45"/>
        <v>100</v>
      </c>
    </row>
    <row r="579" spans="1:8" ht="15.75" customHeight="1" x14ac:dyDescent="0.3">
      <c r="A579" s="3" t="s">
        <v>11</v>
      </c>
      <c r="B579" s="4" t="s">
        <v>551</v>
      </c>
      <c r="C579" s="4" t="s">
        <v>1105</v>
      </c>
      <c r="D579" s="4" t="s">
        <v>1106</v>
      </c>
      <c r="E579" s="5">
        <v>177</v>
      </c>
      <c r="F579" s="8">
        <f t="shared" si="43"/>
        <v>177</v>
      </c>
      <c r="G579" s="9">
        <f t="shared" si="44"/>
        <v>106</v>
      </c>
      <c r="H579" s="9">
        <f t="shared" si="45"/>
        <v>71</v>
      </c>
    </row>
    <row r="580" spans="1:8" ht="15.75" customHeight="1" x14ac:dyDescent="0.3">
      <c r="A580" s="3" t="s">
        <v>11</v>
      </c>
      <c r="B580" s="4" t="s">
        <v>551</v>
      </c>
      <c r="C580" s="4" t="s">
        <v>1107</v>
      </c>
      <c r="D580" s="4" t="s">
        <v>1108</v>
      </c>
      <c r="E580" s="5">
        <v>61</v>
      </c>
      <c r="F580" s="8">
        <f t="shared" si="43"/>
        <v>61</v>
      </c>
      <c r="G580" s="9">
        <f t="shared" si="44"/>
        <v>37</v>
      </c>
      <c r="H580" s="9">
        <f t="shared" si="45"/>
        <v>24</v>
      </c>
    </row>
    <row r="581" spans="1:8" ht="15.75" customHeight="1" x14ac:dyDescent="0.3">
      <c r="A581" s="3" t="s">
        <v>11</v>
      </c>
      <c r="B581" s="4" t="s">
        <v>551</v>
      </c>
      <c r="C581" s="4" t="s">
        <v>1109</v>
      </c>
      <c r="D581" s="4" t="s">
        <v>1110</v>
      </c>
      <c r="E581" s="5">
        <v>16</v>
      </c>
      <c r="F581" s="8">
        <f t="shared" si="43"/>
        <v>16</v>
      </c>
      <c r="G581" s="9">
        <f t="shared" si="44"/>
        <v>10</v>
      </c>
      <c r="H581" s="9">
        <f t="shared" si="45"/>
        <v>6</v>
      </c>
    </row>
    <row r="582" spans="1:8" ht="15.75" customHeight="1" x14ac:dyDescent="0.3">
      <c r="A582" s="3" t="s">
        <v>11</v>
      </c>
      <c r="B582" s="4" t="s">
        <v>551</v>
      </c>
      <c r="C582" s="4" t="s">
        <v>1111</v>
      </c>
      <c r="D582" s="4" t="s">
        <v>1112</v>
      </c>
      <c r="E582" s="5">
        <v>20</v>
      </c>
      <c r="F582" s="8">
        <f t="shared" si="43"/>
        <v>20</v>
      </c>
      <c r="G582" s="9">
        <f t="shared" si="44"/>
        <v>12</v>
      </c>
      <c r="H582" s="9">
        <f t="shared" si="45"/>
        <v>8</v>
      </c>
    </row>
    <row r="583" spans="1:8" ht="15.75" customHeight="1" x14ac:dyDescent="0.3">
      <c r="A583" s="3" t="s">
        <v>11</v>
      </c>
      <c r="B583" s="4" t="s">
        <v>551</v>
      </c>
      <c r="C583" s="4" t="s">
        <v>1113</v>
      </c>
      <c r="D583" s="4" t="s">
        <v>1114</v>
      </c>
      <c r="E583" s="5">
        <v>3671</v>
      </c>
      <c r="F583" s="8">
        <f t="shared" si="43"/>
        <v>3671</v>
      </c>
      <c r="G583" s="9">
        <f t="shared" si="44"/>
        <v>2203</v>
      </c>
      <c r="H583" s="9">
        <f t="shared" si="45"/>
        <v>1468</v>
      </c>
    </row>
    <row r="584" spans="1:8" ht="15.75" customHeight="1" x14ac:dyDescent="0.3">
      <c r="A584" s="3" t="s">
        <v>11</v>
      </c>
      <c r="B584" s="4" t="s">
        <v>551</v>
      </c>
      <c r="C584" s="4" t="s">
        <v>1115</v>
      </c>
      <c r="D584" s="4" t="s">
        <v>1116</v>
      </c>
      <c r="E584" s="5">
        <v>23</v>
      </c>
      <c r="F584" s="8">
        <f t="shared" si="43"/>
        <v>23</v>
      </c>
      <c r="G584" s="9">
        <f t="shared" si="44"/>
        <v>14</v>
      </c>
      <c r="H584" s="9">
        <f t="shared" si="45"/>
        <v>9</v>
      </c>
    </row>
    <row r="585" spans="1:8" ht="15.75" customHeight="1" x14ac:dyDescent="0.3">
      <c r="A585" s="3" t="s">
        <v>11</v>
      </c>
      <c r="B585" s="4" t="s">
        <v>551</v>
      </c>
      <c r="C585" s="4" t="s">
        <v>1117</v>
      </c>
      <c r="D585" s="4" t="s">
        <v>1118</v>
      </c>
      <c r="E585" s="5">
        <v>72</v>
      </c>
      <c r="F585" s="8">
        <f t="shared" si="43"/>
        <v>72</v>
      </c>
      <c r="G585" s="9">
        <f t="shared" si="44"/>
        <v>43</v>
      </c>
      <c r="H585" s="9">
        <f t="shared" si="45"/>
        <v>29</v>
      </c>
    </row>
    <row r="586" spans="1:8" ht="15.75" customHeight="1" x14ac:dyDescent="0.3">
      <c r="A586" s="3" t="s">
        <v>11</v>
      </c>
      <c r="B586" s="4" t="s">
        <v>551</v>
      </c>
      <c r="C586" s="4" t="s">
        <v>1119</v>
      </c>
      <c r="D586" s="4" t="s">
        <v>1120</v>
      </c>
      <c r="E586" s="5">
        <v>6</v>
      </c>
      <c r="F586" s="8">
        <f t="shared" si="43"/>
        <v>6</v>
      </c>
      <c r="G586" s="9">
        <f t="shared" si="44"/>
        <v>4</v>
      </c>
      <c r="H586" s="9">
        <f t="shared" si="45"/>
        <v>2</v>
      </c>
    </row>
    <row r="587" spans="1:8" ht="15.75" customHeight="1" x14ac:dyDescent="0.3">
      <c r="A587" s="3" t="s">
        <v>11</v>
      </c>
      <c r="B587" s="4" t="s">
        <v>551</v>
      </c>
      <c r="C587" s="4" t="s">
        <v>1121</v>
      </c>
      <c r="D587" s="4" t="s">
        <v>1122</v>
      </c>
      <c r="E587" s="5">
        <v>3</v>
      </c>
      <c r="F587" s="8">
        <f t="shared" si="43"/>
        <v>3</v>
      </c>
      <c r="G587" s="9">
        <f t="shared" si="44"/>
        <v>2</v>
      </c>
      <c r="H587" s="9">
        <f t="shared" si="45"/>
        <v>1</v>
      </c>
    </row>
    <row r="588" spans="1:8" ht="15.75" customHeight="1" x14ac:dyDescent="0.3">
      <c r="A588" s="3" t="s">
        <v>11</v>
      </c>
      <c r="B588" s="4" t="s">
        <v>551</v>
      </c>
      <c r="C588" s="4" t="s">
        <v>1123</v>
      </c>
      <c r="D588" s="4" t="s">
        <v>1124</v>
      </c>
      <c r="E588" s="5">
        <v>7</v>
      </c>
      <c r="F588" s="8">
        <f t="shared" si="43"/>
        <v>7</v>
      </c>
      <c r="G588" s="9">
        <f t="shared" si="44"/>
        <v>4</v>
      </c>
      <c r="H588" s="9">
        <f t="shared" si="45"/>
        <v>3</v>
      </c>
    </row>
    <row r="589" spans="1:8" ht="15.75" customHeight="1" x14ac:dyDescent="0.3">
      <c r="A589" s="3" t="s">
        <v>11</v>
      </c>
      <c r="B589" s="4" t="s">
        <v>551</v>
      </c>
      <c r="C589" s="4" t="s">
        <v>1125</v>
      </c>
      <c r="D589" s="4" t="s">
        <v>1126</v>
      </c>
      <c r="E589" s="5">
        <v>33</v>
      </c>
      <c r="F589" s="8">
        <f t="shared" si="43"/>
        <v>33</v>
      </c>
      <c r="G589" s="9">
        <f t="shared" si="44"/>
        <v>20</v>
      </c>
      <c r="H589" s="9">
        <f t="shared" si="45"/>
        <v>13</v>
      </c>
    </row>
    <row r="590" spans="1:8" ht="15.75" customHeight="1" x14ac:dyDescent="0.3">
      <c r="A590" s="3" t="s">
        <v>11</v>
      </c>
      <c r="B590" s="4" t="s">
        <v>551</v>
      </c>
      <c r="C590" s="4" t="s">
        <v>1127</v>
      </c>
      <c r="D590" s="4" t="s">
        <v>1128</v>
      </c>
      <c r="E590" s="5">
        <v>32</v>
      </c>
      <c r="F590" s="8">
        <f t="shared" si="43"/>
        <v>32</v>
      </c>
      <c r="G590" s="9">
        <f t="shared" si="44"/>
        <v>19</v>
      </c>
      <c r="H590" s="9">
        <f t="shared" si="45"/>
        <v>13</v>
      </c>
    </row>
    <row r="591" spans="1:8" ht="15.75" customHeight="1" x14ac:dyDescent="0.3">
      <c r="A591" s="3" t="s">
        <v>11</v>
      </c>
      <c r="B591" s="4" t="s">
        <v>551</v>
      </c>
      <c r="C591" s="4" t="s">
        <v>1129</v>
      </c>
      <c r="D591" s="4" t="s">
        <v>1130</v>
      </c>
      <c r="E591" s="5">
        <v>23</v>
      </c>
      <c r="F591" s="8">
        <f t="shared" si="43"/>
        <v>23</v>
      </c>
      <c r="G591" s="9">
        <f t="shared" si="44"/>
        <v>14</v>
      </c>
      <c r="H591" s="9">
        <f t="shared" si="45"/>
        <v>9</v>
      </c>
    </row>
    <row r="592" spans="1:8" ht="15.75" customHeight="1" x14ac:dyDescent="0.3">
      <c r="A592" s="3" t="s">
        <v>11</v>
      </c>
      <c r="B592" s="4" t="s">
        <v>551</v>
      </c>
      <c r="C592" s="4" t="s">
        <v>1131</v>
      </c>
      <c r="D592" s="4" t="s">
        <v>1132</v>
      </c>
      <c r="E592" s="5">
        <v>15</v>
      </c>
      <c r="F592" s="8">
        <f t="shared" si="43"/>
        <v>15</v>
      </c>
      <c r="G592" s="9">
        <f t="shared" si="44"/>
        <v>9</v>
      </c>
      <c r="H592" s="9">
        <f t="shared" si="45"/>
        <v>6</v>
      </c>
    </row>
    <row r="593" spans="1:8" ht="15.75" customHeight="1" x14ac:dyDescent="0.3">
      <c r="A593" s="3" t="s">
        <v>11</v>
      </c>
      <c r="B593" s="4" t="s">
        <v>551</v>
      </c>
      <c r="C593" s="4" t="s">
        <v>1133</v>
      </c>
      <c r="D593" s="4" t="s">
        <v>1134</v>
      </c>
      <c r="E593" s="5">
        <v>268</v>
      </c>
      <c r="F593" s="8">
        <f t="shared" si="43"/>
        <v>268</v>
      </c>
      <c r="G593" s="9">
        <f t="shared" si="44"/>
        <v>161</v>
      </c>
      <c r="H593" s="9">
        <f t="shared" si="45"/>
        <v>107</v>
      </c>
    </row>
    <row r="594" spans="1:8" ht="15.75" customHeight="1" x14ac:dyDescent="0.3">
      <c r="A594" s="3" t="s">
        <v>11</v>
      </c>
      <c r="B594" s="4" t="s">
        <v>551</v>
      </c>
      <c r="C594" s="4" t="s">
        <v>1135</v>
      </c>
      <c r="D594" s="4" t="s">
        <v>1136</v>
      </c>
      <c r="E594" s="5">
        <v>184</v>
      </c>
      <c r="F594" s="8">
        <f t="shared" si="43"/>
        <v>184</v>
      </c>
      <c r="G594" s="9">
        <f t="shared" si="44"/>
        <v>110</v>
      </c>
      <c r="H594" s="9">
        <f t="shared" si="45"/>
        <v>74</v>
      </c>
    </row>
    <row r="595" spans="1:8" ht="15.75" customHeight="1" x14ac:dyDescent="0.3">
      <c r="A595" s="3" t="s">
        <v>11</v>
      </c>
      <c r="B595" s="4" t="s">
        <v>551</v>
      </c>
      <c r="C595" s="4" t="s">
        <v>1137</v>
      </c>
      <c r="D595" s="4" t="s">
        <v>1138</v>
      </c>
      <c r="E595" s="5">
        <v>37</v>
      </c>
      <c r="F595" s="8">
        <f t="shared" si="43"/>
        <v>37</v>
      </c>
      <c r="G595" s="9">
        <f t="shared" si="44"/>
        <v>22</v>
      </c>
      <c r="H595" s="9">
        <f t="shared" si="45"/>
        <v>15</v>
      </c>
    </row>
    <row r="596" spans="1:8" ht="15.75" customHeight="1" x14ac:dyDescent="0.3">
      <c r="A596" s="3" t="s">
        <v>11</v>
      </c>
      <c r="B596" s="4" t="s">
        <v>551</v>
      </c>
      <c r="C596" s="4" t="s">
        <v>1139</v>
      </c>
      <c r="D596" s="4" t="s">
        <v>1140</v>
      </c>
      <c r="E596" s="5">
        <v>102</v>
      </c>
      <c r="F596" s="8">
        <f t="shared" si="43"/>
        <v>102</v>
      </c>
      <c r="G596" s="9">
        <f t="shared" si="44"/>
        <v>61</v>
      </c>
      <c r="H596" s="9">
        <f t="shared" si="45"/>
        <v>41</v>
      </c>
    </row>
    <row r="597" spans="1:8" ht="15.75" customHeight="1" x14ac:dyDescent="0.3">
      <c r="A597" s="3" t="s">
        <v>11</v>
      </c>
      <c r="B597" s="4" t="s">
        <v>551</v>
      </c>
      <c r="C597" s="4" t="s">
        <v>1141</v>
      </c>
      <c r="D597" s="4" t="s">
        <v>1142</v>
      </c>
      <c r="E597" s="5">
        <v>131</v>
      </c>
      <c r="F597" s="8">
        <f t="shared" si="43"/>
        <v>131</v>
      </c>
      <c r="G597" s="9">
        <f t="shared" si="44"/>
        <v>79</v>
      </c>
      <c r="H597" s="9">
        <f t="shared" si="45"/>
        <v>52</v>
      </c>
    </row>
    <row r="598" spans="1:8" ht="15.75" customHeight="1" x14ac:dyDescent="0.3">
      <c r="A598" s="3" t="s">
        <v>11</v>
      </c>
      <c r="B598" s="4" t="s">
        <v>551</v>
      </c>
      <c r="C598" s="4" t="s">
        <v>1143</v>
      </c>
      <c r="D598" s="4" t="s">
        <v>1144</v>
      </c>
      <c r="E598" s="5">
        <v>75</v>
      </c>
      <c r="F598" s="8">
        <f t="shared" si="43"/>
        <v>75</v>
      </c>
      <c r="G598" s="9">
        <f t="shared" si="44"/>
        <v>45</v>
      </c>
      <c r="H598" s="9">
        <f t="shared" si="45"/>
        <v>30</v>
      </c>
    </row>
    <row r="599" spans="1:8" ht="15.75" customHeight="1" x14ac:dyDescent="0.3">
      <c r="A599" s="3" t="s">
        <v>11</v>
      </c>
      <c r="B599" s="4" t="s">
        <v>551</v>
      </c>
      <c r="C599" s="4" t="s">
        <v>1145</v>
      </c>
      <c r="D599" s="4" t="s">
        <v>1146</v>
      </c>
      <c r="E599" s="5">
        <v>27</v>
      </c>
      <c r="F599" s="8">
        <f t="shared" si="43"/>
        <v>27</v>
      </c>
      <c r="G599" s="9">
        <f t="shared" si="44"/>
        <v>16</v>
      </c>
      <c r="H599" s="9">
        <f t="shared" si="45"/>
        <v>11</v>
      </c>
    </row>
    <row r="600" spans="1:8" ht="15.75" customHeight="1" x14ac:dyDescent="0.3">
      <c r="A600" s="3" t="s">
        <v>11</v>
      </c>
      <c r="B600" s="4" t="s">
        <v>551</v>
      </c>
      <c r="C600" s="4" t="s">
        <v>1147</v>
      </c>
      <c r="D600" s="4" t="s">
        <v>1148</v>
      </c>
      <c r="E600" s="5">
        <v>336</v>
      </c>
      <c r="F600" s="8">
        <f t="shared" si="43"/>
        <v>336</v>
      </c>
      <c r="G600" s="9">
        <f t="shared" si="44"/>
        <v>202</v>
      </c>
      <c r="H600" s="9">
        <f t="shared" si="45"/>
        <v>134</v>
      </c>
    </row>
    <row r="601" spans="1:8" ht="15.75" customHeight="1" x14ac:dyDescent="0.3">
      <c r="A601" s="3" t="s">
        <v>11</v>
      </c>
      <c r="B601" s="4" t="s">
        <v>551</v>
      </c>
      <c r="C601" s="4" t="s">
        <v>1149</v>
      </c>
      <c r="D601" s="4" t="s">
        <v>1150</v>
      </c>
      <c r="E601" s="5">
        <v>213</v>
      </c>
      <c r="F601" s="8">
        <f t="shared" si="43"/>
        <v>213</v>
      </c>
      <c r="G601" s="9">
        <f t="shared" si="44"/>
        <v>128</v>
      </c>
      <c r="H601" s="9">
        <f t="shared" si="45"/>
        <v>85</v>
      </c>
    </row>
    <row r="602" spans="1:8" ht="15.75" customHeight="1" x14ac:dyDescent="0.3">
      <c r="A602" s="3" t="s">
        <v>11</v>
      </c>
      <c r="B602" s="4" t="s">
        <v>551</v>
      </c>
      <c r="C602" s="4" t="s">
        <v>1151</v>
      </c>
      <c r="D602" s="4" t="s">
        <v>1152</v>
      </c>
      <c r="E602" s="5">
        <v>28</v>
      </c>
      <c r="F602" s="8">
        <f t="shared" si="43"/>
        <v>28</v>
      </c>
      <c r="G602" s="9">
        <f t="shared" si="44"/>
        <v>17</v>
      </c>
      <c r="H602" s="9">
        <f t="shared" si="45"/>
        <v>11</v>
      </c>
    </row>
    <row r="603" spans="1:8" ht="15.75" customHeight="1" x14ac:dyDescent="0.3">
      <c r="A603" s="3" t="s">
        <v>11</v>
      </c>
      <c r="B603" s="4" t="s">
        <v>551</v>
      </c>
      <c r="C603" s="4" t="s">
        <v>1153</v>
      </c>
      <c r="D603" s="4" t="s">
        <v>1154</v>
      </c>
      <c r="E603" s="5">
        <v>65</v>
      </c>
      <c r="F603" s="8">
        <f t="shared" si="43"/>
        <v>65</v>
      </c>
      <c r="G603" s="9">
        <f t="shared" si="44"/>
        <v>39</v>
      </c>
      <c r="H603" s="9">
        <f t="shared" si="45"/>
        <v>26</v>
      </c>
    </row>
    <row r="604" spans="1:8" ht="15.75" customHeight="1" x14ac:dyDescent="0.3">
      <c r="A604" s="3" t="s">
        <v>11</v>
      </c>
      <c r="B604" s="4" t="s">
        <v>551</v>
      </c>
      <c r="C604" s="4" t="s">
        <v>1155</v>
      </c>
      <c r="D604" s="4" t="s">
        <v>1156</v>
      </c>
      <c r="E604" s="5">
        <v>56</v>
      </c>
      <c r="F604" s="8">
        <f t="shared" si="43"/>
        <v>56</v>
      </c>
      <c r="G604" s="9">
        <f t="shared" si="44"/>
        <v>34</v>
      </c>
      <c r="H604" s="9">
        <f t="shared" si="45"/>
        <v>22</v>
      </c>
    </row>
    <row r="605" spans="1:8" ht="15.75" customHeight="1" x14ac:dyDescent="0.3">
      <c r="A605" s="3" t="s">
        <v>11</v>
      </c>
      <c r="B605" s="4" t="s">
        <v>551</v>
      </c>
      <c r="C605" s="4" t="s">
        <v>1157</v>
      </c>
      <c r="D605" s="4" t="s">
        <v>1158</v>
      </c>
      <c r="E605" s="5">
        <v>44</v>
      </c>
      <c r="F605" s="8">
        <f t="shared" si="43"/>
        <v>44</v>
      </c>
      <c r="G605" s="9">
        <f t="shared" si="44"/>
        <v>26</v>
      </c>
      <c r="H605" s="9">
        <f t="shared" si="45"/>
        <v>18</v>
      </c>
    </row>
    <row r="606" spans="1:8" ht="15.75" customHeight="1" x14ac:dyDescent="0.3">
      <c r="A606" s="3" t="s">
        <v>11</v>
      </c>
      <c r="B606" s="4" t="s">
        <v>551</v>
      </c>
      <c r="C606" s="4" t="s">
        <v>1159</v>
      </c>
      <c r="D606" s="4" t="s">
        <v>1160</v>
      </c>
      <c r="E606" s="5">
        <v>15</v>
      </c>
      <c r="F606" s="8">
        <f t="shared" si="43"/>
        <v>15</v>
      </c>
      <c r="G606" s="9">
        <f t="shared" si="44"/>
        <v>9</v>
      </c>
      <c r="H606" s="9">
        <f t="shared" si="45"/>
        <v>6</v>
      </c>
    </row>
    <row r="607" spans="1:8" ht="15.75" customHeight="1" x14ac:dyDescent="0.3">
      <c r="A607" s="3" t="s">
        <v>11</v>
      </c>
      <c r="B607" s="4" t="s">
        <v>551</v>
      </c>
      <c r="C607" s="4" t="s">
        <v>1161</v>
      </c>
      <c r="D607" s="4" t="s">
        <v>1162</v>
      </c>
      <c r="E607" s="5">
        <v>15</v>
      </c>
      <c r="F607" s="8">
        <f t="shared" si="43"/>
        <v>15</v>
      </c>
      <c r="G607" s="9">
        <f t="shared" si="44"/>
        <v>9</v>
      </c>
      <c r="H607" s="9">
        <f t="shared" si="45"/>
        <v>6</v>
      </c>
    </row>
    <row r="608" spans="1:8" ht="15.75" customHeight="1" x14ac:dyDescent="0.3">
      <c r="A608" s="3" t="s">
        <v>11</v>
      </c>
      <c r="B608" s="4" t="s">
        <v>551</v>
      </c>
      <c r="C608" s="4" t="s">
        <v>1163</v>
      </c>
      <c r="D608" s="4" t="s">
        <v>1164</v>
      </c>
      <c r="E608" s="5">
        <v>690</v>
      </c>
      <c r="F608" s="8">
        <f t="shared" si="43"/>
        <v>690</v>
      </c>
      <c r="G608" s="9">
        <f t="shared" si="44"/>
        <v>414</v>
      </c>
      <c r="H608" s="9">
        <f t="shared" si="45"/>
        <v>276</v>
      </c>
    </row>
    <row r="609" spans="1:8" ht="15.75" customHeight="1" x14ac:dyDescent="0.3">
      <c r="A609" s="3" t="s">
        <v>11</v>
      </c>
      <c r="B609" s="4" t="s">
        <v>551</v>
      </c>
      <c r="C609" s="4" t="s">
        <v>1163</v>
      </c>
      <c r="D609" s="4" t="s">
        <v>1165</v>
      </c>
      <c r="E609" s="5">
        <v>326</v>
      </c>
      <c r="F609" s="8">
        <f t="shared" ref="F609:F672" si="46">G609+H609</f>
        <v>326</v>
      </c>
      <c r="G609" s="9">
        <f t="shared" ref="G609:G672" si="47">ROUND(E609*0.6,0)+IF(ROUND(E609*0.6,0)=0,1,0)</f>
        <v>196</v>
      </c>
      <c r="H609" s="9">
        <f t="shared" ref="H609:H672" si="48">ROUND(E609*0.4,0)+IF(ROUND(E609*0.4,0)=0,1,0)</f>
        <v>130</v>
      </c>
    </row>
    <row r="610" spans="1:8" ht="15.75" customHeight="1" x14ac:dyDescent="0.3">
      <c r="A610" s="3" t="s">
        <v>11</v>
      </c>
      <c r="B610" s="4" t="s">
        <v>551</v>
      </c>
      <c r="C610" s="4" t="s">
        <v>1166</v>
      </c>
      <c r="D610" s="4" t="s">
        <v>1167</v>
      </c>
      <c r="E610" s="5">
        <v>273</v>
      </c>
      <c r="F610" s="8">
        <f t="shared" si="46"/>
        <v>273</v>
      </c>
      <c r="G610" s="9">
        <f t="shared" si="47"/>
        <v>164</v>
      </c>
      <c r="H610" s="9">
        <f t="shared" si="48"/>
        <v>109</v>
      </c>
    </row>
    <row r="611" spans="1:8" ht="15.75" customHeight="1" x14ac:dyDescent="0.3">
      <c r="A611" s="3" t="s">
        <v>11</v>
      </c>
      <c r="B611" s="4" t="s">
        <v>551</v>
      </c>
      <c r="C611" s="4" t="s">
        <v>1166</v>
      </c>
      <c r="D611" s="4" t="s">
        <v>1168</v>
      </c>
      <c r="E611" s="5">
        <v>135</v>
      </c>
      <c r="F611" s="8">
        <f t="shared" si="46"/>
        <v>135</v>
      </c>
      <c r="G611" s="9">
        <f t="shared" si="47"/>
        <v>81</v>
      </c>
      <c r="H611" s="9">
        <f t="shared" si="48"/>
        <v>54</v>
      </c>
    </row>
    <row r="612" spans="1:8" ht="15.75" customHeight="1" x14ac:dyDescent="0.3">
      <c r="A612" s="3" t="s">
        <v>11</v>
      </c>
      <c r="B612" s="4" t="s">
        <v>551</v>
      </c>
      <c r="C612" s="4" t="s">
        <v>1169</v>
      </c>
      <c r="D612" s="4" t="s">
        <v>1170</v>
      </c>
      <c r="E612" s="5">
        <v>1163</v>
      </c>
      <c r="F612" s="8">
        <f t="shared" si="46"/>
        <v>1163</v>
      </c>
      <c r="G612" s="9">
        <f t="shared" si="47"/>
        <v>698</v>
      </c>
      <c r="H612" s="9">
        <f t="shared" si="48"/>
        <v>465</v>
      </c>
    </row>
    <row r="613" spans="1:8" ht="15.75" customHeight="1" x14ac:dyDescent="0.3">
      <c r="A613" s="3" t="s">
        <v>11</v>
      </c>
      <c r="B613" s="4" t="s">
        <v>551</v>
      </c>
      <c r="C613" s="4" t="s">
        <v>1171</v>
      </c>
      <c r="D613" s="4" t="s">
        <v>1172</v>
      </c>
      <c r="E613" s="5">
        <v>1317</v>
      </c>
      <c r="F613" s="8">
        <f t="shared" si="46"/>
        <v>1317</v>
      </c>
      <c r="G613" s="9">
        <f t="shared" si="47"/>
        <v>790</v>
      </c>
      <c r="H613" s="9">
        <f t="shared" si="48"/>
        <v>527</v>
      </c>
    </row>
    <row r="614" spans="1:8" ht="15.75" customHeight="1" x14ac:dyDescent="0.3">
      <c r="A614" s="3" t="s">
        <v>11</v>
      </c>
      <c r="B614" s="4" t="s">
        <v>551</v>
      </c>
      <c r="C614" s="4" t="s">
        <v>1173</v>
      </c>
      <c r="D614" s="4" t="s">
        <v>1174</v>
      </c>
      <c r="E614" s="5">
        <v>159</v>
      </c>
      <c r="F614" s="8">
        <f t="shared" si="46"/>
        <v>159</v>
      </c>
      <c r="G614" s="9">
        <f t="shared" si="47"/>
        <v>95</v>
      </c>
      <c r="H614" s="9">
        <f t="shared" si="48"/>
        <v>64</v>
      </c>
    </row>
    <row r="615" spans="1:8" ht="15.75" customHeight="1" x14ac:dyDescent="0.3">
      <c r="A615" s="3" t="s">
        <v>11</v>
      </c>
      <c r="B615" s="4" t="s">
        <v>551</v>
      </c>
      <c r="C615" s="4" t="s">
        <v>1175</v>
      </c>
      <c r="D615" s="4" t="s">
        <v>1176</v>
      </c>
      <c r="E615" s="5">
        <v>837</v>
      </c>
      <c r="F615" s="8">
        <f t="shared" si="46"/>
        <v>837</v>
      </c>
      <c r="G615" s="9">
        <f t="shared" si="47"/>
        <v>502</v>
      </c>
      <c r="H615" s="9">
        <f t="shared" si="48"/>
        <v>335</v>
      </c>
    </row>
    <row r="616" spans="1:8" ht="15.75" customHeight="1" x14ac:dyDescent="0.3">
      <c r="A616" s="3" t="s">
        <v>11</v>
      </c>
      <c r="B616" s="4" t="s">
        <v>551</v>
      </c>
      <c r="C616" s="4" t="s">
        <v>1175</v>
      </c>
      <c r="D616" s="4" t="s">
        <v>1177</v>
      </c>
      <c r="E616" s="5">
        <v>807</v>
      </c>
      <c r="F616" s="8">
        <f t="shared" si="46"/>
        <v>807</v>
      </c>
      <c r="G616" s="9">
        <f t="shared" si="47"/>
        <v>484</v>
      </c>
      <c r="H616" s="9">
        <f t="shared" si="48"/>
        <v>323</v>
      </c>
    </row>
    <row r="617" spans="1:8" ht="15.75" customHeight="1" x14ac:dyDescent="0.3">
      <c r="A617" s="3" t="s">
        <v>11</v>
      </c>
      <c r="B617" s="4" t="s">
        <v>551</v>
      </c>
      <c r="C617" s="4" t="s">
        <v>1178</v>
      </c>
      <c r="D617" s="4" t="s">
        <v>1179</v>
      </c>
      <c r="E617" s="5">
        <v>215</v>
      </c>
      <c r="F617" s="8">
        <f t="shared" si="46"/>
        <v>215</v>
      </c>
      <c r="G617" s="9">
        <f t="shared" si="47"/>
        <v>129</v>
      </c>
      <c r="H617" s="9">
        <f t="shared" si="48"/>
        <v>86</v>
      </c>
    </row>
    <row r="618" spans="1:8" ht="15.75" customHeight="1" x14ac:dyDescent="0.3">
      <c r="A618" s="3" t="s">
        <v>11</v>
      </c>
      <c r="B618" s="4" t="s">
        <v>551</v>
      </c>
      <c r="C618" s="4" t="s">
        <v>1178</v>
      </c>
      <c r="D618" s="4" t="s">
        <v>1180</v>
      </c>
      <c r="E618" s="5">
        <v>249</v>
      </c>
      <c r="F618" s="8">
        <f t="shared" si="46"/>
        <v>249</v>
      </c>
      <c r="G618" s="9">
        <f t="shared" si="47"/>
        <v>149</v>
      </c>
      <c r="H618" s="9">
        <f t="shared" si="48"/>
        <v>100</v>
      </c>
    </row>
    <row r="619" spans="1:8" ht="15.75" customHeight="1" x14ac:dyDescent="0.3">
      <c r="A619" s="3" t="s">
        <v>11</v>
      </c>
      <c r="B619" s="4" t="s">
        <v>551</v>
      </c>
      <c r="C619" s="4" t="s">
        <v>1181</v>
      </c>
      <c r="D619" s="4" t="s">
        <v>1182</v>
      </c>
      <c r="E619" s="5">
        <v>1030</v>
      </c>
      <c r="F619" s="8">
        <f t="shared" si="46"/>
        <v>1030</v>
      </c>
      <c r="G619" s="9">
        <f t="shared" si="47"/>
        <v>618</v>
      </c>
      <c r="H619" s="9">
        <f t="shared" si="48"/>
        <v>412</v>
      </c>
    </row>
    <row r="620" spans="1:8" ht="15.75" customHeight="1" x14ac:dyDescent="0.3">
      <c r="A620" s="3" t="s">
        <v>11</v>
      </c>
      <c r="B620" s="4" t="s">
        <v>551</v>
      </c>
      <c r="C620" s="4" t="s">
        <v>1181</v>
      </c>
      <c r="D620" s="4" t="s">
        <v>1183</v>
      </c>
      <c r="E620" s="5">
        <v>557</v>
      </c>
      <c r="F620" s="8">
        <f t="shared" si="46"/>
        <v>557</v>
      </c>
      <c r="G620" s="9">
        <f t="shared" si="47"/>
        <v>334</v>
      </c>
      <c r="H620" s="9">
        <f t="shared" si="48"/>
        <v>223</v>
      </c>
    </row>
    <row r="621" spans="1:8" ht="15.75" customHeight="1" x14ac:dyDescent="0.3">
      <c r="A621" s="3" t="s">
        <v>11</v>
      </c>
      <c r="B621" s="4" t="s">
        <v>551</v>
      </c>
      <c r="C621" s="4" t="s">
        <v>1184</v>
      </c>
      <c r="D621" s="4" t="s">
        <v>1185</v>
      </c>
      <c r="E621" s="5">
        <v>153</v>
      </c>
      <c r="F621" s="8">
        <f t="shared" si="46"/>
        <v>153</v>
      </c>
      <c r="G621" s="9">
        <f t="shared" si="47"/>
        <v>92</v>
      </c>
      <c r="H621" s="9">
        <f t="shared" si="48"/>
        <v>61</v>
      </c>
    </row>
    <row r="622" spans="1:8" ht="15.75" customHeight="1" x14ac:dyDescent="0.3">
      <c r="A622" s="3" t="s">
        <v>11</v>
      </c>
      <c r="B622" s="4" t="s">
        <v>551</v>
      </c>
      <c r="C622" s="4" t="s">
        <v>1184</v>
      </c>
      <c r="D622" s="4" t="s">
        <v>1186</v>
      </c>
      <c r="E622" s="5">
        <v>123</v>
      </c>
      <c r="F622" s="8">
        <f t="shared" si="46"/>
        <v>123</v>
      </c>
      <c r="G622" s="9">
        <f t="shared" si="47"/>
        <v>74</v>
      </c>
      <c r="H622" s="9">
        <f t="shared" si="48"/>
        <v>49</v>
      </c>
    </row>
    <row r="623" spans="1:8" ht="15.75" customHeight="1" x14ac:dyDescent="0.3">
      <c r="A623" s="3" t="s">
        <v>11</v>
      </c>
      <c r="B623" s="4" t="s">
        <v>551</v>
      </c>
      <c r="C623" s="4" t="s">
        <v>1187</v>
      </c>
      <c r="D623" s="4" t="s">
        <v>1188</v>
      </c>
      <c r="E623" s="5">
        <v>236</v>
      </c>
      <c r="F623" s="8">
        <f t="shared" si="46"/>
        <v>236</v>
      </c>
      <c r="G623" s="9">
        <f t="shared" si="47"/>
        <v>142</v>
      </c>
      <c r="H623" s="9">
        <f t="shared" si="48"/>
        <v>94</v>
      </c>
    </row>
    <row r="624" spans="1:8" ht="15.75" customHeight="1" x14ac:dyDescent="0.3">
      <c r="A624" s="3" t="s">
        <v>11</v>
      </c>
      <c r="B624" s="4" t="s">
        <v>551</v>
      </c>
      <c r="C624" s="4" t="s">
        <v>1187</v>
      </c>
      <c r="D624" s="4" t="s">
        <v>1189</v>
      </c>
      <c r="E624" s="5">
        <v>156</v>
      </c>
      <c r="F624" s="8">
        <f t="shared" si="46"/>
        <v>156</v>
      </c>
      <c r="G624" s="9">
        <f t="shared" si="47"/>
        <v>94</v>
      </c>
      <c r="H624" s="9">
        <f t="shared" si="48"/>
        <v>62</v>
      </c>
    </row>
    <row r="625" spans="1:8" ht="15.75" customHeight="1" x14ac:dyDescent="0.3">
      <c r="A625" s="3" t="s">
        <v>11</v>
      </c>
      <c r="B625" s="4" t="s">
        <v>551</v>
      </c>
      <c r="C625" s="4" t="s">
        <v>1190</v>
      </c>
      <c r="D625" s="4" t="s">
        <v>1191</v>
      </c>
      <c r="E625" s="5">
        <v>451</v>
      </c>
      <c r="F625" s="8">
        <f t="shared" si="46"/>
        <v>451</v>
      </c>
      <c r="G625" s="9">
        <f t="shared" si="47"/>
        <v>271</v>
      </c>
      <c r="H625" s="9">
        <f t="shared" si="48"/>
        <v>180</v>
      </c>
    </row>
    <row r="626" spans="1:8" ht="15.75" customHeight="1" x14ac:dyDescent="0.3">
      <c r="A626" s="3" t="s">
        <v>11</v>
      </c>
      <c r="B626" s="4" t="s">
        <v>551</v>
      </c>
      <c r="C626" s="4" t="s">
        <v>1190</v>
      </c>
      <c r="D626" s="4" t="s">
        <v>1192</v>
      </c>
      <c r="E626" s="5">
        <v>418</v>
      </c>
      <c r="F626" s="8">
        <f t="shared" si="46"/>
        <v>418</v>
      </c>
      <c r="G626" s="9">
        <f t="shared" si="47"/>
        <v>251</v>
      </c>
      <c r="H626" s="9">
        <f t="shared" si="48"/>
        <v>167</v>
      </c>
    </row>
    <row r="627" spans="1:8" ht="15.75" customHeight="1" x14ac:dyDescent="0.3">
      <c r="A627" s="3" t="s">
        <v>11</v>
      </c>
      <c r="B627" s="4" t="s">
        <v>551</v>
      </c>
      <c r="C627" s="4" t="s">
        <v>1193</v>
      </c>
      <c r="D627" s="4" t="s">
        <v>1194</v>
      </c>
      <c r="E627" s="5">
        <v>21</v>
      </c>
      <c r="F627" s="8">
        <f t="shared" si="46"/>
        <v>21</v>
      </c>
      <c r="G627" s="9">
        <f t="shared" si="47"/>
        <v>13</v>
      </c>
      <c r="H627" s="9">
        <f t="shared" si="48"/>
        <v>8</v>
      </c>
    </row>
    <row r="628" spans="1:8" ht="15.75" customHeight="1" x14ac:dyDescent="0.3">
      <c r="A628" s="3" t="s">
        <v>11</v>
      </c>
      <c r="B628" s="4" t="s">
        <v>551</v>
      </c>
      <c r="C628" s="4" t="s">
        <v>1195</v>
      </c>
      <c r="D628" s="4" t="s">
        <v>1196</v>
      </c>
      <c r="E628" s="5">
        <v>6</v>
      </c>
      <c r="F628" s="8">
        <f t="shared" si="46"/>
        <v>6</v>
      </c>
      <c r="G628" s="9">
        <f t="shared" si="47"/>
        <v>4</v>
      </c>
      <c r="H628" s="9">
        <f t="shared" si="48"/>
        <v>2</v>
      </c>
    </row>
    <row r="629" spans="1:8" ht="15.75" customHeight="1" x14ac:dyDescent="0.3">
      <c r="A629" s="3" t="s">
        <v>11</v>
      </c>
      <c r="B629" s="4" t="s">
        <v>551</v>
      </c>
      <c r="C629" s="4" t="s">
        <v>1197</v>
      </c>
      <c r="D629" s="4" t="s">
        <v>1198</v>
      </c>
      <c r="E629" s="5">
        <v>3</v>
      </c>
      <c r="F629" s="8">
        <f t="shared" si="46"/>
        <v>3</v>
      </c>
      <c r="G629" s="9">
        <f t="shared" si="47"/>
        <v>2</v>
      </c>
      <c r="H629" s="9">
        <f t="shared" si="48"/>
        <v>1</v>
      </c>
    </row>
    <row r="630" spans="1:8" ht="15.75" customHeight="1" x14ac:dyDescent="0.3">
      <c r="A630" s="3" t="s">
        <v>11</v>
      </c>
      <c r="B630" s="4" t="s">
        <v>551</v>
      </c>
      <c r="C630" s="4" t="s">
        <v>1199</v>
      </c>
      <c r="D630" s="4" t="s">
        <v>1200</v>
      </c>
      <c r="E630" s="5">
        <v>13</v>
      </c>
      <c r="F630" s="8">
        <f t="shared" si="46"/>
        <v>13</v>
      </c>
      <c r="G630" s="9">
        <f t="shared" si="47"/>
        <v>8</v>
      </c>
      <c r="H630" s="9">
        <f t="shared" si="48"/>
        <v>5</v>
      </c>
    </row>
    <row r="631" spans="1:8" ht="15.75" customHeight="1" x14ac:dyDescent="0.3">
      <c r="A631" s="3" t="s">
        <v>11</v>
      </c>
      <c r="B631" s="4" t="s">
        <v>551</v>
      </c>
      <c r="C631" s="4" t="s">
        <v>1199</v>
      </c>
      <c r="D631" s="4" t="s">
        <v>1201</v>
      </c>
      <c r="E631" s="5">
        <v>43</v>
      </c>
      <c r="F631" s="8">
        <f t="shared" si="46"/>
        <v>43</v>
      </c>
      <c r="G631" s="9">
        <f t="shared" si="47"/>
        <v>26</v>
      </c>
      <c r="H631" s="9">
        <f t="shared" si="48"/>
        <v>17</v>
      </c>
    </row>
    <row r="632" spans="1:8" ht="15.75" customHeight="1" x14ac:dyDescent="0.3">
      <c r="A632" s="3" t="s">
        <v>11</v>
      </c>
      <c r="B632" s="4" t="s">
        <v>551</v>
      </c>
      <c r="C632" s="4" t="s">
        <v>1202</v>
      </c>
      <c r="D632" s="4" t="s">
        <v>1203</v>
      </c>
      <c r="E632" s="5">
        <v>202</v>
      </c>
      <c r="F632" s="8">
        <f t="shared" si="46"/>
        <v>202</v>
      </c>
      <c r="G632" s="9">
        <f t="shared" si="47"/>
        <v>121</v>
      </c>
      <c r="H632" s="9">
        <f t="shared" si="48"/>
        <v>81</v>
      </c>
    </row>
    <row r="633" spans="1:8" ht="15.75" customHeight="1" x14ac:dyDescent="0.3">
      <c r="A633" s="3" t="s">
        <v>11</v>
      </c>
      <c r="B633" s="4" t="s">
        <v>551</v>
      </c>
      <c r="C633" s="4" t="s">
        <v>1202</v>
      </c>
      <c r="D633" s="4" t="s">
        <v>1204</v>
      </c>
      <c r="E633" s="5">
        <v>1132</v>
      </c>
      <c r="F633" s="8">
        <f t="shared" si="46"/>
        <v>1132</v>
      </c>
      <c r="G633" s="9">
        <f t="shared" si="47"/>
        <v>679</v>
      </c>
      <c r="H633" s="9">
        <f t="shared" si="48"/>
        <v>453</v>
      </c>
    </row>
    <row r="634" spans="1:8" ht="15.75" customHeight="1" x14ac:dyDescent="0.3">
      <c r="A634" s="3" t="s">
        <v>11</v>
      </c>
      <c r="B634" s="4" t="s">
        <v>551</v>
      </c>
      <c r="C634" s="4" t="s">
        <v>1205</v>
      </c>
      <c r="D634" s="4" t="s">
        <v>1206</v>
      </c>
      <c r="E634" s="5">
        <v>77</v>
      </c>
      <c r="F634" s="8">
        <f t="shared" si="46"/>
        <v>77</v>
      </c>
      <c r="G634" s="9">
        <f t="shared" si="47"/>
        <v>46</v>
      </c>
      <c r="H634" s="9">
        <f t="shared" si="48"/>
        <v>31</v>
      </c>
    </row>
    <row r="635" spans="1:8" ht="15.75" customHeight="1" x14ac:dyDescent="0.3">
      <c r="A635" s="3" t="s">
        <v>11</v>
      </c>
      <c r="B635" s="4" t="s">
        <v>551</v>
      </c>
      <c r="C635" s="4" t="s">
        <v>1207</v>
      </c>
      <c r="D635" s="4" t="s">
        <v>1208</v>
      </c>
      <c r="E635" s="5">
        <v>212</v>
      </c>
      <c r="F635" s="8">
        <f t="shared" si="46"/>
        <v>212</v>
      </c>
      <c r="G635" s="9">
        <f t="shared" si="47"/>
        <v>127</v>
      </c>
      <c r="H635" s="9">
        <f t="shared" si="48"/>
        <v>85</v>
      </c>
    </row>
    <row r="636" spans="1:8" ht="15.75" customHeight="1" x14ac:dyDescent="0.3">
      <c r="A636" s="3" t="s">
        <v>11</v>
      </c>
      <c r="B636" s="4" t="s">
        <v>551</v>
      </c>
      <c r="C636" s="4" t="s">
        <v>1209</v>
      </c>
      <c r="D636" s="4" t="s">
        <v>1210</v>
      </c>
      <c r="E636" s="5">
        <v>82</v>
      </c>
      <c r="F636" s="8">
        <f t="shared" si="46"/>
        <v>82</v>
      </c>
      <c r="G636" s="9">
        <f t="shared" si="47"/>
        <v>49</v>
      </c>
      <c r="H636" s="9">
        <f t="shared" si="48"/>
        <v>33</v>
      </c>
    </row>
    <row r="637" spans="1:8" ht="15.75" customHeight="1" x14ac:dyDescent="0.3">
      <c r="A637" s="3" t="s">
        <v>11</v>
      </c>
      <c r="B637" s="4" t="s">
        <v>551</v>
      </c>
      <c r="C637" s="4" t="s">
        <v>1211</v>
      </c>
      <c r="D637" s="4" t="s">
        <v>1212</v>
      </c>
      <c r="E637" s="5">
        <v>359</v>
      </c>
      <c r="F637" s="8">
        <f t="shared" si="46"/>
        <v>359</v>
      </c>
      <c r="G637" s="9">
        <f t="shared" si="47"/>
        <v>215</v>
      </c>
      <c r="H637" s="9">
        <f t="shared" si="48"/>
        <v>144</v>
      </c>
    </row>
    <row r="638" spans="1:8" ht="15.75" customHeight="1" x14ac:dyDescent="0.3">
      <c r="A638" s="3" t="s">
        <v>11</v>
      </c>
      <c r="B638" s="4" t="s">
        <v>551</v>
      </c>
      <c r="C638" s="4" t="s">
        <v>1213</v>
      </c>
      <c r="D638" s="4" t="s">
        <v>1214</v>
      </c>
      <c r="E638" s="5">
        <v>375</v>
      </c>
      <c r="F638" s="8">
        <f t="shared" si="46"/>
        <v>375</v>
      </c>
      <c r="G638" s="9">
        <f t="shared" si="47"/>
        <v>225</v>
      </c>
      <c r="H638" s="9">
        <f t="shared" si="48"/>
        <v>150</v>
      </c>
    </row>
    <row r="639" spans="1:8" ht="15.75" customHeight="1" x14ac:dyDescent="0.3">
      <c r="A639" s="3" t="s">
        <v>11</v>
      </c>
      <c r="B639" s="4" t="s">
        <v>551</v>
      </c>
      <c r="C639" s="4" t="s">
        <v>1215</v>
      </c>
      <c r="D639" s="4" t="s">
        <v>1216</v>
      </c>
      <c r="E639" s="5">
        <v>266</v>
      </c>
      <c r="F639" s="8">
        <f t="shared" si="46"/>
        <v>266</v>
      </c>
      <c r="G639" s="9">
        <f t="shared" si="47"/>
        <v>160</v>
      </c>
      <c r="H639" s="9">
        <f t="shared" si="48"/>
        <v>106</v>
      </c>
    </row>
    <row r="640" spans="1:8" ht="15.75" customHeight="1" x14ac:dyDescent="0.3">
      <c r="A640" s="3" t="s">
        <v>11</v>
      </c>
      <c r="B640" s="4" t="s">
        <v>551</v>
      </c>
      <c r="C640" s="4" t="s">
        <v>1217</v>
      </c>
      <c r="D640" s="4" t="s">
        <v>1218</v>
      </c>
      <c r="E640" s="5">
        <v>174</v>
      </c>
      <c r="F640" s="8">
        <f t="shared" si="46"/>
        <v>174</v>
      </c>
      <c r="G640" s="9">
        <f t="shared" si="47"/>
        <v>104</v>
      </c>
      <c r="H640" s="9">
        <f t="shared" si="48"/>
        <v>70</v>
      </c>
    </row>
    <row r="641" spans="1:8" ht="15.75" customHeight="1" x14ac:dyDescent="0.3">
      <c r="A641" s="3" t="s">
        <v>11</v>
      </c>
      <c r="B641" s="4" t="s">
        <v>551</v>
      </c>
      <c r="C641" s="4" t="s">
        <v>1219</v>
      </c>
      <c r="D641" s="4" t="s">
        <v>1220</v>
      </c>
      <c r="E641" s="5">
        <v>27</v>
      </c>
      <c r="F641" s="8">
        <f t="shared" si="46"/>
        <v>27</v>
      </c>
      <c r="G641" s="9">
        <f t="shared" si="47"/>
        <v>16</v>
      </c>
      <c r="H641" s="9">
        <f t="shared" si="48"/>
        <v>11</v>
      </c>
    </row>
    <row r="642" spans="1:8" ht="15.75" customHeight="1" x14ac:dyDescent="0.3">
      <c r="A642" s="3" t="s">
        <v>11</v>
      </c>
      <c r="B642" s="4" t="s">
        <v>551</v>
      </c>
      <c r="C642" s="4" t="s">
        <v>1221</v>
      </c>
      <c r="D642" s="4" t="s">
        <v>1222</v>
      </c>
      <c r="E642" s="5">
        <v>7</v>
      </c>
      <c r="F642" s="8">
        <f t="shared" si="46"/>
        <v>7</v>
      </c>
      <c r="G642" s="9">
        <f t="shared" si="47"/>
        <v>4</v>
      </c>
      <c r="H642" s="9">
        <f t="shared" si="48"/>
        <v>3</v>
      </c>
    </row>
    <row r="643" spans="1:8" ht="15.75" customHeight="1" x14ac:dyDescent="0.3">
      <c r="A643" s="3" t="s">
        <v>11</v>
      </c>
      <c r="B643" s="4" t="s">
        <v>551</v>
      </c>
      <c r="C643" s="4" t="s">
        <v>1223</v>
      </c>
      <c r="D643" s="4" t="s">
        <v>1224</v>
      </c>
      <c r="E643" s="5">
        <v>101</v>
      </c>
      <c r="F643" s="8">
        <f t="shared" si="46"/>
        <v>101</v>
      </c>
      <c r="G643" s="9">
        <f t="shared" si="47"/>
        <v>61</v>
      </c>
      <c r="H643" s="9">
        <f t="shared" si="48"/>
        <v>40</v>
      </c>
    </row>
    <row r="644" spans="1:8" ht="15.75" customHeight="1" x14ac:dyDescent="0.3">
      <c r="A644" s="3" t="s">
        <v>11</v>
      </c>
      <c r="B644" s="4" t="s">
        <v>551</v>
      </c>
      <c r="C644" s="4" t="s">
        <v>1225</v>
      </c>
      <c r="D644" s="4" t="s">
        <v>1226</v>
      </c>
      <c r="E644" s="5">
        <v>92</v>
      </c>
      <c r="F644" s="8">
        <f t="shared" si="46"/>
        <v>92</v>
      </c>
      <c r="G644" s="9">
        <f t="shared" si="47"/>
        <v>55</v>
      </c>
      <c r="H644" s="9">
        <f t="shared" si="48"/>
        <v>37</v>
      </c>
    </row>
    <row r="645" spans="1:8" ht="15.75" customHeight="1" x14ac:dyDescent="0.3">
      <c r="A645" s="3" t="s">
        <v>11</v>
      </c>
      <c r="B645" s="4" t="s">
        <v>551</v>
      </c>
      <c r="C645" s="4" t="s">
        <v>1227</v>
      </c>
      <c r="D645" s="4" t="s">
        <v>1228</v>
      </c>
      <c r="E645" s="5">
        <v>127</v>
      </c>
      <c r="F645" s="8">
        <f t="shared" si="46"/>
        <v>127</v>
      </c>
      <c r="G645" s="9">
        <f t="shared" si="47"/>
        <v>76</v>
      </c>
      <c r="H645" s="9">
        <f t="shared" si="48"/>
        <v>51</v>
      </c>
    </row>
    <row r="646" spans="1:8" ht="15.75" customHeight="1" x14ac:dyDescent="0.3">
      <c r="A646" s="3" t="s">
        <v>11</v>
      </c>
      <c r="B646" s="4" t="s">
        <v>551</v>
      </c>
      <c r="C646" s="4" t="s">
        <v>1229</v>
      </c>
      <c r="D646" s="4" t="s">
        <v>1230</v>
      </c>
      <c r="E646" s="5">
        <v>2</v>
      </c>
      <c r="F646" s="8">
        <f t="shared" si="46"/>
        <v>2</v>
      </c>
      <c r="G646" s="9">
        <f t="shared" si="47"/>
        <v>1</v>
      </c>
      <c r="H646" s="9">
        <f t="shared" si="48"/>
        <v>1</v>
      </c>
    </row>
    <row r="647" spans="1:8" ht="15.75" customHeight="1" x14ac:dyDescent="0.3">
      <c r="A647" s="3" t="s">
        <v>11</v>
      </c>
      <c r="B647" s="4" t="s">
        <v>551</v>
      </c>
      <c r="C647" s="4" t="s">
        <v>1231</v>
      </c>
      <c r="D647" s="4" t="s">
        <v>1232</v>
      </c>
      <c r="E647" s="5">
        <v>9</v>
      </c>
      <c r="F647" s="8">
        <f t="shared" si="46"/>
        <v>9</v>
      </c>
      <c r="G647" s="9">
        <f t="shared" si="47"/>
        <v>5</v>
      </c>
      <c r="H647" s="9">
        <f t="shared" si="48"/>
        <v>4</v>
      </c>
    </row>
    <row r="648" spans="1:8" ht="15.75" customHeight="1" x14ac:dyDescent="0.3">
      <c r="A648" s="3" t="s">
        <v>11</v>
      </c>
      <c r="B648" s="4" t="s">
        <v>551</v>
      </c>
      <c r="C648" s="4" t="s">
        <v>1233</v>
      </c>
      <c r="D648" s="4" t="s">
        <v>1234</v>
      </c>
      <c r="E648" s="5">
        <v>33</v>
      </c>
      <c r="F648" s="8">
        <f t="shared" si="46"/>
        <v>33</v>
      </c>
      <c r="G648" s="9">
        <f t="shared" si="47"/>
        <v>20</v>
      </c>
      <c r="H648" s="9">
        <f t="shared" si="48"/>
        <v>13</v>
      </c>
    </row>
    <row r="649" spans="1:8" ht="15.75" customHeight="1" x14ac:dyDescent="0.3">
      <c r="A649" s="3" t="s">
        <v>11</v>
      </c>
      <c r="B649" s="4" t="s">
        <v>551</v>
      </c>
      <c r="C649" s="4" t="s">
        <v>1235</v>
      </c>
      <c r="D649" s="4" t="s">
        <v>1236</v>
      </c>
      <c r="E649" s="5">
        <v>60</v>
      </c>
      <c r="F649" s="8">
        <f t="shared" si="46"/>
        <v>60</v>
      </c>
      <c r="G649" s="9">
        <f t="shared" si="47"/>
        <v>36</v>
      </c>
      <c r="H649" s="9">
        <f t="shared" si="48"/>
        <v>24</v>
      </c>
    </row>
    <row r="650" spans="1:8" ht="15.75" customHeight="1" x14ac:dyDescent="0.3">
      <c r="A650" s="3" t="s">
        <v>11</v>
      </c>
      <c r="B650" s="4" t="s">
        <v>551</v>
      </c>
      <c r="C650" s="4" t="s">
        <v>1237</v>
      </c>
      <c r="D650" s="4" t="s">
        <v>1238</v>
      </c>
      <c r="E650" s="5">
        <v>299</v>
      </c>
      <c r="F650" s="8">
        <f t="shared" si="46"/>
        <v>299</v>
      </c>
      <c r="G650" s="9">
        <f t="shared" si="47"/>
        <v>179</v>
      </c>
      <c r="H650" s="9">
        <f t="shared" si="48"/>
        <v>120</v>
      </c>
    </row>
    <row r="651" spans="1:8" ht="15.75" customHeight="1" x14ac:dyDescent="0.3">
      <c r="A651" s="3" t="s">
        <v>11</v>
      </c>
      <c r="B651" s="4" t="s">
        <v>551</v>
      </c>
      <c r="C651" s="4" t="s">
        <v>1239</v>
      </c>
      <c r="D651" s="4" t="s">
        <v>1240</v>
      </c>
      <c r="E651" s="5">
        <v>591</v>
      </c>
      <c r="F651" s="8">
        <f t="shared" si="46"/>
        <v>591</v>
      </c>
      <c r="G651" s="9">
        <f t="shared" si="47"/>
        <v>355</v>
      </c>
      <c r="H651" s="9">
        <f t="shared" si="48"/>
        <v>236</v>
      </c>
    </row>
    <row r="652" spans="1:8" ht="15.75" customHeight="1" x14ac:dyDescent="0.3">
      <c r="A652" s="3" t="s">
        <v>11</v>
      </c>
      <c r="B652" s="4" t="s">
        <v>551</v>
      </c>
      <c r="C652" s="4" t="s">
        <v>1241</v>
      </c>
      <c r="D652" s="4" t="s">
        <v>1242</v>
      </c>
      <c r="E652" s="5">
        <v>117</v>
      </c>
      <c r="F652" s="8">
        <f t="shared" si="46"/>
        <v>117</v>
      </c>
      <c r="G652" s="9">
        <f t="shared" si="47"/>
        <v>70</v>
      </c>
      <c r="H652" s="9">
        <f t="shared" si="48"/>
        <v>47</v>
      </c>
    </row>
    <row r="653" spans="1:8" ht="15.75" customHeight="1" x14ac:dyDescent="0.3">
      <c r="A653" s="3" t="s">
        <v>11</v>
      </c>
      <c r="B653" s="4" t="s">
        <v>551</v>
      </c>
      <c r="C653" s="4" t="s">
        <v>1243</v>
      </c>
      <c r="D653" s="4" t="s">
        <v>1244</v>
      </c>
      <c r="E653" s="5">
        <v>150</v>
      </c>
      <c r="F653" s="8">
        <f t="shared" si="46"/>
        <v>150</v>
      </c>
      <c r="G653" s="9">
        <f t="shared" si="47"/>
        <v>90</v>
      </c>
      <c r="H653" s="9">
        <f t="shared" si="48"/>
        <v>60</v>
      </c>
    </row>
    <row r="654" spans="1:8" ht="15.75" customHeight="1" x14ac:dyDescent="0.3">
      <c r="A654" s="3" t="s">
        <v>11</v>
      </c>
      <c r="B654" s="4" t="s">
        <v>551</v>
      </c>
      <c r="C654" s="4" t="s">
        <v>1245</v>
      </c>
      <c r="D654" s="4" t="s">
        <v>1246</v>
      </c>
      <c r="E654" s="5">
        <v>18</v>
      </c>
      <c r="F654" s="8">
        <f t="shared" si="46"/>
        <v>18</v>
      </c>
      <c r="G654" s="9">
        <f t="shared" si="47"/>
        <v>11</v>
      </c>
      <c r="H654" s="9">
        <f t="shared" si="48"/>
        <v>7</v>
      </c>
    </row>
    <row r="655" spans="1:8" ht="15.75" customHeight="1" x14ac:dyDescent="0.3">
      <c r="A655" s="3" t="s">
        <v>11</v>
      </c>
      <c r="B655" s="4" t="s">
        <v>551</v>
      </c>
      <c r="C655" s="4" t="s">
        <v>1247</v>
      </c>
      <c r="D655" s="4" t="s">
        <v>1248</v>
      </c>
      <c r="E655" s="5">
        <v>30</v>
      </c>
      <c r="F655" s="8">
        <f t="shared" si="46"/>
        <v>30</v>
      </c>
      <c r="G655" s="9">
        <f t="shared" si="47"/>
        <v>18</v>
      </c>
      <c r="H655" s="9">
        <f t="shared" si="48"/>
        <v>12</v>
      </c>
    </row>
    <row r="656" spans="1:8" ht="15.75" customHeight="1" x14ac:dyDescent="0.3">
      <c r="A656" s="3" t="s">
        <v>11</v>
      </c>
      <c r="B656" s="4" t="s">
        <v>551</v>
      </c>
      <c r="C656" s="4" t="s">
        <v>1249</v>
      </c>
      <c r="D656" s="4" t="s">
        <v>1250</v>
      </c>
      <c r="E656" s="5">
        <v>344</v>
      </c>
      <c r="F656" s="8">
        <f t="shared" si="46"/>
        <v>344</v>
      </c>
      <c r="G656" s="9">
        <f t="shared" si="47"/>
        <v>206</v>
      </c>
      <c r="H656" s="9">
        <f t="shared" si="48"/>
        <v>138</v>
      </c>
    </row>
    <row r="657" spans="1:8" ht="15.75" customHeight="1" x14ac:dyDescent="0.3">
      <c r="A657" s="3" t="s">
        <v>11</v>
      </c>
      <c r="B657" s="4" t="s">
        <v>551</v>
      </c>
      <c r="C657" s="4" t="s">
        <v>1251</v>
      </c>
      <c r="D657" s="4" t="s">
        <v>1252</v>
      </c>
      <c r="E657" s="5">
        <v>525</v>
      </c>
      <c r="F657" s="8">
        <f t="shared" si="46"/>
        <v>525</v>
      </c>
      <c r="G657" s="9">
        <f t="shared" si="47"/>
        <v>315</v>
      </c>
      <c r="H657" s="9">
        <f t="shared" si="48"/>
        <v>210</v>
      </c>
    </row>
    <row r="658" spans="1:8" ht="15.75" customHeight="1" x14ac:dyDescent="0.3">
      <c r="A658" s="3" t="s">
        <v>11</v>
      </c>
      <c r="B658" s="4" t="s">
        <v>551</v>
      </c>
      <c r="C658" s="4" t="s">
        <v>1253</v>
      </c>
      <c r="D658" s="4" t="s">
        <v>1254</v>
      </c>
      <c r="E658" s="5">
        <v>112</v>
      </c>
      <c r="F658" s="8">
        <f t="shared" si="46"/>
        <v>112</v>
      </c>
      <c r="G658" s="9">
        <f t="shared" si="47"/>
        <v>67</v>
      </c>
      <c r="H658" s="9">
        <f t="shared" si="48"/>
        <v>45</v>
      </c>
    </row>
    <row r="659" spans="1:8" ht="15.75" customHeight="1" x14ac:dyDescent="0.3">
      <c r="A659" s="3" t="s">
        <v>11</v>
      </c>
      <c r="B659" s="4" t="s">
        <v>551</v>
      </c>
      <c r="C659" s="4" t="s">
        <v>1255</v>
      </c>
      <c r="D659" s="4" t="s">
        <v>1256</v>
      </c>
      <c r="E659" s="5">
        <v>834</v>
      </c>
      <c r="F659" s="8">
        <f t="shared" si="46"/>
        <v>834</v>
      </c>
      <c r="G659" s="9">
        <f t="shared" si="47"/>
        <v>500</v>
      </c>
      <c r="H659" s="9">
        <f t="shared" si="48"/>
        <v>334</v>
      </c>
    </row>
    <row r="660" spans="1:8" ht="15.75" customHeight="1" x14ac:dyDescent="0.3">
      <c r="A660" s="3" t="s">
        <v>11</v>
      </c>
      <c r="B660" s="4" t="s">
        <v>551</v>
      </c>
      <c r="C660" s="4" t="s">
        <v>1255</v>
      </c>
      <c r="D660" s="4" t="s">
        <v>1257</v>
      </c>
      <c r="E660" s="5">
        <v>154</v>
      </c>
      <c r="F660" s="8">
        <f t="shared" si="46"/>
        <v>154</v>
      </c>
      <c r="G660" s="9">
        <f t="shared" si="47"/>
        <v>92</v>
      </c>
      <c r="H660" s="9">
        <f t="shared" si="48"/>
        <v>62</v>
      </c>
    </row>
    <row r="661" spans="1:8" ht="15.75" customHeight="1" x14ac:dyDescent="0.3">
      <c r="A661" s="3" t="s">
        <v>11</v>
      </c>
      <c r="B661" s="4" t="s">
        <v>551</v>
      </c>
      <c r="C661" s="4" t="s">
        <v>1258</v>
      </c>
      <c r="D661" s="4" t="s">
        <v>1259</v>
      </c>
      <c r="E661" s="5">
        <v>392</v>
      </c>
      <c r="F661" s="8">
        <f t="shared" si="46"/>
        <v>392</v>
      </c>
      <c r="G661" s="9">
        <f t="shared" si="47"/>
        <v>235</v>
      </c>
      <c r="H661" s="9">
        <f t="shared" si="48"/>
        <v>157</v>
      </c>
    </row>
    <row r="662" spans="1:8" ht="15.75" customHeight="1" x14ac:dyDescent="0.3">
      <c r="A662" s="3" t="s">
        <v>11</v>
      </c>
      <c r="B662" s="4" t="s">
        <v>551</v>
      </c>
      <c r="C662" s="4" t="s">
        <v>1258</v>
      </c>
      <c r="D662" s="4" t="s">
        <v>1260</v>
      </c>
      <c r="E662" s="5">
        <v>145</v>
      </c>
      <c r="F662" s="8">
        <f t="shared" si="46"/>
        <v>145</v>
      </c>
      <c r="G662" s="9">
        <f t="shared" si="47"/>
        <v>87</v>
      </c>
      <c r="H662" s="9">
        <f t="shared" si="48"/>
        <v>58</v>
      </c>
    </row>
    <row r="663" spans="1:8" ht="15.75" customHeight="1" x14ac:dyDescent="0.3">
      <c r="A663" s="3" t="s">
        <v>11</v>
      </c>
      <c r="B663" s="4" t="s">
        <v>551</v>
      </c>
      <c r="C663" s="4" t="s">
        <v>1261</v>
      </c>
      <c r="D663" s="4" t="s">
        <v>1262</v>
      </c>
      <c r="E663" s="5">
        <v>12</v>
      </c>
      <c r="F663" s="8">
        <f t="shared" si="46"/>
        <v>12</v>
      </c>
      <c r="G663" s="9">
        <f t="shared" si="47"/>
        <v>7</v>
      </c>
      <c r="H663" s="9">
        <f t="shared" si="48"/>
        <v>5</v>
      </c>
    </row>
    <row r="664" spans="1:8" ht="15.75" customHeight="1" x14ac:dyDescent="0.3">
      <c r="A664" s="3" t="s">
        <v>11</v>
      </c>
      <c r="B664" s="4" t="s">
        <v>551</v>
      </c>
      <c r="C664" s="4" t="s">
        <v>1263</v>
      </c>
      <c r="D664" s="4" t="s">
        <v>1264</v>
      </c>
      <c r="E664" s="5">
        <v>108</v>
      </c>
      <c r="F664" s="8">
        <f t="shared" si="46"/>
        <v>108</v>
      </c>
      <c r="G664" s="9">
        <f t="shared" si="47"/>
        <v>65</v>
      </c>
      <c r="H664" s="9">
        <f t="shared" si="48"/>
        <v>43</v>
      </c>
    </row>
    <row r="665" spans="1:8" ht="15.75" customHeight="1" x14ac:dyDescent="0.3">
      <c r="A665" s="3" t="s">
        <v>11</v>
      </c>
      <c r="B665" s="4" t="s">
        <v>551</v>
      </c>
      <c r="C665" s="4" t="s">
        <v>1265</v>
      </c>
      <c r="D665" s="4" t="s">
        <v>1266</v>
      </c>
      <c r="E665" s="5">
        <v>91</v>
      </c>
      <c r="F665" s="8">
        <f t="shared" si="46"/>
        <v>91</v>
      </c>
      <c r="G665" s="9">
        <f t="shared" si="47"/>
        <v>55</v>
      </c>
      <c r="H665" s="9">
        <f t="shared" si="48"/>
        <v>36</v>
      </c>
    </row>
    <row r="666" spans="1:8" ht="15.75" customHeight="1" x14ac:dyDescent="0.3">
      <c r="A666" s="3" t="s">
        <v>11</v>
      </c>
      <c r="B666" s="4" t="s">
        <v>551</v>
      </c>
      <c r="C666" s="4" t="s">
        <v>1267</v>
      </c>
      <c r="D666" s="4" t="s">
        <v>1268</v>
      </c>
      <c r="E666" s="5">
        <v>18</v>
      </c>
      <c r="F666" s="8">
        <f t="shared" si="46"/>
        <v>18</v>
      </c>
      <c r="G666" s="9">
        <f t="shared" si="47"/>
        <v>11</v>
      </c>
      <c r="H666" s="9">
        <f t="shared" si="48"/>
        <v>7</v>
      </c>
    </row>
    <row r="667" spans="1:8" ht="15.75" customHeight="1" x14ac:dyDescent="0.3">
      <c r="A667" s="3" t="s">
        <v>11</v>
      </c>
      <c r="B667" s="4" t="s">
        <v>551</v>
      </c>
      <c r="C667" s="4" t="s">
        <v>1267</v>
      </c>
      <c r="D667" s="4" t="s">
        <v>1269</v>
      </c>
      <c r="E667" s="5">
        <v>228</v>
      </c>
      <c r="F667" s="8">
        <f t="shared" si="46"/>
        <v>228</v>
      </c>
      <c r="G667" s="9">
        <f t="shared" si="47"/>
        <v>137</v>
      </c>
      <c r="H667" s="9">
        <f t="shared" si="48"/>
        <v>91</v>
      </c>
    </row>
    <row r="668" spans="1:8" ht="15.75" customHeight="1" x14ac:dyDescent="0.3">
      <c r="A668" s="3" t="s">
        <v>11</v>
      </c>
      <c r="B668" s="4" t="s">
        <v>551</v>
      </c>
      <c r="C668" s="4" t="s">
        <v>1270</v>
      </c>
      <c r="D668" s="4" t="s">
        <v>1271</v>
      </c>
      <c r="E668" s="5">
        <v>57</v>
      </c>
      <c r="F668" s="8">
        <f t="shared" si="46"/>
        <v>57</v>
      </c>
      <c r="G668" s="9">
        <f t="shared" si="47"/>
        <v>34</v>
      </c>
      <c r="H668" s="9">
        <f t="shared" si="48"/>
        <v>23</v>
      </c>
    </row>
    <row r="669" spans="1:8" ht="15.75" customHeight="1" x14ac:dyDescent="0.3">
      <c r="A669" s="3" t="s">
        <v>11</v>
      </c>
      <c r="B669" s="4" t="s">
        <v>551</v>
      </c>
      <c r="C669" s="4" t="s">
        <v>1270</v>
      </c>
      <c r="D669" s="4" t="s">
        <v>1272</v>
      </c>
      <c r="E669" s="5">
        <v>390</v>
      </c>
      <c r="F669" s="8">
        <f t="shared" si="46"/>
        <v>390</v>
      </c>
      <c r="G669" s="9">
        <f t="shared" si="47"/>
        <v>234</v>
      </c>
      <c r="H669" s="9">
        <f t="shared" si="48"/>
        <v>156</v>
      </c>
    </row>
    <row r="670" spans="1:8" ht="15.75" customHeight="1" x14ac:dyDescent="0.3">
      <c r="A670" s="3" t="s">
        <v>11</v>
      </c>
      <c r="B670" s="4" t="s">
        <v>551</v>
      </c>
      <c r="C670" s="4" t="s">
        <v>1273</v>
      </c>
      <c r="D670" s="4" t="s">
        <v>1274</v>
      </c>
      <c r="E670" s="5">
        <v>132</v>
      </c>
      <c r="F670" s="8">
        <f t="shared" si="46"/>
        <v>132</v>
      </c>
      <c r="G670" s="9">
        <f t="shared" si="47"/>
        <v>79</v>
      </c>
      <c r="H670" s="9">
        <f t="shared" si="48"/>
        <v>53</v>
      </c>
    </row>
    <row r="671" spans="1:8" ht="15.75" customHeight="1" x14ac:dyDescent="0.3">
      <c r="A671" s="3" t="s">
        <v>11</v>
      </c>
      <c r="B671" s="4" t="s">
        <v>551</v>
      </c>
      <c r="C671" s="4" t="s">
        <v>1273</v>
      </c>
      <c r="D671" s="4" t="s">
        <v>1275</v>
      </c>
      <c r="E671" s="5">
        <v>19</v>
      </c>
      <c r="F671" s="8">
        <f t="shared" si="46"/>
        <v>19</v>
      </c>
      <c r="G671" s="9">
        <f t="shared" si="47"/>
        <v>11</v>
      </c>
      <c r="H671" s="9">
        <f t="shared" si="48"/>
        <v>8</v>
      </c>
    </row>
    <row r="672" spans="1:8" ht="15.75" customHeight="1" x14ac:dyDescent="0.3">
      <c r="A672" s="3" t="s">
        <v>11</v>
      </c>
      <c r="B672" s="4" t="s">
        <v>551</v>
      </c>
      <c r="C672" s="4" t="s">
        <v>1276</v>
      </c>
      <c r="D672" s="4" t="s">
        <v>1277</v>
      </c>
      <c r="E672" s="5">
        <v>384</v>
      </c>
      <c r="F672" s="8">
        <f t="shared" si="46"/>
        <v>384</v>
      </c>
      <c r="G672" s="9">
        <f t="shared" si="47"/>
        <v>230</v>
      </c>
      <c r="H672" s="9">
        <f t="shared" si="48"/>
        <v>154</v>
      </c>
    </row>
    <row r="673" spans="1:8" ht="15.75" customHeight="1" x14ac:dyDescent="0.3">
      <c r="A673" s="3" t="s">
        <v>11</v>
      </c>
      <c r="B673" s="4" t="s">
        <v>551</v>
      </c>
      <c r="C673" s="4" t="s">
        <v>1278</v>
      </c>
      <c r="D673" s="4" t="s">
        <v>1279</v>
      </c>
      <c r="E673" s="5">
        <v>396</v>
      </c>
      <c r="F673" s="8">
        <f t="shared" ref="F673:F736" si="49">G673+H673</f>
        <v>396</v>
      </c>
      <c r="G673" s="9">
        <f t="shared" ref="G673:G704" si="50">ROUND(E673*0.6,0)+IF(ROUND(E673*0.6,0)=0,1,0)</f>
        <v>238</v>
      </c>
      <c r="H673" s="9">
        <f t="shared" ref="H673:H704" si="51">ROUND(E673*0.4,0)+IF(ROUND(E673*0.4,0)=0,1,0)</f>
        <v>158</v>
      </c>
    </row>
    <row r="674" spans="1:8" ht="15.75" customHeight="1" x14ac:dyDescent="0.3">
      <c r="A674" s="3" t="s">
        <v>11</v>
      </c>
      <c r="B674" s="4" t="s">
        <v>551</v>
      </c>
      <c r="C674" s="4" t="s">
        <v>1280</v>
      </c>
      <c r="D674" s="4" t="s">
        <v>1281</v>
      </c>
      <c r="E674" s="5">
        <v>82</v>
      </c>
      <c r="F674" s="8">
        <f t="shared" si="49"/>
        <v>82</v>
      </c>
      <c r="G674" s="9">
        <f t="shared" si="50"/>
        <v>49</v>
      </c>
      <c r="H674" s="9">
        <f t="shared" si="51"/>
        <v>33</v>
      </c>
    </row>
    <row r="675" spans="1:8" ht="15.75" customHeight="1" x14ac:dyDescent="0.3">
      <c r="A675" s="3" t="s">
        <v>11</v>
      </c>
      <c r="B675" s="4" t="s">
        <v>551</v>
      </c>
      <c r="C675" s="4" t="s">
        <v>1282</v>
      </c>
      <c r="D675" s="4" t="s">
        <v>1283</v>
      </c>
      <c r="E675" s="5">
        <v>228</v>
      </c>
      <c r="F675" s="8">
        <f t="shared" si="49"/>
        <v>228</v>
      </c>
      <c r="G675" s="9">
        <f t="shared" si="50"/>
        <v>137</v>
      </c>
      <c r="H675" s="9">
        <f t="shared" si="51"/>
        <v>91</v>
      </c>
    </row>
    <row r="676" spans="1:8" ht="15.75" customHeight="1" x14ac:dyDescent="0.3">
      <c r="A676" s="3" t="s">
        <v>11</v>
      </c>
      <c r="B676" s="4" t="s">
        <v>551</v>
      </c>
      <c r="C676" s="4" t="s">
        <v>1284</v>
      </c>
      <c r="D676" s="4" t="s">
        <v>1285</v>
      </c>
      <c r="E676" s="5">
        <v>700</v>
      </c>
      <c r="F676" s="8">
        <f t="shared" si="49"/>
        <v>700</v>
      </c>
      <c r="G676" s="9">
        <f t="shared" si="50"/>
        <v>420</v>
      </c>
      <c r="H676" s="9">
        <f t="shared" si="51"/>
        <v>280</v>
      </c>
    </row>
    <row r="677" spans="1:8" ht="15.75" customHeight="1" x14ac:dyDescent="0.3">
      <c r="A677" s="3" t="s">
        <v>11</v>
      </c>
      <c r="B677" s="4" t="s">
        <v>551</v>
      </c>
      <c r="C677" s="4" t="s">
        <v>1286</v>
      </c>
      <c r="D677" s="4" t="s">
        <v>1287</v>
      </c>
      <c r="E677" s="5">
        <v>285</v>
      </c>
      <c r="F677" s="8">
        <f t="shared" si="49"/>
        <v>285</v>
      </c>
      <c r="G677" s="9">
        <f t="shared" si="50"/>
        <v>171</v>
      </c>
      <c r="H677" s="9">
        <f t="shared" si="51"/>
        <v>114</v>
      </c>
    </row>
    <row r="678" spans="1:8" ht="15.75" customHeight="1" x14ac:dyDescent="0.3">
      <c r="A678" s="3" t="s">
        <v>11</v>
      </c>
      <c r="B678" s="4" t="s">
        <v>551</v>
      </c>
      <c r="C678" s="4" t="s">
        <v>1286</v>
      </c>
      <c r="D678" s="4" t="s">
        <v>1288</v>
      </c>
      <c r="E678" s="5">
        <v>177</v>
      </c>
      <c r="F678" s="8">
        <f t="shared" si="49"/>
        <v>177</v>
      </c>
      <c r="G678" s="9">
        <f t="shared" si="50"/>
        <v>106</v>
      </c>
      <c r="H678" s="9">
        <f t="shared" si="51"/>
        <v>71</v>
      </c>
    </row>
    <row r="679" spans="1:8" ht="15.75" customHeight="1" x14ac:dyDescent="0.3">
      <c r="A679" s="3" t="s">
        <v>11</v>
      </c>
      <c r="B679" s="4" t="s">
        <v>551</v>
      </c>
      <c r="C679" s="4" t="s">
        <v>1289</v>
      </c>
      <c r="D679" s="4" t="s">
        <v>1290</v>
      </c>
      <c r="E679" s="5">
        <v>145</v>
      </c>
      <c r="F679" s="8">
        <f t="shared" si="49"/>
        <v>145</v>
      </c>
      <c r="G679" s="9">
        <f t="shared" si="50"/>
        <v>87</v>
      </c>
      <c r="H679" s="9">
        <f t="shared" si="51"/>
        <v>58</v>
      </c>
    </row>
    <row r="680" spans="1:8" ht="15.75" customHeight="1" x14ac:dyDescent="0.3">
      <c r="A680" s="3" t="s">
        <v>11</v>
      </c>
      <c r="B680" s="4" t="s">
        <v>551</v>
      </c>
      <c r="C680" s="4" t="s">
        <v>1289</v>
      </c>
      <c r="D680" s="4" t="s">
        <v>1291</v>
      </c>
      <c r="E680" s="5">
        <v>67</v>
      </c>
      <c r="F680" s="8">
        <f t="shared" si="49"/>
        <v>67</v>
      </c>
      <c r="G680" s="9">
        <f t="shared" si="50"/>
        <v>40</v>
      </c>
      <c r="H680" s="9">
        <f t="shared" si="51"/>
        <v>27</v>
      </c>
    </row>
    <row r="681" spans="1:8" ht="15.75" customHeight="1" x14ac:dyDescent="0.3">
      <c r="A681" s="3" t="s">
        <v>11</v>
      </c>
      <c r="B681" s="4" t="s">
        <v>551</v>
      </c>
      <c r="C681" s="4" t="s">
        <v>1292</v>
      </c>
      <c r="D681" s="4" t="s">
        <v>1293</v>
      </c>
      <c r="E681" s="5">
        <v>16</v>
      </c>
      <c r="F681" s="8">
        <f t="shared" si="49"/>
        <v>16</v>
      </c>
      <c r="G681" s="9">
        <f t="shared" si="50"/>
        <v>10</v>
      </c>
      <c r="H681" s="9">
        <f t="shared" si="51"/>
        <v>6</v>
      </c>
    </row>
    <row r="682" spans="1:8" ht="15.75" customHeight="1" x14ac:dyDescent="0.3">
      <c r="A682" s="3" t="s">
        <v>11</v>
      </c>
      <c r="B682" s="4" t="s">
        <v>551</v>
      </c>
      <c r="C682" s="4" t="s">
        <v>1294</v>
      </c>
      <c r="D682" s="4" t="s">
        <v>1295</v>
      </c>
      <c r="E682" s="5">
        <v>1</v>
      </c>
      <c r="F682" s="8">
        <f t="shared" si="49"/>
        <v>2</v>
      </c>
      <c r="G682" s="9">
        <f t="shared" si="50"/>
        <v>1</v>
      </c>
      <c r="H682" s="9">
        <f t="shared" si="51"/>
        <v>1</v>
      </c>
    </row>
    <row r="683" spans="1:8" ht="15.75" customHeight="1" x14ac:dyDescent="0.3">
      <c r="A683" s="3" t="s">
        <v>11</v>
      </c>
      <c r="B683" s="4" t="s">
        <v>551</v>
      </c>
      <c r="C683" s="4" t="s">
        <v>1296</v>
      </c>
      <c r="D683" s="4" t="s">
        <v>1297</v>
      </c>
      <c r="E683" s="5">
        <v>112</v>
      </c>
      <c r="F683" s="8">
        <f t="shared" si="49"/>
        <v>112</v>
      </c>
      <c r="G683" s="9">
        <f t="shared" si="50"/>
        <v>67</v>
      </c>
      <c r="H683" s="9">
        <f t="shared" si="51"/>
        <v>45</v>
      </c>
    </row>
    <row r="684" spans="1:8" ht="15.75" customHeight="1" x14ac:dyDescent="0.3">
      <c r="A684" s="3" t="s">
        <v>11</v>
      </c>
      <c r="B684" s="4" t="s">
        <v>551</v>
      </c>
      <c r="C684" s="4" t="s">
        <v>1298</v>
      </c>
      <c r="D684" s="4" t="s">
        <v>1299</v>
      </c>
      <c r="E684" s="5">
        <v>181</v>
      </c>
      <c r="F684" s="8">
        <f t="shared" si="49"/>
        <v>181</v>
      </c>
      <c r="G684" s="9">
        <f t="shared" si="50"/>
        <v>109</v>
      </c>
      <c r="H684" s="9">
        <f t="shared" si="51"/>
        <v>72</v>
      </c>
    </row>
    <row r="685" spans="1:8" ht="15.75" customHeight="1" x14ac:dyDescent="0.3">
      <c r="A685" s="3" t="s">
        <v>11</v>
      </c>
      <c r="B685" s="4" t="s">
        <v>551</v>
      </c>
      <c r="C685" s="4" t="s">
        <v>1300</v>
      </c>
      <c r="D685" s="4" t="s">
        <v>1301</v>
      </c>
      <c r="E685" s="5">
        <v>249</v>
      </c>
      <c r="F685" s="8">
        <f t="shared" si="49"/>
        <v>249</v>
      </c>
      <c r="G685" s="9">
        <f t="shared" si="50"/>
        <v>149</v>
      </c>
      <c r="H685" s="9">
        <f t="shared" si="51"/>
        <v>100</v>
      </c>
    </row>
    <row r="686" spans="1:8" ht="15.75" customHeight="1" x14ac:dyDescent="0.3">
      <c r="A686" s="3" t="s">
        <v>11</v>
      </c>
      <c r="B686" s="4" t="s">
        <v>551</v>
      </c>
      <c r="C686" s="4" t="s">
        <v>1302</v>
      </c>
      <c r="D686" s="4" t="s">
        <v>1303</v>
      </c>
      <c r="E686" s="5">
        <v>181</v>
      </c>
      <c r="F686" s="8">
        <f t="shared" si="49"/>
        <v>181</v>
      </c>
      <c r="G686" s="9">
        <f t="shared" si="50"/>
        <v>109</v>
      </c>
      <c r="H686" s="9">
        <f t="shared" si="51"/>
        <v>72</v>
      </c>
    </row>
    <row r="687" spans="1:8" ht="15.75" customHeight="1" x14ac:dyDescent="0.3">
      <c r="A687" s="3" t="s">
        <v>11</v>
      </c>
      <c r="B687" s="4" t="s">
        <v>551</v>
      </c>
      <c r="C687" s="4" t="s">
        <v>1302</v>
      </c>
      <c r="D687" s="4" t="s">
        <v>1304</v>
      </c>
      <c r="E687" s="5">
        <v>324</v>
      </c>
      <c r="F687" s="8">
        <f t="shared" si="49"/>
        <v>324</v>
      </c>
      <c r="G687" s="9">
        <f t="shared" si="50"/>
        <v>194</v>
      </c>
      <c r="H687" s="9">
        <f t="shared" si="51"/>
        <v>130</v>
      </c>
    </row>
    <row r="688" spans="1:8" ht="15.75" customHeight="1" x14ac:dyDescent="0.3">
      <c r="A688" s="3" t="s">
        <v>11</v>
      </c>
      <c r="B688" s="4" t="s">
        <v>551</v>
      </c>
      <c r="C688" s="4" t="s">
        <v>1305</v>
      </c>
      <c r="D688" s="4" t="s">
        <v>1306</v>
      </c>
      <c r="E688" s="5">
        <v>86</v>
      </c>
      <c r="F688" s="8">
        <f t="shared" si="49"/>
        <v>86</v>
      </c>
      <c r="G688" s="9">
        <f t="shared" si="50"/>
        <v>52</v>
      </c>
      <c r="H688" s="9">
        <f t="shared" si="51"/>
        <v>34</v>
      </c>
    </row>
    <row r="689" spans="1:8" ht="15.75" customHeight="1" x14ac:dyDescent="0.3">
      <c r="A689" s="3" t="s">
        <v>11</v>
      </c>
      <c r="B689" s="4" t="s">
        <v>551</v>
      </c>
      <c r="C689" s="4" t="s">
        <v>1307</v>
      </c>
      <c r="D689" s="4" t="s">
        <v>1308</v>
      </c>
      <c r="E689" s="5">
        <v>198</v>
      </c>
      <c r="F689" s="8">
        <f t="shared" si="49"/>
        <v>198</v>
      </c>
      <c r="G689" s="9">
        <f t="shared" si="50"/>
        <v>119</v>
      </c>
      <c r="H689" s="9">
        <f t="shared" si="51"/>
        <v>79</v>
      </c>
    </row>
    <row r="690" spans="1:8" ht="15.75" customHeight="1" x14ac:dyDescent="0.3">
      <c r="A690" s="3" t="s">
        <v>11</v>
      </c>
      <c r="B690" s="4" t="s">
        <v>551</v>
      </c>
      <c r="C690" s="4" t="s">
        <v>1307</v>
      </c>
      <c r="D690" s="4" t="s">
        <v>1309</v>
      </c>
      <c r="E690" s="5">
        <v>304</v>
      </c>
      <c r="F690" s="8">
        <f t="shared" si="49"/>
        <v>304</v>
      </c>
      <c r="G690" s="9">
        <f t="shared" si="50"/>
        <v>182</v>
      </c>
      <c r="H690" s="9">
        <f t="shared" si="51"/>
        <v>122</v>
      </c>
    </row>
    <row r="691" spans="1:8" ht="15.75" customHeight="1" x14ac:dyDescent="0.3">
      <c r="A691" s="3" t="s">
        <v>11</v>
      </c>
      <c r="B691" s="4" t="s">
        <v>551</v>
      </c>
      <c r="C691" s="4" t="s">
        <v>1310</v>
      </c>
      <c r="D691" s="4" t="s">
        <v>1311</v>
      </c>
      <c r="E691" s="5">
        <v>631</v>
      </c>
      <c r="F691" s="8">
        <f t="shared" si="49"/>
        <v>631</v>
      </c>
      <c r="G691" s="9">
        <f t="shared" si="50"/>
        <v>379</v>
      </c>
      <c r="H691" s="9">
        <f t="shared" si="51"/>
        <v>252</v>
      </c>
    </row>
    <row r="692" spans="1:8" ht="15.75" customHeight="1" x14ac:dyDescent="0.3">
      <c r="A692" s="3" t="s">
        <v>11</v>
      </c>
      <c r="B692" s="4" t="s">
        <v>551</v>
      </c>
      <c r="C692" s="4" t="s">
        <v>1312</v>
      </c>
      <c r="D692" s="4" t="s">
        <v>1313</v>
      </c>
      <c r="E692" s="5">
        <v>67</v>
      </c>
      <c r="F692" s="8">
        <f t="shared" si="49"/>
        <v>67</v>
      </c>
      <c r="G692" s="9">
        <f t="shared" si="50"/>
        <v>40</v>
      </c>
      <c r="H692" s="9">
        <f t="shared" si="51"/>
        <v>27</v>
      </c>
    </row>
    <row r="693" spans="1:8" ht="15.75" customHeight="1" x14ac:dyDescent="0.3">
      <c r="A693" s="3" t="s">
        <v>11</v>
      </c>
      <c r="B693" s="4" t="s">
        <v>551</v>
      </c>
      <c r="C693" s="4" t="s">
        <v>1314</v>
      </c>
      <c r="D693" s="4" t="s">
        <v>1315</v>
      </c>
      <c r="E693" s="5">
        <v>89</v>
      </c>
      <c r="F693" s="8">
        <f t="shared" si="49"/>
        <v>89</v>
      </c>
      <c r="G693" s="9">
        <f t="shared" si="50"/>
        <v>53</v>
      </c>
      <c r="H693" s="9">
        <f t="shared" si="51"/>
        <v>36</v>
      </c>
    </row>
    <row r="694" spans="1:8" ht="15.75" customHeight="1" x14ac:dyDescent="0.3">
      <c r="A694" s="3" t="s">
        <v>11</v>
      </c>
      <c r="B694" s="4" t="s">
        <v>551</v>
      </c>
      <c r="C694" s="4" t="s">
        <v>1316</v>
      </c>
      <c r="D694" s="4" t="s">
        <v>1317</v>
      </c>
      <c r="E694" s="5">
        <v>244</v>
      </c>
      <c r="F694" s="8">
        <f t="shared" si="49"/>
        <v>244</v>
      </c>
      <c r="G694" s="9">
        <f t="shared" si="50"/>
        <v>146</v>
      </c>
      <c r="H694" s="9">
        <f t="shared" si="51"/>
        <v>98</v>
      </c>
    </row>
    <row r="695" spans="1:8" ht="15.75" customHeight="1" x14ac:dyDescent="0.3">
      <c r="A695" s="3" t="s">
        <v>11</v>
      </c>
      <c r="B695" s="4" t="s">
        <v>551</v>
      </c>
      <c r="C695" s="4" t="s">
        <v>1318</v>
      </c>
      <c r="D695" s="4" t="s">
        <v>1319</v>
      </c>
      <c r="E695" s="5">
        <v>166</v>
      </c>
      <c r="F695" s="8">
        <f t="shared" si="49"/>
        <v>166</v>
      </c>
      <c r="G695" s="9">
        <f t="shared" si="50"/>
        <v>100</v>
      </c>
      <c r="H695" s="9">
        <f t="shared" si="51"/>
        <v>66</v>
      </c>
    </row>
    <row r="696" spans="1:8" ht="15.75" customHeight="1" x14ac:dyDescent="0.3">
      <c r="A696" s="3" t="s">
        <v>11</v>
      </c>
      <c r="B696" s="4" t="s">
        <v>551</v>
      </c>
      <c r="C696" s="4" t="s">
        <v>1318</v>
      </c>
      <c r="D696" s="4" t="s">
        <v>1320</v>
      </c>
      <c r="E696" s="5">
        <v>79</v>
      </c>
      <c r="F696" s="8">
        <f t="shared" si="49"/>
        <v>79</v>
      </c>
      <c r="G696" s="9">
        <f t="shared" si="50"/>
        <v>47</v>
      </c>
      <c r="H696" s="9">
        <f t="shared" si="51"/>
        <v>32</v>
      </c>
    </row>
    <row r="697" spans="1:8" ht="15.75" customHeight="1" x14ac:dyDescent="0.3">
      <c r="A697" s="3" t="s">
        <v>11</v>
      </c>
      <c r="B697" s="4" t="s">
        <v>551</v>
      </c>
      <c r="C697" s="4" t="s">
        <v>1321</v>
      </c>
      <c r="D697" s="4" t="s">
        <v>1322</v>
      </c>
      <c r="E697" s="5">
        <v>535</v>
      </c>
      <c r="F697" s="8">
        <f t="shared" si="49"/>
        <v>535</v>
      </c>
      <c r="G697" s="9">
        <f t="shared" si="50"/>
        <v>321</v>
      </c>
      <c r="H697" s="9">
        <f t="shared" si="51"/>
        <v>214</v>
      </c>
    </row>
    <row r="698" spans="1:8" ht="15.75" customHeight="1" x14ac:dyDescent="0.3">
      <c r="A698" s="3" t="s">
        <v>11</v>
      </c>
      <c r="B698" s="4" t="s">
        <v>551</v>
      </c>
      <c r="C698" s="4" t="s">
        <v>1321</v>
      </c>
      <c r="D698" s="4" t="s">
        <v>1323</v>
      </c>
      <c r="E698" s="5">
        <v>192</v>
      </c>
      <c r="F698" s="8">
        <f t="shared" si="49"/>
        <v>192</v>
      </c>
      <c r="G698" s="9">
        <f t="shared" si="50"/>
        <v>115</v>
      </c>
      <c r="H698" s="9">
        <f t="shared" si="51"/>
        <v>77</v>
      </c>
    </row>
    <row r="699" spans="1:8" ht="15.75" customHeight="1" x14ac:dyDescent="0.3">
      <c r="A699" s="3" t="s">
        <v>11</v>
      </c>
      <c r="B699" s="4" t="s">
        <v>551</v>
      </c>
      <c r="C699" s="4" t="s">
        <v>1324</v>
      </c>
      <c r="D699" s="4" t="s">
        <v>1325</v>
      </c>
      <c r="E699" s="5">
        <v>195</v>
      </c>
      <c r="F699" s="8">
        <f t="shared" si="49"/>
        <v>195</v>
      </c>
      <c r="G699" s="9">
        <f t="shared" si="50"/>
        <v>117</v>
      </c>
      <c r="H699" s="9">
        <f t="shared" si="51"/>
        <v>78</v>
      </c>
    </row>
    <row r="700" spans="1:8" ht="15.75" customHeight="1" x14ac:dyDescent="0.3">
      <c r="A700" s="3" t="s">
        <v>11</v>
      </c>
      <c r="B700" s="4" t="s">
        <v>551</v>
      </c>
      <c r="C700" s="4" t="s">
        <v>1324</v>
      </c>
      <c r="D700" s="4" t="s">
        <v>1326</v>
      </c>
      <c r="E700" s="5">
        <v>63</v>
      </c>
      <c r="F700" s="8">
        <f t="shared" si="49"/>
        <v>63</v>
      </c>
      <c r="G700" s="9">
        <f t="shared" si="50"/>
        <v>38</v>
      </c>
      <c r="H700" s="9">
        <f t="shared" si="51"/>
        <v>25</v>
      </c>
    </row>
    <row r="701" spans="1:8" ht="15.75" customHeight="1" x14ac:dyDescent="0.3">
      <c r="A701" s="3" t="s">
        <v>11</v>
      </c>
      <c r="B701" s="4" t="s">
        <v>551</v>
      </c>
      <c r="C701" s="4" t="s">
        <v>1327</v>
      </c>
      <c r="D701" s="4" t="s">
        <v>1328</v>
      </c>
      <c r="E701" s="5">
        <v>1115</v>
      </c>
      <c r="F701" s="8">
        <f t="shared" si="49"/>
        <v>1115</v>
      </c>
      <c r="G701" s="9">
        <f t="shared" si="50"/>
        <v>669</v>
      </c>
      <c r="H701" s="9">
        <f t="shared" si="51"/>
        <v>446</v>
      </c>
    </row>
    <row r="702" spans="1:8" ht="15.75" customHeight="1" x14ac:dyDescent="0.3">
      <c r="A702" s="3" t="s">
        <v>11</v>
      </c>
      <c r="B702" s="4" t="s">
        <v>551</v>
      </c>
      <c r="C702" s="4" t="s">
        <v>1329</v>
      </c>
      <c r="D702" s="4" t="s">
        <v>1330</v>
      </c>
      <c r="E702" s="5">
        <v>187</v>
      </c>
      <c r="F702" s="8">
        <f t="shared" si="49"/>
        <v>187</v>
      </c>
      <c r="G702" s="9">
        <f t="shared" si="50"/>
        <v>112</v>
      </c>
      <c r="H702" s="9">
        <f t="shared" si="51"/>
        <v>75</v>
      </c>
    </row>
    <row r="703" spans="1:8" ht="15.75" customHeight="1" x14ac:dyDescent="0.3">
      <c r="A703" s="3" t="s">
        <v>11</v>
      </c>
      <c r="B703" s="4" t="s">
        <v>551</v>
      </c>
      <c r="C703" s="4" t="s">
        <v>1331</v>
      </c>
      <c r="D703" s="4" t="s">
        <v>1332</v>
      </c>
      <c r="E703" s="5">
        <v>49</v>
      </c>
      <c r="F703" s="8">
        <f t="shared" si="49"/>
        <v>49</v>
      </c>
      <c r="G703" s="9">
        <f t="shared" si="50"/>
        <v>29</v>
      </c>
      <c r="H703" s="9">
        <f t="shared" si="51"/>
        <v>20</v>
      </c>
    </row>
    <row r="704" spans="1:8" ht="15.75" customHeight="1" x14ac:dyDescent="0.3">
      <c r="A704" s="3" t="s">
        <v>11</v>
      </c>
      <c r="B704" s="4" t="s">
        <v>551</v>
      </c>
      <c r="C704" s="4" t="s">
        <v>1333</v>
      </c>
      <c r="D704" s="4" t="s">
        <v>1334</v>
      </c>
      <c r="E704" s="5">
        <v>915</v>
      </c>
      <c r="F704" s="8">
        <f t="shared" si="49"/>
        <v>915</v>
      </c>
      <c r="G704" s="9">
        <f t="shared" si="50"/>
        <v>549</v>
      </c>
      <c r="H704" s="9">
        <f t="shared" si="51"/>
        <v>366</v>
      </c>
    </row>
    <row r="705" spans="1:8" ht="15" customHeight="1" x14ac:dyDescent="0.3">
      <c r="A705" s="12"/>
      <c r="B705" s="13"/>
      <c r="C705" s="13"/>
      <c r="D705" s="13"/>
      <c r="E705" s="14">
        <f t="shared" ref="E705" si="52">SUM(E289:E704)</f>
        <v>156553</v>
      </c>
      <c r="F705" s="14">
        <f t="shared" ref="F705:H705" si="53">SUM(F289:F704)</f>
        <v>156557</v>
      </c>
      <c r="G705" s="14">
        <f t="shared" si="53"/>
        <v>93931</v>
      </c>
      <c r="H705" s="14">
        <f t="shared" si="53"/>
        <v>62626</v>
      </c>
    </row>
    <row r="706" spans="1:8" ht="15.75" customHeight="1" x14ac:dyDescent="0.3">
      <c r="A706" s="15" t="s">
        <v>9</v>
      </c>
      <c r="B706" s="23" t="s">
        <v>1335</v>
      </c>
      <c r="C706" s="23"/>
      <c r="D706" s="23"/>
      <c r="E706" s="23"/>
      <c r="F706" s="10"/>
      <c r="G706" s="10"/>
      <c r="H706" s="10"/>
    </row>
    <row r="707" spans="1:8" ht="15.75" customHeight="1" x14ac:dyDescent="0.3">
      <c r="A707" s="3" t="s">
        <v>11</v>
      </c>
      <c r="B707" s="4" t="s">
        <v>1336</v>
      </c>
      <c r="C707" s="4" t="s">
        <v>1337</v>
      </c>
      <c r="D707" s="4" t="s">
        <v>1338</v>
      </c>
      <c r="E707" s="5">
        <v>77.430000000000007</v>
      </c>
      <c r="F707" s="8">
        <f t="shared" ref="F707:F738" si="54">G707+H707</f>
        <v>77</v>
      </c>
      <c r="G707" s="9">
        <f t="shared" ref="G707:G738" si="55">ROUND(E707*0.6,0)+IF(ROUND(E707*0.6,0)=0,1,0)</f>
        <v>46</v>
      </c>
      <c r="H707" s="9">
        <f t="shared" ref="H707:H738" si="56">ROUND(E707*0.4,0)+IF(ROUND(E707*0.4,0)=0,1,0)</f>
        <v>31</v>
      </c>
    </row>
    <row r="708" spans="1:8" ht="15.75" customHeight="1" x14ac:dyDescent="0.3">
      <c r="A708" s="3" t="s">
        <v>11</v>
      </c>
      <c r="B708" s="4" t="s">
        <v>1336</v>
      </c>
      <c r="C708" s="4" t="s">
        <v>1339</v>
      </c>
      <c r="D708" s="4" t="s">
        <v>1340</v>
      </c>
      <c r="E708" s="5">
        <v>60</v>
      </c>
      <c r="F708" s="8">
        <f t="shared" si="54"/>
        <v>60</v>
      </c>
      <c r="G708" s="9">
        <f t="shared" si="55"/>
        <v>36</v>
      </c>
      <c r="H708" s="9">
        <f t="shared" si="56"/>
        <v>24</v>
      </c>
    </row>
    <row r="709" spans="1:8" ht="15.75" customHeight="1" x14ac:dyDescent="0.3">
      <c r="A709" s="3" t="s">
        <v>11</v>
      </c>
      <c r="B709" s="4" t="s">
        <v>1336</v>
      </c>
      <c r="C709" s="4" t="s">
        <v>1341</v>
      </c>
      <c r="D709" s="4" t="s">
        <v>1342</v>
      </c>
      <c r="E709" s="5">
        <v>52</v>
      </c>
      <c r="F709" s="8">
        <f t="shared" si="54"/>
        <v>52</v>
      </c>
      <c r="G709" s="9">
        <f t="shared" si="55"/>
        <v>31</v>
      </c>
      <c r="H709" s="9">
        <f t="shared" si="56"/>
        <v>21</v>
      </c>
    </row>
    <row r="710" spans="1:8" ht="15.75" customHeight="1" x14ac:dyDescent="0.3">
      <c r="A710" s="3" t="s">
        <v>11</v>
      </c>
      <c r="B710" s="4" t="s">
        <v>1336</v>
      </c>
      <c r="C710" s="4" t="s">
        <v>1343</v>
      </c>
      <c r="D710" s="4" t="s">
        <v>1344</v>
      </c>
      <c r="E710" s="5">
        <v>208.19</v>
      </c>
      <c r="F710" s="8">
        <f t="shared" si="54"/>
        <v>208</v>
      </c>
      <c r="G710" s="9">
        <f t="shared" si="55"/>
        <v>125</v>
      </c>
      <c r="H710" s="9">
        <f t="shared" si="56"/>
        <v>83</v>
      </c>
    </row>
    <row r="711" spans="1:8" ht="15.75" customHeight="1" x14ac:dyDescent="0.3">
      <c r="A711" s="3" t="s">
        <v>11</v>
      </c>
      <c r="B711" s="4" t="s">
        <v>1336</v>
      </c>
      <c r="C711" s="4" t="s">
        <v>1343</v>
      </c>
      <c r="D711" s="4" t="s">
        <v>1345</v>
      </c>
      <c r="E711" s="5">
        <v>509</v>
      </c>
      <c r="F711" s="8">
        <f t="shared" si="54"/>
        <v>509</v>
      </c>
      <c r="G711" s="9">
        <f t="shared" si="55"/>
        <v>305</v>
      </c>
      <c r="H711" s="9">
        <f t="shared" si="56"/>
        <v>204</v>
      </c>
    </row>
    <row r="712" spans="1:8" ht="15.75" customHeight="1" x14ac:dyDescent="0.3">
      <c r="A712" s="3" t="s">
        <v>11</v>
      </c>
      <c r="B712" s="4" t="s">
        <v>1336</v>
      </c>
      <c r="C712" s="4" t="s">
        <v>1346</v>
      </c>
      <c r="D712" s="4" t="s">
        <v>1347</v>
      </c>
      <c r="E712" s="5">
        <v>100.2</v>
      </c>
      <c r="F712" s="8">
        <f t="shared" si="54"/>
        <v>100</v>
      </c>
      <c r="G712" s="9">
        <f t="shared" si="55"/>
        <v>60</v>
      </c>
      <c r="H712" s="9">
        <f t="shared" si="56"/>
        <v>40</v>
      </c>
    </row>
    <row r="713" spans="1:8" ht="15.75" customHeight="1" x14ac:dyDescent="0.3">
      <c r="A713" s="3" t="s">
        <v>11</v>
      </c>
      <c r="B713" s="4" t="s">
        <v>1336</v>
      </c>
      <c r="C713" s="4" t="s">
        <v>1346</v>
      </c>
      <c r="D713" s="4" t="s">
        <v>1348</v>
      </c>
      <c r="E713" s="5">
        <v>171.26</v>
      </c>
      <c r="F713" s="8">
        <f t="shared" si="54"/>
        <v>172</v>
      </c>
      <c r="G713" s="9">
        <f t="shared" si="55"/>
        <v>103</v>
      </c>
      <c r="H713" s="9">
        <f t="shared" si="56"/>
        <v>69</v>
      </c>
    </row>
    <row r="714" spans="1:8" ht="15.75" customHeight="1" x14ac:dyDescent="0.3">
      <c r="A714" s="3" t="s">
        <v>11</v>
      </c>
      <c r="B714" s="4" t="s">
        <v>1336</v>
      </c>
      <c r="C714" s="4" t="s">
        <v>1349</v>
      </c>
      <c r="D714" s="4" t="s">
        <v>1350</v>
      </c>
      <c r="E714" s="5">
        <v>25</v>
      </c>
      <c r="F714" s="8">
        <f t="shared" si="54"/>
        <v>25</v>
      </c>
      <c r="G714" s="9">
        <f t="shared" si="55"/>
        <v>15</v>
      </c>
      <c r="H714" s="9">
        <f t="shared" si="56"/>
        <v>10</v>
      </c>
    </row>
    <row r="715" spans="1:8" ht="15.75" customHeight="1" x14ac:dyDescent="0.3">
      <c r="A715" s="3" t="s">
        <v>11</v>
      </c>
      <c r="B715" s="4" t="s">
        <v>1336</v>
      </c>
      <c r="C715" s="4" t="s">
        <v>1351</v>
      </c>
      <c r="D715" s="4" t="s">
        <v>1352</v>
      </c>
      <c r="E715" s="5">
        <v>329</v>
      </c>
      <c r="F715" s="8">
        <f t="shared" si="54"/>
        <v>329</v>
      </c>
      <c r="G715" s="9">
        <f t="shared" si="55"/>
        <v>197</v>
      </c>
      <c r="H715" s="9">
        <f t="shared" si="56"/>
        <v>132</v>
      </c>
    </row>
    <row r="716" spans="1:8" ht="15.75" customHeight="1" x14ac:dyDescent="0.3">
      <c r="A716" s="3" t="s">
        <v>11</v>
      </c>
      <c r="B716" s="4" t="s">
        <v>1336</v>
      </c>
      <c r="C716" s="4" t="s">
        <v>1353</v>
      </c>
      <c r="D716" s="4" t="s">
        <v>1354</v>
      </c>
      <c r="E716" s="5">
        <v>601.35</v>
      </c>
      <c r="F716" s="8">
        <f t="shared" si="54"/>
        <v>602</v>
      </c>
      <c r="G716" s="9">
        <f t="shared" si="55"/>
        <v>361</v>
      </c>
      <c r="H716" s="9">
        <f t="shared" si="56"/>
        <v>241</v>
      </c>
    </row>
    <row r="717" spans="1:8" ht="15.75" customHeight="1" x14ac:dyDescent="0.3">
      <c r="A717" s="3" t="s">
        <v>11</v>
      </c>
      <c r="B717" s="4" t="s">
        <v>1336</v>
      </c>
      <c r="C717" s="4" t="s">
        <v>1353</v>
      </c>
      <c r="D717" s="4" t="s">
        <v>1355</v>
      </c>
      <c r="E717" s="5">
        <v>33774.9</v>
      </c>
      <c r="F717" s="8">
        <f t="shared" si="54"/>
        <v>33775</v>
      </c>
      <c r="G717" s="9">
        <f t="shared" si="55"/>
        <v>20265</v>
      </c>
      <c r="H717" s="9">
        <f t="shared" si="56"/>
        <v>13510</v>
      </c>
    </row>
    <row r="718" spans="1:8" ht="15.75" customHeight="1" x14ac:dyDescent="0.3">
      <c r="A718" s="3" t="s">
        <v>11</v>
      </c>
      <c r="B718" s="4" t="s">
        <v>1336</v>
      </c>
      <c r="C718" s="4" t="s">
        <v>1356</v>
      </c>
      <c r="D718" s="4" t="s">
        <v>1357</v>
      </c>
      <c r="E718" s="5">
        <v>228</v>
      </c>
      <c r="F718" s="8">
        <f t="shared" si="54"/>
        <v>228</v>
      </c>
      <c r="G718" s="9">
        <f t="shared" si="55"/>
        <v>137</v>
      </c>
      <c r="H718" s="9">
        <f t="shared" si="56"/>
        <v>91</v>
      </c>
    </row>
    <row r="719" spans="1:8" ht="15.75" customHeight="1" x14ac:dyDescent="0.3">
      <c r="A719" s="3" t="s">
        <v>11</v>
      </c>
      <c r="B719" s="4" t="s">
        <v>1336</v>
      </c>
      <c r="C719" s="4" t="s">
        <v>1358</v>
      </c>
      <c r="D719" s="4" t="s">
        <v>1359</v>
      </c>
      <c r="E719" s="5">
        <v>289</v>
      </c>
      <c r="F719" s="8">
        <f t="shared" si="54"/>
        <v>289</v>
      </c>
      <c r="G719" s="9">
        <f t="shared" si="55"/>
        <v>173</v>
      </c>
      <c r="H719" s="9">
        <f t="shared" si="56"/>
        <v>116</v>
      </c>
    </row>
    <row r="720" spans="1:8" ht="15.75" customHeight="1" x14ac:dyDescent="0.3">
      <c r="A720" s="3" t="s">
        <v>11</v>
      </c>
      <c r="B720" s="4" t="s">
        <v>1336</v>
      </c>
      <c r="C720" s="4" t="s">
        <v>1358</v>
      </c>
      <c r="D720" s="4" t="s">
        <v>1360</v>
      </c>
      <c r="E720" s="5">
        <v>57</v>
      </c>
      <c r="F720" s="8">
        <f t="shared" si="54"/>
        <v>57</v>
      </c>
      <c r="G720" s="9">
        <f t="shared" si="55"/>
        <v>34</v>
      </c>
      <c r="H720" s="9">
        <f t="shared" si="56"/>
        <v>23</v>
      </c>
    </row>
    <row r="721" spans="1:8" ht="15.75" customHeight="1" x14ac:dyDescent="0.3">
      <c r="A721" s="3" t="s">
        <v>11</v>
      </c>
      <c r="B721" s="4" t="s">
        <v>1336</v>
      </c>
      <c r="C721" s="4" t="s">
        <v>1361</v>
      </c>
      <c r="D721" s="4" t="s">
        <v>1362</v>
      </c>
      <c r="E721" s="5">
        <v>548</v>
      </c>
      <c r="F721" s="8">
        <f t="shared" si="54"/>
        <v>548</v>
      </c>
      <c r="G721" s="9">
        <f t="shared" si="55"/>
        <v>329</v>
      </c>
      <c r="H721" s="9">
        <f t="shared" si="56"/>
        <v>219</v>
      </c>
    </row>
    <row r="722" spans="1:8" ht="15.75" customHeight="1" x14ac:dyDescent="0.3">
      <c r="A722" s="3" t="s">
        <v>11</v>
      </c>
      <c r="B722" s="4" t="s">
        <v>1336</v>
      </c>
      <c r="C722" s="4" t="s">
        <v>1363</v>
      </c>
      <c r="D722" s="4" t="s">
        <v>1364</v>
      </c>
      <c r="E722" s="5">
        <v>23</v>
      </c>
      <c r="F722" s="8">
        <f t="shared" si="54"/>
        <v>23</v>
      </c>
      <c r="G722" s="9">
        <f t="shared" si="55"/>
        <v>14</v>
      </c>
      <c r="H722" s="9">
        <f t="shared" si="56"/>
        <v>9</v>
      </c>
    </row>
    <row r="723" spans="1:8" ht="15.75" customHeight="1" x14ac:dyDescent="0.3">
      <c r="A723" s="3" t="s">
        <v>11</v>
      </c>
      <c r="B723" s="4" t="s">
        <v>1336</v>
      </c>
      <c r="C723" s="4" t="s">
        <v>1365</v>
      </c>
      <c r="D723" s="4" t="s">
        <v>1366</v>
      </c>
      <c r="E723" s="5">
        <v>105</v>
      </c>
      <c r="F723" s="8">
        <f t="shared" si="54"/>
        <v>105</v>
      </c>
      <c r="G723" s="9">
        <f t="shared" si="55"/>
        <v>63</v>
      </c>
      <c r="H723" s="9">
        <f t="shared" si="56"/>
        <v>42</v>
      </c>
    </row>
    <row r="724" spans="1:8" ht="15.75" customHeight="1" x14ac:dyDescent="0.3">
      <c r="A724" s="3" t="s">
        <v>11</v>
      </c>
      <c r="B724" s="4" t="s">
        <v>1336</v>
      </c>
      <c r="C724" s="4" t="s">
        <v>1367</v>
      </c>
      <c r="D724" s="4" t="s">
        <v>1368</v>
      </c>
      <c r="E724" s="5">
        <v>130</v>
      </c>
      <c r="F724" s="8">
        <f t="shared" si="54"/>
        <v>130</v>
      </c>
      <c r="G724" s="9">
        <f t="shared" si="55"/>
        <v>78</v>
      </c>
      <c r="H724" s="9">
        <f t="shared" si="56"/>
        <v>52</v>
      </c>
    </row>
    <row r="725" spans="1:8" ht="15.75" customHeight="1" x14ac:dyDescent="0.3">
      <c r="A725" s="3" t="s">
        <v>11</v>
      </c>
      <c r="B725" s="4" t="s">
        <v>1336</v>
      </c>
      <c r="C725" s="4" t="s">
        <v>1369</v>
      </c>
      <c r="D725" s="4" t="s">
        <v>1370</v>
      </c>
      <c r="E725" s="5">
        <v>22</v>
      </c>
      <c r="F725" s="8">
        <f t="shared" si="54"/>
        <v>22</v>
      </c>
      <c r="G725" s="9">
        <f t="shared" si="55"/>
        <v>13</v>
      </c>
      <c r="H725" s="9">
        <f t="shared" si="56"/>
        <v>9</v>
      </c>
    </row>
    <row r="726" spans="1:8" ht="15.75" customHeight="1" x14ac:dyDescent="0.3">
      <c r="A726" s="3" t="s">
        <v>11</v>
      </c>
      <c r="B726" s="4" t="s">
        <v>1336</v>
      </c>
      <c r="C726" s="4" t="s">
        <v>1369</v>
      </c>
      <c r="D726" s="4" t="s">
        <v>1371</v>
      </c>
      <c r="E726" s="5">
        <v>40</v>
      </c>
      <c r="F726" s="8">
        <f t="shared" si="54"/>
        <v>40</v>
      </c>
      <c r="G726" s="9">
        <f t="shared" si="55"/>
        <v>24</v>
      </c>
      <c r="H726" s="9">
        <f t="shared" si="56"/>
        <v>16</v>
      </c>
    </row>
    <row r="727" spans="1:8" ht="15.75" customHeight="1" x14ac:dyDescent="0.3">
      <c r="A727" s="3" t="s">
        <v>11</v>
      </c>
      <c r="B727" s="4" t="s">
        <v>1336</v>
      </c>
      <c r="C727" s="4" t="s">
        <v>1372</v>
      </c>
      <c r="D727" s="4" t="s">
        <v>1373</v>
      </c>
      <c r="E727" s="5">
        <v>19</v>
      </c>
      <c r="F727" s="8">
        <f t="shared" si="54"/>
        <v>19</v>
      </c>
      <c r="G727" s="9">
        <f t="shared" si="55"/>
        <v>11</v>
      </c>
      <c r="H727" s="9">
        <f t="shared" si="56"/>
        <v>8</v>
      </c>
    </row>
    <row r="728" spans="1:8" ht="15.75" customHeight="1" x14ac:dyDescent="0.3">
      <c r="A728" s="3" t="s">
        <v>11</v>
      </c>
      <c r="B728" s="4" t="s">
        <v>1336</v>
      </c>
      <c r="C728" s="4" t="s">
        <v>1372</v>
      </c>
      <c r="D728" s="4" t="s">
        <v>1374</v>
      </c>
      <c r="E728" s="5">
        <v>6</v>
      </c>
      <c r="F728" s="8">
        <f t="shared" si="54"/>
        <v>6</v>
      </c>
      <c r="G728" s="9">
        <f t="shared" si="55"/>
        <v>4</v>
      </c>
      <c r="H728" s="9">
        <f t="shared" si="56"/>
        <v>2</v>
      </c>
    </row>
    <row r="729" spans="1:8" ht="15.75" customHeight="1" x14ac:dyDescent="0.3">
      <c r="A729" s="3" t="s">
        <v>11</v>
      </c>
      <c r="B729" s="4" t="s">
        <v>1336</v>
      </c>
      <c r="C729" s="4" t="s">
        <v>1375</v>
      </c>
      <c r="D729" s="4" t="s">
        <v>1376</v>
      </c>
      <c r="E729" s="5">
        <v>190</v>
      </c>
      <c r="F729" s="8">
        <f t="shared" si="54"/>
        <v>190</v>
      </c>
      <c r="G729" s="9">
        <f t="shared" si="55"/>
        <v>114</v>
      </c>
      <c r="H729" s="9">
        <f t="shared" si="56"/>
        <v>76</v>
      </c>
    </row>
    <row r="730" spans="1:8" ht="15.75" customHeight="1" x14ac:dyDescent="0.3">
      <c r="A730" s="3" t="s">
        <v>11</v>
      </c>
      <c r="B730" s="4" t="s">
        <v>1336</v>
      </c>
      <c r="C730" s="4" t="s">
        <v>1377</v>
      </c>
      <c r="D730" s="4" t="s">
        <v>1378</v>
      </c>
      <c r="E730" s="5">
        <v>24</v>
      </c>
      <c r="F730" s="8">
        <f t="shared" si="54"/>
        <v>24</v>
      </c>
      <c r="G730" s="9">
        <f t="shared" si="55"/>
        <v>14</v>
      </c>
      <c r="H730" s="9">
        <f t="shared" si="56"/>
        <v>10</v>
      </c>
    </row>
    <row r="731" spans="1:8" ht="15.75" customHeight="1" x14ac:dyDescent="0.3">
      <c r="A731" s="3" t="s">
        <v>11</v>
      </c>
      <c r="B731" s="4" t="s">
        <v>1336</v>
      </c>
      <c r="C731" s="4" t="s">
        <v>1379</v>
      </c>
      <c r="D731" s="4" t="s">
        <v>1380</v>
      </c>
      <c r="E731" s="5">
        <v>9</v>
      </c>
      <c r="F731" s="8">
        <f t="shared" si="54"/>
        <v>9</v>
      </c>
      <c r="G731" s="9">
        <f t="shared" si="55"/>
        <v>5</v>
      </c>
      <c r="H731" s="9">
        <f t="shared" si="56"/>
        <v>4</v>
      </c>
    </row>
    <row r="732" spans="1:8" ht="15.75" customHeight="1" x14ac:dyDescent="0.3">
      <c r="A732" s="3" t="s">
        <v>11</v>
      </c>
      <c r="B732" s="4" t="s">
        <v>1336</v>
      </c>
      <c r="C732" s="4" t="s">
        <v>1381</v>
      </c>
      <c r="D732" s="4" t="s">
        <v>1382</v>
      </c>
      <c r="E732" s="5">
        <v>63</v>
      </c>
      <c r="F732" s="8">
        <f t="shared" si="54"/>
        <v>63</v>
      </c>
      <c r="G732" s="9">
        <f t="shared" si="55"/>
        <v>38</v>
      </c>
      <c r="H732" s="9">
        <f t="shared" si="56"/>
        <v>25</v>
      </c>
    </row>
    <row r="733" spans="1:8" ht="15.75" customHeight="1" x14ac:dyDescent="0.3">
      <c r="A733" s="3" t="s">
        <v>11</v>
      </c>
      <c r="B733" s="4" t="s">
        <v>1336</v>
      </c>
      <c r="C733" s="4" t="s">
        <v>1383</v>
      </c>
      <c r="D733" s="4" t="s">
        <v>1384</v>
      </c>
      <c r="E733" s="5">
        <v>11</v>
      </c>
      <c r="F733" s="8">
        <f t="shared" si="54"/>
        <v>11</v>
      </c>
      <c r="G733" s="9">
        <f t="shared" si="55"/>
        <v>7</v>
      </c>
      <c r="H733" s="9">
        <f t="shared" si="56"/>
        <v>4</v>
      </c>
    </row>
    <row r="734" spans="1:8" ht="15.75" customHeight="1" x14ac:dyDescent="0.3">
      <c r="A734" s="3" t="s">
        <v>11</v>
      </c>
      <c r="B734" s="4" t="s">
        <v>1336</v>
      </c>
      <c r="C734" s="4" t="s">
        <v>1385</v>
      </c>
      <c r="D734" s="4" t="s">
        <v>1386</v>
      </c>
      <c r="E734" s="5">
        <v>43</v>
      </c>
      <c r="F734" s="8">
        <f t="shared" si="54"/>
        <v>43</v>
      </c>
      <c r="G734" s="9">
        <f t="shared" si="55"/>
        <v>26</v>
      </c>
      <c r="H734" s="9">
        <f t="shared" si="56"/>
        <v>17</v>
      </c>
    </row>
    <row r="735" spans="1:8" ht="15.75" customHeight="1" x14ac:dyDescent="0.3">
      <c r="A735" s="3" t="s">
        <v>11</v>
      </c>
      <c r="B735" s="4" t="s">
        <v>1336</v>
      </c>
      <c r="C735" s="4" t="s">
        <v>1387</v>
      </c>
      <c r="D735" s="4" t="s">
        <v>1388</v>
      </c>
      <c r="E735" s="5">
        <v>352</v>
      </c>
      <c r="F735" s="8">
        <f t="shared" si="54"/>
        <v>352</v>
      </c>
      <c r="G735" s="9">
        <f t="shared" si="55"/>
        <v>211</v>
      </c>
      <c r="H735" s="9">
        <f t="shared" si="56"/>
        <v>141</v>
      </c>
    </row>
    <row r="736" spans="1:8" ht="15.75" customHeight="1" x14ac:dyDescent="0.3">
      <c r="A736" s="3" t="s">
        <v>11</v>
      </c>
      <c r="B736" s="4" t="s">
        <v>1336</v>
      </c>
      <c r="C736" s="4" t="s">
        <v>1389</v>
      </c>
      <c r="D736" s="4" t="s">
        <v>1390</v>
      </c>
      <c r="E736" s="5">
        <v>62</v>
      </c>
      <c r="F736" s="8">
        <f t="shared" si="54"/>
        <v>62</v>
      </c>
      <c r="G736" s="9">
        <f t="shared" si="55"/>
        <v>37</v>
      </c>
      <c r="H736" s="9">
        <f t="shared" si="56"/>
        <v>25</v>
      </c>
    </row>
    <row r="737" spans="1:8" ht="15.75" customHeight="1" x14ac:dyDescent="0.3">
      <c r="A737" s="3" t="s">
        <v>11</v>
      </c>
      <c r="B737" s="4" t="s">
        <v>1336</v>
      </c>
      <c r="C737" s="4" t="s">
        <v>1391</v>
      </c>
      <c r="D737" s="4" t="s">
        <v>1392</v>
      </c>
      <c r="E737" s="5">
        <v>317</v>
      </c>
      <c r="F737" s="8">
        <f t="shared" si="54"/>
        <v>317</v>
      </c>
      <c r="G737" s="9">
        <f t="shared" si="55"/>
        <v>190</v>
      </c>
      <c r="H737" s="9">
        <f t="shared" si="56"/>
        <v>127</v>
      </c>
    </row>
    <row r="738" spans="1:8" ht="15.75" customHeight="1" x14ac:dyDescent="0.3">
      <c r="A738" s="3" t="s">
        <v>11</v>
      </c>
      <c r="B738" s="4" t="s">
        <v>1336</v>
      </c>
      <c r="C738" s="4" t="s">
        <v>1393</v>
      </c>
      <c r="D738" s="4" t="s">
        <v>1394</v>
      </c>
      <c r="E738" s="5">
        <v>90</v>
      </c>
      <c r="F738" s="8">
        <f t="shared" si="54"/>
        <v>90</v>
      </c>
      <c r="G738" s="9">
        <f t="shared" si="55"/>
        <v>54</v>
      </c>
      <c r="H738" s="9">
        <f t="shared" si="56"/>
        <v>36</v>
      </c>
    </row>
    <row r="739" spans="1:8" ht="15.75" customHeight="1" x14ac:dyDescent="0.3">
      <c r="A739" s="3" t="s">
        <v>11</v>
      </c>
      <c r="B739" s="4" t="s">
        <v>1336</v>
      </c>
      <c r="C739" s="4" t="s">
        <v>1395</v>
      </c>
      <c r="D739" s="4" t="s">
        <v>1396</v>
      </c>
      <c r="E739" s="5">
        <v>72</v>
      </c>
      <c r="F739" s="8">
        <f t="shared" ref="F739:F770" si="57">G739+H739</f>
        <v>72</v>
      </c>
      <c r="G739" s="9">
        <f t="shared" ref="G739:G770" si="58">ROUND(E739*0.6,0)+IF(ROUND(E739*0.6,0)=0,1,0)</f>
        <v>43</v>
      </c>
      <c r="H739" s="9">
        <f t="shared" ref="H739:H770" si="59">ROUND(E739*0.4,0)+IF(ROUND(E739*0.4,0)=0,1,0)</f>
        <v>29</v>
      </c>
    </row>
    <row r="740" spans="1:8" ht="15.75" customHeight="1" x14ac:dyDescent="0.3">
      <c r="A740" s="3" t="s">
        <v>11</v>
      </c>
      <c r="B740" s="4" t="s">
        <v>1336</v>
      </c>
      <c r="C740" s="4" t="s">
        <v>1397</v>
      </c>
      <c r="D740" s="4" t="s">
        <v>1398</v>
      </c>
      <c r="E740" s="5">
        <v>2</v>
      </c>
      <c r="F740" s="8">
        <f t="shared" si="57"/>
        <v>2</v>
      </c>
      <c r="G740" s="9">
        <f t="shared" si="58"/>
        <v>1</v>
      </c>
      <c r="H740" s="9">
        <f t="shared" si="59"/>
        <v>1</v>
      </c>
    </row>
    <row r="741" spans="1:8" ht="15.75" customHeight="1" x14ac:dyDescent="0.3">
      <c r="A741" s="3" t="s">
        <v>11</v>
      </c>
      <c r="B741" s="4" t="s">
        <v>1336</v>
      </c>
      <c r="C741" s="4" t="s">
        <v>1399</v>
      </c>
      <c r="D741" s="4" t="s">
        <v>1400</v>
      </c>
      <c r="E741" s="5">
        <v>163</v>
      </c>
      <c r="F741" s="8">
        <f t="shared" si="57"/>
        <v>163</v>
      </c>
      <c r="G741" s="9">
        <f t="shared" si="58"/>
        <v>98</v>
      </c>
      <c r="H741" s="9">
        <f t="shared" si="59"/>
        <v>65</v>
      </c>
    </row>
    <row r="742" spans="1:8" ht="15.75" customHeight="1" x14ac:dyDescent="0.3">
      <c r="A742" s="3" t="s">
        <v>11</v>
      </c>
      <c r="B742" s="4" t="s">
        <v>1336</v>
      </c>
      <c r="C742" s="4" t="s">
        <v>1401</v>
      </c>
      <c r="D742" s="4" t="s">
        <v>1402</v>
      </c>
      <c r="E742" s="5">
        <v>165</v>
      </c>
      <c r="F742" s="8">
        <f t="shared" si="57"/>
        <v>165</v>
      </c>
      <c r="G742" s="9">
        <f t="shared" si="58"/>
        <v>99</v>
      </c>
      <c r="H742" s="9">
        <f t="shared" si="59"/>
        <v>66</v>
      </c>
    </row>
    <row r="743" spans="1:8" ht="15.75" customHeight="1" x14ac:dyDescent="0.3">
      <c r="A743" s="3" t="s">
        <v>11</v>
      </c>
      <c r="B743" s="4" t="s">
        <v>1336</v>
      </c>
      <c r="C743" s="4" t="s">
        <v>1403</v>
      </c>
      <c r="D743" s="4" t="s">
        <v>1404</v>
      </c>
      <c r="E743" s="5">
        <v>208.1</v>
      </c>
      <c r="F743" s="8">
        <f t="shared" si="57"/>
        <v>208</v>
      </c>
      <c r="G743" s="9">
        <f t="shared" si="58"/>
        <v>125</v>
      </c>
      <c r="H743" s="9">
        <f t="shared" si="59"/>
        <v>83</v>
      </c>
    </row>
    <row r="744" spans="1:8" ht="15.75" customHeight="1" x14ac:dyDescent="0.3">
      <c r="A744" s="3" t="s">
        <v>11</v>
      </c>
      <c r="B744" s="4" t="s">
        <v>1336</v>
      </c>
      <c r="C744" s="4" t="s">
        <v>1405</v>
      </c>
      <c r="D744" s="4" t="s">
        <v>1406</v>
      </c>
      <c r="E744" s="5">
        <v>180</v>
      </c>
      <c r="F744" s="8">
        <f t="shared" si="57"/>
        <v>180</v>
      </c>
      <c r="G744" s="9">
        <f t="shared" si="58"/>
        <v>108</v>
      </c>
      <c r="H744" s="9">
        <f t="shared" si="59"/>
        <v>72</v>
      </c>
    </row>
    <row r="745" spans="1:8" ht="15.75" customHeight="1" x14ac:dyDescent="0.3">
      <c r="A745" s="3" t="s">
        <v>11</v>
      </c>
      <c r="B745" s="4" t="s">
        <v>1336</v>
      </c>
      <c r="C745" s="4" t="s">
        <v>1407</v>
      </c>
      <c r="D745" s="4" t="s">
        <v>1408</v>
      </c>
      <c r="E745" s="5">
        <v>95</v>
      </c>
      <c r="F745" s="8">
        <f t="shared" si="57"/>
        <v>95</v>
      </c>
      <c r="G745" s="9">
        <f t="shared" si="58"/>
        <v>57</v>
      </c>
      <c r="H745" s="9">
        <f t="shared" si="59"/>
        <v>38</v>
      </c>
    </row>
    <row r="746" spans="1:8" ht="15.75" customHeight="1" x14ac:dyDescent="0.3">
      <c r="A746" s="3" t="s">
        <v>11</v>
      </c>
      <c r="B746" s="4" t="s">
        <v>1336</v>
      </c>
      <c r="C746" s="4" t="s">
        <v>1409</v>
      </c>
      <c r="D746" s="4" t="s">
        <v>1410</v>
      </c>
      <c r="E746" s="5">
        <v>402</v>
      </c>
      <c r="F746" s="8">
        <f t="shared" si="57"/>
        <v>402</v>
      </c>
      <c r="G746" s="9">
        <f t="shared" si="58"/>
        <v>241</v>
      </c>
      <c r="H746" s="9">
        <f t="shared" si="59"/>
        <v>161</v>
      </c>
    </row>
    <row r="747" spans="1:8" ht="15.75" customHeight="1" x14ac:dyDescent="0.3">
      <c r="A747" s="3" t="s">
        <v>11</v>
      </c>
      <c r="B747" s="4" t="s">
        <v>1336</v>
      </c>
      <c r="C747" s="4" t="s">
        <v>1411</v>
      </c>
      <c r="D747" s="4" t="s">
        <v>1412</v>
      </c>
      <c r="E747" s="5">
        <v>323</v>
      </c>
      <c r="F747" s="8">
        <f t="shared" si="57"/>
        <v>323</v>
      </c>
      <c r="G747" s="9">
        <f t="shared" si="58"/>
        <v>194</v>
      </c>
      <c r="H747" s="9">
        <f t="shared" si="59"/>
        <v>129</v>
      </c>
    </row>
    <row r="748" spans="1:8" ht="15.75" customHeight="1" x14ac:dyDescent="0.3">
      <c r="A748" s="3" t="s">
        <v>11</v>
      </c>
      <c r="B748" s="4" t="s">
        <v>1336</v>
      </c>
      <c r="C748" s="4" t="s">
        <v>1413</v>
      </c>
      <c r="D748" s="4" t="s">
        <v>1414</v>
      </c>
      <c r="E748" s="5">
        <v>437</v>
      </c>
      <c r="F748" s="8">
        <f t="shared" si="57"/>
        <v>437</v>
      </c>
      <c r="G748" s="9">
        <f t="shared" si="58"/>
        <v>262</v>
      </c>
      <c r="H748" s="9">
        <f t="shared" si="59"/>
        <v>175</v>
      </c>
    </row>
    <row r="749" spans="1:8" ht="15.75" customHeight="1" x14ac:dyDescent="0.3">
      <c r="A749" s="3" t="s">
        <v>11</v>
      </c>
      <c r="B749" s="4" t="s">
        <v>1336</v>
      </c>
      <c r="C749" s="4" t="s">
        <v>1415</v>
      </c>
      <c r="D749" s="4" t="s">
        <v>1416</v>
      </c>
      <c r="E749" s="5">
        <v>193</v>
      </c>
      <c r="F749" s="8">
        <f t="shared" si="57"/>
        <v>193</v>
      </c>
      <c r="G749" s="9">
        <f t="shared" si="58"/>
        <v>116</v>
      </c>
      <c r="H749" s="9">
        <f t="shared" si="59"/>
        <v>77</v>
      </c>
    </row>
    <row r="750" spans="1:8" ht="15.75" customHeight="1" x14ac:dyDescent="0.3">
      <c r="A750" s="3" t="s">
        <v>11</v>
      </c>
      <c r="B750" s="4" t="s">
        <v>1336</v>
      </c>
      <c r="C750" s="4" t="s">
        <v>1417</v>
      </c>
      <c r="D750" s="4" t="s">
        <v>1418</v>
      </c>
      <c r="E750" s="5">
        <v>15</v>
      </c>
      <c r="F750" s="8">
        <f t="shared" si="57"/>
        <v>15</v>
      </c>
      <c r="G750" s="9">
        <f t="shared" si="58"/>
        <v>9</v>
      </c>
      <c r="H750" s="9">
        <f t="shared" si="59"/>
        <v>6</v>
      </c>
    </row>
    <row r="751" spans="1:8" ht="15.75" customHeight="1" x14ac:dyDescent="0.3">
      <c r="A751" s="3" t="s">
        <v>11</v>
      </c>
      <c r="B751" s="4" t="s">
        <v>1336</v>
      </c>
      <c r="C751" s="4" t="s">
        <v>1419</v>
      </c>
      <c r="D751" s="4" t="s">
        <v>1420</v>
      </c>
      <c r="E751" s="5">
        <v>33</v>
      </c>
      <c r="F751" s="8">
        <f t="shared" si="57"/>
        <v>33</v>
      </c>
      <c r="G751" s="9">
        <f t="shared" si="58"/>
        <v>20</v>
      </c>
      <c r="H751" s="9">
        <f t="shared" si="59"/>
        <v>13</v>
      </c>
    </row>
    <row r="752" spans="1:8" ht="15.75" customHeight="1" x14ac:dyDescent="0.3">
      <c r="A752" s="3" t="s">
        <v>11</v>
      </c>
      <c r="B752" s="4" t="s">
        <v>1336</v>
      </c>
      <c r="C752" s="4" t="s">
        <v>1421</v>
      </c>
      <c r="D752" s="4" t="s">
        <v>1422</v>
      </c>
      <c r="E752" s="5">
        <v>215</v>
      </c>
      <c r="F752" s="8">
        <f t="shared" si="57"/>
        <v>215</v>
      </c>
      <c r="G752" s="9">
        <f t="shared" si="58"/>
        <v>129</v>
      </c>
      <c r="H752" s="9">
        <f t="shared" si="59"/>
        <v>86</v>
      </c>
    </row>
    <row r="753" spans="1:8" ht="15.75" customHeight="1" x14ac:dyDescent="0.3">
      <c r="A753" s="3" t="s">
        <v>11</v>
      </c>
      <c r="B753" s="4" t="s">
        <v>1336</v>
      </c>
      <c r="C753" s="4" t="s">
        <v>1423</v>
      </c>
      <c r="D753" s="4" t="s">
        <v>1424</v>
      </c>
      <c r="E753" s="5">
        <v>1</v>
      </c>
      <c r="F753" s="8">
        <f t="shared" si="57"/>
        <v>2</v>
      </c>
      <c r="G753" s="9">
        <f t="shared" si="58"/>
        <v>1</v>
      </c>
      <c r="H753" s="9">
        <f t="shared" si="59"/>
        <v>1</v>
      </c>
    </row>
    <row r="754" spans="1:8" ht="15.75" customHeight="1" x14ac:dyDescent="0.3">
      <c r="A754" s="3" t="s">
        <v>11</v>
      </c>
      <c r="B754" s="4" t="s">
        <v>1336</v>
      </c>
      <c r="C754" s="4" t="s">
        <v>1425</v>
      </c>
      <c r="D754" s="4" t="s">
        <v>1426</v>
      </c>
      <c r="E754" s="5">
        <v>192</v>
      </c>
      <c r="F754" s="8">
        <f t="shared" si="57"/>
        <v>192</v>
      </c>
      <c r="G754" s="9">
        <f t="shared" si="58"/>
        <v>115</v>
      </c>
      <c r="H754" s="9">
        <f t="shared" si="59"/>
        <v>77</v>
      </c>
    </row>
    <row r="755" spans="1:8" ht="15.75" customHeight="1" x14ac:dyDescent="0.3">
      <c r="A755" s="3" t="s">
        <v>11</v>
      </c>
      <c r="B755" s="4" t="s">
        <v>1336</v>
      </c>
      <c r="C755" s="4" t="s">
        <v>1427</v>
      </c>
      <c r="D755" s="4" t="s">
        <v>1428</v>
      </c>
      <c r="E755" s="5">
        <v>293</v>
      </c>
      <c r="F755" s="8">
        <f t="shared" si="57"/>
        <v>293</v>
      </c>
      <c r="G755" s="9">
        <f t="shared" si="58"/>
        <v>176</v>
      </c>
      <c r="H755" s="9">
        <f t="shared" si="59"/>
        <v>117</v>
      </c>
    </row>
    <row r="756" spans="1:8" ht="15.75" customHeight="1" x14ac:dyDescent="0.3">
      <c r="A756" s="3" t="s">
        <v>11</v>
      </c>
      <c r="B756" s="4" t="s">
        <v>1336</v>
      </c>
      <c r="C756" s="4" t="s">
        <v>1429</v>
      </c>
      <c r="D756" s="4" t="s">
        <v>1430</v>
      </c>
      <c r="E756" s="5">
        <v>37</v>
      </c>
      <c r="F756" s="8">
        <f t="shared" si="57"/>
        <v>37</v>
      </c>
      <c r="G756" s="9">
        <f t="shared" si="58"/>
        <v>22</v>
      </c>
      <c r="H756" s="9">
        <f t="shared" si="59"/>
        <v>15</v>
      </c>
    </row>
    <row r="757" spans="1:8" ht="15.75" customHeight="1" x14ac:dyDescent="0.3">
      <c r="A757" s="3" t="s">
        <v>11</v>
      </c>
      <c r="B757" s="4" t="s">
        <v>1336</v>
      </c>
      <c r="C757" s="4" t="s">
        <v>1431</v>
      </c>
      <c r="D757" s="4" t="s">
        <v>1432</v>
      </c>
      <c r="E757" s="5">
        <v>640</v>
      </c>
      <c r="F757" s="8">
        <f t="shared" si="57"/>
        <v>640</v>
      </c>
      <c r="G757" s="9">
        <f t="shared" si="58"/>
        <v>384</v>
      </c>
      <c r="H757" s="9">
        <f t="shared" si="59"/>
        <v>256</v>
      </c>
    </row>
    <row r="758" spans="1:8" ht="15.75" customHeight="1" x14ac:dyDescent="0.3">
      <c r="A758" s="3" t="s">
        <v>11</v>
      </c>
      <c r="B758" s="4" t="s">
        <v>1336</v>
      </c>
      <c r="C758" s="4" t="s">
        <v>1433</v>
      </c>
      <c r="D758" s="4" t="s">
        <v>1434</v>
      </c>
      <c r="E758" s="5">
        <v>123</v>
      </c>
      <c r="F758" s="8">
        <f t="shared" si="57"/>
        <v>123</v>
      </c>
      <c r="G758" s="9">
        <f t="shared" si="58"/>
        <v>74</v>
      </c>
      <c r="H758" s="9">
        <f t="shared" si="59"/>
        <v>49</v>
      </c>
    </row>
    <row r="759" spans="1:8" ht="15.75" customHeight="1" x14ac:dyDescent="0.3">
      <c r="A759" s="3" t="s">
        <v>11</v>
      </c>
      <c r="B759" s="4" t="s">
        <v>1336</v>
      </c>
      <c r="C759" s="4" t="s">
        <v>1435</v>
      </c>
      <c r="D759" s="4" t="s">
        <v>1436</v>
      </c>
      <c r="E759" s="5">
        <v>13</v>
      </c>
      <c r="F759" s="8">
        <f t="shared" si="57"/>
        <v>13</v>
      </c>
      <c r="G759" s="9">
        <f t="shared" si="58"/>
        <v>8</v>
      </c>
      <c r="H759" s="9">
        <f t="shared" si="59"/>
        <v>5</v>
      </c>
    </row>
    <row r="760" spans="1:8" ht="15.75" customHeight="1" x14ac:dyDescent="0.3">
      <c r="A760" s="3" t="s">
        <v>11</v>
      </c>
      <c r="B760" s="4" t="s">
        <v>1336</v>
      </c>
      <c r="C760" s="4" t="s">
        <v>1437</v>
      </c>
      <c r="D760" s="4" t="s">
        <v>1438</v>
      </c>
      <c r="E760" s="5">
        <v>28</v>
      </c>
      <c r="F760" s="8">
        <f t="shared" si="57"/>
        <v>28</v>
      </c>
      <c r="G760" s="9">
        <f t="shared" si="58"/>
        <v>17</v>
      </c>
      <c r="H760" s="9">
        <f t="shared" si="59"/>
        <v>11</v>
      </c>
    </row>
    <row r="761" spans="1:8" ht="15.75" customHeight="1" x14ac:dyDescent="0.3">
      <c r="A761" s="3" t="s">
        <v>11</v>
      </c>
      <c r="B761" s="4" t="s">
        <v>1336</v>
      </c>
      <c r="C761" s="4" t="s">
        <v>1439</v>
      </c>
      <c r="D761" s="4" t="s">
        <v>1440</v>
      </c>
      <c r="E761" s="5">
        <v>3</v>
      </c>
      <c r="F761" s="8">
        <f t="shared" si="57"/>
        <v>3</v>
      </c>
      <c r="G761" s="9">
        <f t="shared" si="58"/>
        <v>2</v>
      </c>
      <c r="H761" s="9">
        <f t="shared" si="59"/>
        <v>1</v>
      </c>
    </row>
    <row r="762" spans="1:8" ht="15.75" customHeight="1" x14ac:dyDescent="0.3">
      <c r="A762" s="3" t="s">
        <v>11</v>
      </c>
      <c r="B762" s="4" t="s">
        <v>1336</v>
      </c>
      <c r="C762" s="4" t="s">
        <v>1441</v>
      </c>
      <c r="D762" s="4" t="s">
        <v>1442</v>
      </c>
      <c r="E762" s="5">
        <v>28</v>
      </c>
      <c r="F762" s="8">
        <f t="shared" si="57"/>
        <v>28</v>
      </c>
      <c r="G762" s="9">
        <f t="shared" si="58"/>
        <v>17</v>
      </c>
      <c r="H762" s="9">
        <f t="shared" si="59"/>
        <v>11</v>
      </c>
    </row>
    <row r="763" spans="1:8" ht="15.75" customHeight="1" x14ac:dyDescent="0.3">
      <c r="A763" s="3" t="s">
        <v>11</v>
      </c>
      <c r="B763" s="4" t="s">
        <v>1336</v>
      </c>
      <c r="C763" s="4" t="s">
        <v>1441</v>
      </c>
      <c r="D763" s="4" t="s">
        <v>1443</v>
      </c>
      <c r="E763" s="5">
        <v>21</v>
      </c>
      <c r="F763" s="8">
        <f t="shared" si="57"/>
        <v>21</v>
      </c>
      <c r="G763" s="9">
        <f t="shared" si="58"/>
        <v>13</v>
      </c>
      <c r="H763" s="9">
        <f t="shared" si="59"/>
        <v>8</v>
      </c>
    </row>
    <row r="764" spans="1:8" ht="15.75" customHeight="1" x14ac:dyDescent="0.3">
      <c r="A764" s="3" t="s">
        <v>11</v>
      </c>
      <c r="B764" s="4" t="s">
        <v>1336</v>
      </c>
      <c r="C764" s="4" t="s">
        <v>1444</v>
      </c>
      <c r="D764" s="4" t="s">
        <v>1445</v>
      </c>
      <c r="E764" s="5">
        <v>28</v>
      </c>
      <c r="F764" s="8">
        <f t="shared" si="57"/>
        <v>28</v>
      </c>
      <c r="G764" s="9">
        <f t="shared" si="58"/>
        <v>17</v>
      </c>
      <c r="H764" s="9">
        <f t="shared" si="59"/>
        <v>11</v>
      </c>
    </row>
    <row r="765" spans="1:8" ht="15.75" customHeight="1" x14ac:dyDescent="0.3">
      <c r="A765" s="3" t="s">
        <v>11</v>
      </c>
      <c r="B765" s="4" t="s">
        <v>1336</v>
      </c>
      <c r="C765" s="4" t="s">
        <v>1446</v>
      </c>
      <c r="D765" s="4" t="s">
        <v>1447</v>
      </c>
      <c r="E765" s="5">
        <v>28</v>
      </c>
      <c r="F765" s="8">
        <f t="shared" si="57"/>
        <v>28</v>
      </c>
      <c r="G765" s="9">
        <f t="shared" si="58"/>
        <v>17</v>
      </c>
      <c r="H765" s="9">
        <f t="shared" si="59"/>
        <v>11</v>
      </c>
    </row>
    <row r="766" spans="1:8" ht="15.75" customHeight="1" x14ac:dyDescent="0.3">
      <c r="A766" s="3" t="s">
        <v>11</v>
      </c>
      <c r="B766" s="4" t="s">
        <v>1336</v>
      </c>
      <c r="C766" s="4" t="s">
        <v>1448</v>
      </c>
      <c r="D766" s="4" t="s">
        <v>1449</v>
      </c>
      <c r="E766" s="5">
        <v>7</v>
      </c>
      <c r="F766" s="8">
        <f t="shared" si="57"/>
        <v>7</v>
      </c>
      <c r="G766" s="9">
        <f t="shared" si="58"/>
        <v>4</v>
      </c>
      <c r="H766" s="9">
        <f t="shared" si="59"/>
        <v>3</v>
      </c>
    </row>
    <row r="767" spans="1:8" ht="15.75" customHeight="1" x14ac:dyDescent="0.3">
      <c r="A767" s="3" t="s">
        <v>11</v>
      </c>
      <c r="B767" s="4" t="s">
        <v>1336</v>
      </c>
      <c r="C767" s="4" t="s">
        <v>1450</v>
      </c>
      <c r="D767" s="4" t="s">
        <v>1451</v>
      </c>
      <c r="E767" s="5">
        <v>5</v>
      </c>
      <c r="F767" s="8">
        <f t="shared" si="57"/>
        <v>5</v>
      </c>
      <c r="G767" s="9">
        <f t="shared" si="58"/>
        <v>3</v>
      </c>
      <c r="H767" s="9">
        <f t="shared" si="59"/>
        <v>2</v>
      </c>
    </row>
    <row r="768" spans="1:8" ht="15.75" customHeight="1" x14ac:dyDescent="0.3">
      <c r="A768" s="3" t="s">
        <v>11</v>
      </c>
      <c r="B768" s="4" t="s">
        <v>1336</v>
      </c>
      <c r="C768" s="4" t="s">
        <v>1452</v>
      </c>
      <c r="D768" s="4" t="s">
        <v>1453</v>
      </c>
      <c r="E768" s="5">
        <v>13</v>
      </c>
      <c r="F768" s="8">
        <f t="shared" si="57"/>
        <v>13</v>
      </c>
      <c r="G768" s="9">
        <f t="shared" si="58"/>
        <v>8</v>
      </c>
      <c r="H768" s="9">
        <f t="shared" si="59"/>
        <v>5</v>
      </c>
    </row>
    <row r="769" spans="1:8" ht="15.75" customHeight="1" x14ac:dyDescent="0.3">
      <c r="A769" s="3" t="s">
        <v>11</v>
      </c>
      <c r="B769" s="4" t="s">
        <v>1336</v>
      </c>
      <c r="C769" s="4" t="s">
        <v>1454</v>
      </c>
      <c r="D769" s="4" t="s">
        <v>1455</v>
      </c>
      <c r="E769" s="5">
        <v>38</v>
      </c>
      <c r="F769" s="8">
        <f t="shared" si="57"/>
        <v>38</v>
      </c>
      <c r="G769" s="9">
        <f t="shared" si="58"/>
        <v>23</v>
      </c>
      <c r="H769" s="9">
        <f t="shared" si="59"/>
        <v>15</v>
      </c>
    </row>
    <row r="770" spans="1:8" ht="15.75" customHeight="1" x14ac:dyDescent="0.3">
      <c r="A770" s="3" t="s">
        <v>11</v>
      </c>
      <c r="B770" s="4" t="s">
        <v>1336</v>
      </c>
      <c r="C770" s="4" t="s">
        <v>1456</v>
      </c>
      <c r="D770" s="4" t="s">
        <v>1457</v>
      </c>
      <c r="E770" s="5">
        <v>546</v>
      </c>
      <c r="F770" s="8">
        <f t="shared" si="57"/>
        <v>546</v>
      </c>
      <c r="G770" s="9">
        <f t="shared" si="58"/>
        <v>328</v>
      </c>
      <c r="H770" s="9">
        <f t="shared" si="59"/>
        <v>218</v>
      </c>
    </row>
    <row r="771" spans="1:8" ht="15.75" customHeight="1" x14ac:dyDescent="0.3">
      <c r="A771" s="3" t="s">
        <v>11</v>
      </c>
      <c r="B771" s="4" t="s">
        <v>1336</v>
      </c>
      <c r="C771" s="4" t="s">
        <v>1458</v>
      </c>
      <c r="D771" s="4" t="s">
        <v>1459</v>
      </c>
      <c r="E771" s="5">
        <v>11</v>
      </c>
      <c r="F771" s="8">
        <f t="shared" ref="F771:F802" si="60">G771+H771</f>
        <v>11</v>
      </c>
      <c r="G771" s="9">
        <f t="shared" ref="G771:G779" si="61">ROUND(E771*0.6,0)+IF(ROUND(E771*0.6,0)=0,1,0)</f>
        <v>7</v>
      </c>
      <c r="H771" s="9">
        <f t="shared" ref="H771:H779" si="62">ROUND(E771*0.4,0)+IF(ROUND(E771*0.4,0)=0,1,0)</f>
        <v>4</v>
      </c>
    </row>
    <row r="772" spans="1:8" ht="15.75" customHeight="1" x14ac:dyDescent="0.3">
      <c r="A772" s="3" t="s">
        <v>11</v>
      </c>
      <c r="B772" s="4" t="s">
        <v>1336</v>
      </c>
      <c r="C772" s="4" t="s">
        <v>1460</v>
      </c>
      <c r="D772" s="4" t="s">
        <v>1461</v>
      </c>
      <c r="E772" s="5">
        <v>92</v>
      </c>
      <c r="F772" s="8">
        <f t="shared" si="60"/>
        <v>92</v>
      </c>
      <c r="G772" s="9">
        <f t="shared" si="61"/>
        <v>55</v>
      </c>
      <c r="H772" s="9">
        <f t="shared" si="62"/>
        <v>37</v>
      </c>
    </row>
    <row r="773" spans="1:8" ht="15.75" customHeight="1" x14ac:dyDescent="0.3">
      <c r="A773" s="3" t="s">
        <v>11</v>
      </c>
      <c r="B773" s="4" t="s">
        <v>1336</v>
      </c>
      <c r="C773" s="4" t="s">
        <v>1462</v>
      </c>
      <c r="D773" s="4" t="s">
        <v>1463</v>
      </c>
      <c r="E773" s="5">
        <v>69</v>
      </c>
      <c r="F773" s="8">
        <f t="shared" si="60"/>
        <v>69</v>
      </c>
      <c r="G773" s="9">
        <f t="shared" si="61"/>
        <v>41</v>
      </c>
      <c r="H773" s="9">
        <f t="shared" si="62"/>
        <v>28</v>
      </c>
    </row>
    <row r="774" spans="1:8" ht="15.75" customHeight="1" x14ac:dyDescent="0.3">
      <c r="A774" s="3" t="s">
        <v>11</v>
      </c>
      <c r="B774" s="4" t="s">
        <v>1336</v>
      </c>
      <c r="C774" s="4" t="s">
        <v>1462</v>
      </c>
      <c r="D774" s="4" t="s">
        <v>1464</v>
      </c>
      <c r="E774" s="5">
        <v>19</v>
      </c>
      <c r="F774" s="8">
        <f t="shared" si="60"/>
        <v>19</v>
      </c>
      <c r="G774" s="9">
        <f t="shared" si="61"/>
        <v>11</v>
      </c>
      <c r="H774" s="9">
        <f t="shared" si="62"/>
        <v>8</v>
      </c>
    </row>
    <row r="775" spans="1:8" ht="15.75" customHeight="1" x14ac:dyDescent="0.3">
      <c r="A775" s="3" t="s">
        <v>11</v>
      </c>
      <c r="B775" s="4" t="s">
        <v>1336</v>
      </c>
      <c r="C775" s="4" t="s">
        <v>1465</v>
      </c>
      <c r="D775" s="4" t="s">
        <v>1466</v>
      </c>
      <c r="E775" s="5">
        <v>40</v>
      </c>
      <c r="F775" s="8">
        <f t="shared" si="60"/>
        <v>40</v>
      </c>
      <c r="G775" s="9">
        <f t="shared" si="61"/>
        <v>24</v>
      </c>
      <c r="H775" s="9">
        <f t="shared" si="62"/>
        <v>16</v>
      </c>
    </row>
    <row r="776" spans="1:8" ht="15.75" customHeight="1" x14ac:dyDescent="0.3">
      <c r="A776" s="3" t="s">
        <v>11</v>
      </c>
      <c r="B776" s="4" t="s">
        <v>1336</v>
      </c>
      <c r="C776" s="4" t="s">
        <v>1467</v>
      </c>
      <c r="D776" s="4" t="s">
        <v>1468</v>
      </c>
      <c r="E776" s="5">
        <v>63</v>
      </c>
      <c r="F776" s="8">
        <f t="shared" si="60"/>
        <v>63</v>
      </c>
      <c r="G776" s="9">
        <f t="shared" si="61"/>
        <v>38</v>
      </c>
      <c r="H776" s="9">
        <f t="shared" si="62"/>
        <v>25</v>
      </c>
    </row>
    <row r="777" spans="1:8" ht="15.75" customHeight="1" x14ac:dyDescent="0.3">
      <c r="A777" s="3" t="s">
        <v>11</v>
      </c>
      <c r="B777" s="4" t="s">
        <v>1336</v>
      </c>
      <c r="C777" s="4" t="s">
        <v>1469</v>
      </c>
      <c r="D777" s="4" t="s">
        <v>1470</v>
      </c>
      <c r="E777" s="5">
        <v>10</v>
      </c>
      <c r="F777" s="8">
        <f t="shared" si="60"/>
        <v>10</v>
      </c>
      <c r="G777" s="9">
        <f t="shared" si="61"/>
        <v>6</v>
      </c>
      <c r="H777" s="9">
        <f t="shared" si="62"/>
        <v>4</v>
      </c>
    </row>
    <row r="778" spans="1:8" ht="15.75" customHeight="1" x14ac:dyDescent="0.3">
      <c r="A778" s="3" t="s">
        <v>11</v>
      </c>
      <c r="B778" s="4" t="s">
        <v>1336</v>
      </c>
      <c r="C778" s="4" t="s">
        <v>1471</v>
      </c>
      <c r="D778" s="4" t="s">
        <v>1472</v>
      </c>
      <c r="E778" s="5">
        <v>77</v>
      </c>
      <c r="F778" s="8">
        <f t="shared" si="60"/>
        <v>77</v>
      </c>
      <c r="G778" s="9">
        <f t="shared" si="61"/>
        <v>46</v>
      </c>
      <c r="H778" s="9">
        <f t="shared" si="62"/>
        <v>31</v>
      </c>
    </row>
    <row r="779" spans="1:8" ht="15.75" customHeight="1" x14ac:dyDescent="0.3">
      <c r="A779" s="3" t="s">
        <v>11</v>
      </c>
      <c r="B779" s="4" t="s">
        <v>1336</v>
      </c>
      <c r="C779" s="4" t="s">
        <v>1473</v>
      </c>
      <c r="D779" s="4" t="s">
        <v>1474</v>
      </c>
      <c r="E779" s="5">
        <v>6</v>
      </c>
      <c r="F779" s="8">
        <f t="shared" si="60"/>
        <v>6</v>
      </c>
      <c r="G779" s="9">
        <f t="shared" si="61"/>
        <v>4</v>
      </c>
      <c r="H779" s="9">
        <f t="shared" si="62"/>
        <v>2</v>
      </c>
    </row>
    <row r="780" spans="1:8" ht="15" customHeight="1" x14ac:dyDescent="0.3">
      <c r="A780" s="12"/>
      <c r="B780" s="13"/>
      <c r="C780" s="13"/>
      <c r="D780" s="13"/>
      <c r="E780" s="14">
        <f t="shared" ref="E780" si="63">SUM(E707:E779)</f>
        <v>43470.43</v>
      </c>
      <c r="F780" s="14">
        <f t="shared" ref="F780:H780" si="64">SUM(F707:F779)</f>
        <v>43472</v>
      </c>
      <c r="G780" s="14">
        <f t="shared" si="64"/>
        <v>26083</v>
      </c>
      <c r="H780" s="14">
        <f t="shared" si="64"/>
        <v>17389</v>
      </c>
    </row>
    <row r="781" spans="1:8" ht="15.75" customHeight="1" x14ac:dyDescent="0.3">
      <c r="A781" s="15" t="s">
        <v>9</v>
      </c>
      <c r="B781" s="23" t="s">
        <v>1475</v>
      </c>
      <c r="C781" s="23"/>
      <c r="D781" s="23"/>
      <c r="E781" s="23"/>
      <c r="F781" s="10"/>
      <c r="G781" s="10"/>
      <c r="H781" s="10"/>
    </row>
    <row r="782" spans="1:8" ht="15.75" customHeight="1" x14ac:dyDescent="0.3">
      <c r="A782" s="3" t="s">
        <v>11</v>
      </c>
      <c r="B782" s="4" t="s">
        <v>1476</v>
      </c>
      <c r="C782" s="4" t="s">
        <v>1477</v>
      </c>
      <c r="D782" s="4" t="s">
        <v>1478</v>
      </c>
      <c r="E782" s="5">
        <v>69</v>
      </c>
      <c r="F782" s="8">
        <f t="shared" ref="F782:F813" si="65">G782+H782</f>
        <v>69</v>
      </c>
      <c r="G782" s="9">
        <f t="shared" ref="G782:G813" si="66">ROUND(E782*0.6,0)+IF(ROUND(E782*0.6,0)=0,1,0)</f>
        <v>41</v>
      </c>
      <c r="H782" s="9">
        <f t="shared" ref="H782:H813" si="67">ROUND(E782*0.4,0)+IF(ROUND(E782*0.4,0)=0,1,0)</f>
        <v>28</v>
      </c>
    </row>
    <row r="783" spans="1:8" ht="15.75" customHeight="1" x14ac:dyDescent="0.3">
      <c r="A783" s="3" t="s">
        <v>11</v>
      </c>
      <c r="B783" s="4" t="s">
        <v>1476</v>
      </c>
      <c r="C783" s="4" t="s">
        <v>1479</v>
      </c>
      <c r="D783" s="4" t="s">
        <v>1480</v>
      </c>
      <c r="E783" s="5">
        <v>70</v>
      </c>
      <c r="F783" s="8">
        <f t="shared" si="65"/>
        <v>70</v>
      </c>
      <c r="G783" s="9">
        <f t="shared" si="66"/>
        <v>42</v>
      </c>
      <c r="H783" s="9">
        <f t="shared" si="67"/>
        <v>28</v>
      </c>
    </row>
    <row r="784" spans="1:8" ht="15.75" customHeight="1" x14ac:dyDescent="0.3">
      <c r="A784" s="3" t="s">
        <v>11</v>
      </c>
      <c r="B784" s="4" t="s">
        <v>1476</v>
      </c>
      <c r="C784" s="4" t="s">
        <v>1481</v>
      </c>
      <c r="D784" s="4" t="s">
        <v>1482</v>
      </c>
      <c r="E784" s="5">
        <v>19</v>
      </c>
      <c r="F784" s="8">
        <f t="shared" si="65"/>
        <v>19</v>
      </c>
      <c r="G784" s="9">
        <f t="shared" si="66"/>
        <v>11</v>
      </c>
      <c r="H784" s="9">
        <f t="shared" si="67"/>
        <v>8</v>
      </c>
    </row>
    <row r="785" spans="1:8" ht="15.75" customHeight="1" x14ac:dyDescent="0.3">
      <c r="A785" s="3" t="s">
        <v>11</v>
      </c>
      <c r="B785" s="4" t="s">
        <v>1476</v>
      </c>
      <c r="C785" s="4" t="s">
        <v>1483</v>
      </c>
      <c r="D785" s="4" t="s">
        <v>1484</v>
      </c>
      <c r="E785" s="5">
        <v>6</v>
      </c>
      <c r="F785" s="8">
        <f t="shared" si="65"/>
        <v>6</v>
      </c>
      <c r="G785" s="9">
        <f t="shared" si="66"/>
        <v>4</v>
      </c>
      <c r="H785" s="9">
        <f t="shared" si="67"/>
        <v>2</v>
      </c>
    </row>
    <row r="786" spans="1:8" ht="15.75" customHeight="1" x14ac:dyDescent="0.3">
      <c r="A786" s="3" t="s">
        <v>11</v>
      </c>
      <c r="B786" s="4" t="s">
        <v>1476</v>
      </c>
      <c r="C786" s="4" t="s">
        <v>1485</v>
      </c>
      <c r="D786" s="4" t="s">
        <v>1486</v>
      </c>
      <c r="E786" s="5">
        <v>18</v>
      </c>
      <c r="F786" s="8">
        <f t="shared" si="65"/>
        <v>18</v>
      </c>
      <c r="G786" s="9">
        <f t="shared" si="66"/>
        <v>11</v>
      </c>
      <c r="H786" s="9">
        <f t="shared" si="67"/>
        <v>7</v>
      </c>
    </row>
    <row r="787" spans="1:8" ht="15.75" customHeight="1" x14ac:dyDescent="0.3">
      <c r="A787" s="3" t="s">
        <v>11</v>
      </c>
      <c r="B787" s="4" t="s">
        <v>1476</v>
      </c>
      <c r="C787" s="4" t="s">
        <v>1487</v>
      </c>
      <c r="D787" s="4" t="s">
        <v>1488</v>
      </c>
      <c r="E787" s="5">
        <v>13</v>
      </c>
      <c r="F787" s="8">
        <f t="shared" si="65"/>
        <v>13</v>
      </c>
      <c r="G787" s="9">
        <f t="shared" si="66"/>
        <v>8</v>
      </c>
      <c r="H787" s="9">
        <f t="shared" si="67"/>
        <v>5</v>
      </c>
    </row>
    <row r="788" spans="1:8" ht="15.75" customHeight="1" x14ac:dyDescent="0.3">
      <c r="A788" s="3" t="s">
        <v>11</v>
      </c>
      <c r="B788" s="4" t="s">
        <v>1476</v>
      </c>
      <c r="C788" s="4" t="s">
        <v>1489</v>
      </c>
      <c r="D788" s="4" t="s">
        <v>1490</v>
      </c>
      <c r="E788" s="5">
        <v>71</v>
      </c>
      <c r="F788" s="8">
        <f t="shared" si="65"/>
        <v>71</v>
      </c>
      <c r="G788" s="9">
        <f t="shared" si="66"/>
        <v>43</v>
      </c>
      <c r="H788" s="9">
        <f t="shared" si="67"/>
        <v>28</v>
      </c>
    </row>
    <row r="789" spans="1:8" ht="15.75" customHeight="1" x14ac:dyDescent="0.3">
      <c r="A789" s="3" t="s">
        <v>11</v>
      </c>
      <c r="B789" s="4" t="s">
        <v>1476</v>
      </c>
      <c r="C789" s="4" t="s">
        <v>1491</v>
      </c>
      <c r="D789" s="4" t="s">
        <v>1492</v>
      </c>
      <c r="E789" s="5">
        <v>134</v>
      </c>
      <c r="F789" s="8">
        <f t="shared" si="65"/>
        <v>134</v>
      </c>
      <c r="G789" s="9">
        <f t="shared" si="66"/>
        <v>80</v>
      </c>
      <c r="H789" s="9">
        <f t="shared" si="67"/>
        <v>54</v>
      </c>
    </row>
    <row r="790" spans="1:8" ht="15.75" customHeight="1" x14ac:dyDescent="0.3">
      <c r="A790" s="3" t="s">
        <v>11</v>
      </c>
      <c r="B790" s="4" t="s">
        <v>1476</v>
      </c>
      <c r="C790" s="4" t="s">
        <v>1491</v>
      </c>
      <c r="D790" s="4" t="s">
        <v>1493</v>
      </c>
      <c r="E790" s="5">
        <v>102</v>
      </c>
      <c r="F790" s="8">
        <f t="shared" si="65"/>
        <v>102</v>
      </c>
      <c r="G790" s="9">
        <f t="shared" si="66"/>
        <v>61</v>
      </c>
      <c r="H790" s="9">
        <f t="shared" si="67"/>
        <v>41</v>
      </c>
    </row>
    <row r="791" spans="1:8" ht="15.75" customHeight="1" x14ac:dyDescent="0.3">
      <c r="A791" s="3" t="s">
        <v>11</v>
      </c>
      <c r="B791" s="4" t="s">
        <v>1476</v>
      </c>
      <c r="C791" s="4" t="s">
        <v>1494</v>
      </c>
      <c r="D791" s="4" t="s">
        <v>1495</v>
      </c>
      <c r="E791" s="5">
        <v>407</v>
      </c>
      <c r="F791" s="8">
        <f t="shared" si="65"/>
        <v>407</v>
      </c>
      <c r="G791" s="9">
        <f t="shared" si="66"/>
        <v>244</v>
      </c>
      <c r="H791" s="9">
        <f t="shared" si="67"/>
        <v>163</v>
      </c>
    </row>
    <row r="792" spans="1:8" ht="15.75" customHeight="1" x14ac:dyDescent="0.3">
      <c r="A792" s="3" t="s">
        <v>11</v>
      </c>
      <c r="B792" s="4" t="s">
        <v>1476</v>
      </c>
      <c r="C792" s="4" t="s">
        <v>1496</v>
      </c>
      <c r="D792" s="4" t="s">
        <v>1497</v>
      </c>
      <c r="E792" s="5">
        <v>78</v>
      </c>
      <c r="F792" s="8">
        <f t="shared" si="65"/>
        <v>78</v>
      </c>
      <c r="G792" s="9">
        <f t="shared" si="66"/>
        <v>47</v>
      </c>
      <c r="H792" s="9">
        <f t="shared" si="67"/>
        <v>31</v>
      </c>
    </row>
    <row r="793" spans="1:8" ht="15.75" customHeight="1" x14ac:dyDescent="0.3">
      <c r="A793" s="3" t="s">
        <v>11</v>
      </c>
      <c r="B793" s="4" t="s">
        <v>1476</v>
      </c>
      <c r="C793" s="4" t="s">
        <v>1498</v>
      </c>
      <c r="D793" s="4" t="s">
        <v>1499</v>
      </c>
      <c r="E793" s="5">
        <v>537</v>
      </c>
      <c r="F793" s="8">
        <f t="shared" si="65"/>
        <v>537</v>
      </c>
      <c r="G793" s="9">
        <f t="shared" si="66"/>
        <v>322</v>
      </c>
      <c r="H793" s="9">
        <f t="shared" si="67"/>
        <v>215</v>
      </c>
    </row>
    <row r="794" spans="1:8" ht="15.75" customHeight="1" x14ac:dyDescent="0.3">
      <c r="A794" s="3" t="s">
        <v>11</v>
      </c>
      <c r="B794" s="4" t="s">
        <v>1476</v>
      </c>
      <c r="C794" s="4" t="s">
        <v>1500</v>
      </c>
      <c r="D794" s="4" t="s">
        <v>1501</v>
      </c>
      <c r="E794" s="5">
        <v>1</v>
      </c>
      <c r="F794" s="8">
        <f t="shared" si="65"/>
        <v>2</v>
      </c>
      <c r="G794" s="9">
        <f t="shared" si="66"/>
        <v>1</v>
      </c>
      <c r="H794" s="9">
        <f t="shared" si="67"/>
        <v>1</v>
      </c>
    </row>
    <row r="795" spans="1:8" ht="15.75" customHeight="1" x14ac:dyDescent="0.3">
      <c r="A795" s="3" t="s">
        <v>11</v>
      </c>
      <c r="B795" s="4" t="s">
        <v>1476</v>
      </c>
      <c r="C795" s="4" t="s">
        <v>1502</v>
      </c>
      <c r="D795" s="4" t="s">
        <v>1503</v>
      </c>
      <c r="E795" s="5">
        <v>6</v>
      </c>
      <c r="F795" s="8">
        <f t="shared" si="65"/>
        <v>6</v>
      </c>
      <c r="G795" s="9">
        <f t="shared" si="66"/>
        <v>4</v>
      </c>
      <c r="H795" s="9">
        <f t="shared" si="67"/>
        <v>2</v>
      </c>
    </row>
    <row r="796" spans="1:8" ht="15.75" customHeight="1" x14ac:dyDescent="0.3">
      <c r="A796" s="3" t="s">
        <v>11</v>
      </c>
      <c r="B796" s="4" t="s">
        <v>1476</v>
      </c>
      <c r="C796" s="4" t="s">
        <v>1502</v>
      </c>
      <c r="D796" s="4" t="s">
        <v>1504</v>
      </c>
      <c r="E796" s="5">
        <v>7</v>
      </c>
      <c r="F796" s="8">
        <f t="shared" si="65"/>
        <v>7</v>
      </c>
      <c r="G796" s="9">
        <f t="shared" si="66"/>
        <v>4</v>
      </c>
      <c r="H796" s="9">
        <f t="shared" si="67"/>
        <v>3</v>
      </c>
    </row>
    <row r="797" spans="1:8" ht="15.75" customHeight="1" x14ac:dyDescent="0.3">
      <c r="A797" s="3" t="s">
        <v>11</v>
      </c>
      <c r="B797" s="4" t="s">
        <v>1476</v>
      </c>
      <c r="C797" s="4" t="s">
        <v>1505</v>
      </c>
      <c r="D797" s="4" t="s">
        <v>1506</v>
      </c>
      <c r="E797" s="5">
        <v>10</v>
      </c>
      <c r="F797" s="8">
        <f t="shared" si="65"/>
        <v>10</v>
      </c>
      <c r="G797" s="9">
        <f t="shared" si="66"/>
        <v>6</v>
      </c>
      <c r="H797" s="9">
        <f t="shared" si="67"/>
        <v>4</v>
      </c>
    </row>
    <row r="798" spans="1:8" ht="15.75" customHeight="1" x14ac:dyDescent="0.3">
      <c r="A798" s="3" t="s">
        <v>11</v>
      </c>
      <c r="B798" s="4" t="s">
        <v>1476</v>
      </c>
      <c r="C798" s="4" t="s">
        <v>1507</v>
      </c>
      <c r="D798" s="4" t="s">
        <v>1508</v>
      </c>
      <c r="E798" s="5">
        <v>153</v>
      </c>
      <c r="F798" s="8">
        <f t="shared" si="65"/>
        <v>153</v>
      </c>
      <c r="G798" s="9">
        <f t="shared" si="66"/>
        <v>92</v>
      </c>
      <c r="H798" s="9">
        <f t="shared" si="67"/>
        <v>61</v>
      </c>
    </row>
    <row r="799" spans="1:8" ht="15.75" customHeight="1" x14ac:dyDescent="0.3">
      <c r="A799" s="3" t="s">
        <v>11</v>
      </c>
      <c r="B799" s="4" t="s">
        <v>1476</v>
      </c>
      <c r="C799" s="4" t="s">
        <v>1509</v>
      </c>
      <c r="D799" s="4" t="s">
        <v>1510</v>
      </c>
      <c r="E799" s="5">
        <v>94</v>
      </c>
      <c r="F799" s="8">
        <f t="shared" si="65"/>
        <v>94</v>
      </c>
      <c r="G799" s="9">
        <f t="shared" si="66"/>
        <v>56</v>
      </c>
      <c r="H799" s="9">
        <f t="shared" si="67"/>
        <v>38</v>
      </c>
    </row>
    <row r="800" spans="1:8" ht="15.75" customHeight="1" x14ac:dyDescent="0.3">
      <c r="A800" s="3" t="s">
        <v>11</v>
      </c>
      <c r="B800" s="4" t="s">
        <v>1476</v>
      </c>
      <c r="C800" s="4" t="s">
        <v>1511</v>
      </c>
      <c r="D800" s="4" t="s">
        <v>1512</v>
      </c>
      <c r="E800" s="5">
        <v>110</v>
      </c>
      <c r="F800" s="8">
        <f t="shared" si="65"/>
        <v>110</v>
      </c>
      <c r="G800" s="9">
        <f t="shared" si="66"/>
        <v>66</v>
      </c>
      <c r="H800" s="9">
        <f t="shared" si="67"/>
        <v>44</v>
      </c>
    </row>
    <row r="801" spans="1:8" ht="15.75" customHeight="1" x14ac:dyDescent="0.3">
      <c r="A801" s="3" t="s">
        <v>11</v>
      </c>
      <c r="B801" s="4" t="s">
        <v>1476</v>
      </c>
      <c r="C801" s="4" t="s">
        <v>1511</v>
      </c>
      <c r="D801" s="4" t="s">
        <v>1513</v>
      </c>
      <c r="E801" s="5">
        <v>356</v>
      </c>
      <c r="F801" s="8">
        <f t="shared" si="65"/>
        <v>356</v>
      </c>
      <c r="G801" s="9">
        <f t="shared" si="66"/>
        <v>214</v>
      </c>
      <c r="H801" s="9">
        <f t="shared" si="67"/>
        <v>142</v>
      </c>
    </row>
    <row r="802" spans="1:8" ht="15.75" customHeight="1" x14ac:dyDescent="0.3">
      <c r="A802" s="3" t="s">
        <v>11</v>
      </c>
      <c r="B802" s="4" t="s">
        <v>1476</v>
      </c>
      <c r="C802" s="4" t="s">
        <v>1514</v>
      </c>
      <c r="D802" s="4" t="s">
        <v>1515</v>
      </c>
      <c r="E802" s="5">
        <v>220</v>
      </c>
      <c r="F802" s="8">
        <f t="shared" si="65"/>
        <v>220</v>
      </c>
      <c r="G802" s="9">
        <f t="shared" si="66"/>
        <v>132</v>
      </c>
      <c r="H802" s="9">
        <f t="shared" si="67"/>
        <v>88</v>
      </c>
    </row>
    <row r="803" spans="1:8" ht="15.75" customHeight="1" x14ac:dyDescent="0.3">
      <c r="A803" s="3" t="s">
        <v>11</v>
      </c>
      <c r="B803" s="4" t="s">
        <v>1476</v>
      </c>
      <c r="C803" s="4" t="s">
        <v>1516</v>
      </c>
      <c r="D803" s="4" t="s">
        <v>1517</v>
      </c>
      <c r="E803" s="5">
        <v>13</v>
      </c>
      <c r="F803" s="8">
        <f t="shared" si="65"/>
        <v>13</v>
      </c>
      <c r="G803" s="9">
        <f t="shared" si="66"/>
        <v>8</v>
      </c>
      <c r="H803" s="9">
        <f t="shared" si="67"/>
        <v>5</v>
      </c>
    </row>
    <row r="804" spans="1:8" ht="15.75" customHeight="1" x14ac:dyDescent="0.3">
      <c r="A804" s="3" t="s">
        <v>11</v>
      </c>
      <c r="B804" s="4" t="s">
        <v>1476</v>
      </c>
      <c r="C804" s="4" t="s">
        <v>1518</v>
      </c>
      <c r="D804" s="4" t="s">
        <v>1519</v>
      </c>
      <c r="E804" s="5">
        <v>1351</v>
      </c>
      <c r="F804" s="8">
        <f t="shared" si="65"/>
        <v>1351</v>
      </c>
      <c r="G804" s="9">
        <f t="shared" si="66"/>
        <v>811</v>
      </c>
      <c r="H804" s="9">
        <f t="shared" si="67"/>
        <v>540</v>
      </c>
    </row>
    <row r="805" spans="1:8" ht="15.75" customHeight="1" x14ac:dyDescent="0.3">
      <c r="A805" s="3" t="s">
        <v>11</v>
      </c>
      <c r="B805" s="4" t="s">
        <v>1476</v>
      </c>
      <c r="C805" s="4" t="s">
        <v>1520</v>
      </c>
      <c r="D805" s="4" t="s">
        <v>1521</v>
      </c>
      <c r="E805" s="5">
        <v>10</v>
      </c>
      <c r="F805" s="8">
        <f t="shared" si="65"/>
        <v>10</v>
      </c>
      <c r="G805" s="9">
        <f t="shared" si="66"/>
        <v>6</v>
      </c>
      <c r="H805" s="9">
        <f t="shared" si="67"/>
        <v>4</v>
      </c>
    </row>
    <row r="806" spans="1:8" ht="15.75" customHeight="1" x14ac:dyDescent="0.3">
      <c r="A806" s="3" t="s">
        <v>11</v>
      </c>
      <c r="B806" s="4" t="s">
        <v>1476</v>
      </c>
      <c r="C806" s="4" t="s">
        <v>1522</v>
      </c>
      <c r="D806" s="4" t="s">
        <v>1523</v>
      </c>
      <c r="E806" s="5">
        <v>21</v>
      </c>
      <c r="F806" s="8">
        <f t="shared" si="65"/>
        <v>21</v>
      </c>
      <c r="G806" s="9">
        <f t="shared" si="66"/>
        <v>13</v>
      </c>
      <c r="H806" s="9">
        <f t="shared" si="67"/>
        <v>8</v>
      </c>
    </row>
    <row r="807" spans="1:8" ht="15.75" customHeight="1" x14ac:dyDescent="0.3">
      <c r="A807" s="3" t="s">
        <v>11</v>
      </c>
      <c r="B807" s="4" t="s">
        <v>1476</v>
      </c>
      <c r="C807" s="4" t="s">
        <v>1524</v>
      </c>
      <c r="D807" s="4" t="s">
        <v>1525</v>
      </c>
      <c r="E807" s="5">
        <v>145</v>
      </c>
      <c r="F807" s="8">
        <f t="shared" si="65"/>
        <v>145</v>
      </c>
      <c r="G807" s="9">
        <f t="shared" si="66"/>
        <v>87</v>
      </c>
      <c r="H807" s="9">
        <f t="shared" si="67"/>
        <v>58</v>
      </c>
    </row>
    <row r="808" spans="1:8" ht="15.75" customHeight="1" x14ac:dyDescent="0.3">
      <c r="A808" s="3" t="s">
        <v>11</v>
      </c>
      <c r="B808" s="4" t="s">
        <v>1476</v>
      </c>
      <c r="C808" s="4" t="s">
        <v>1526</v>
      </c>
      <c r="D808" s="4" t="s">
        <v>1527</v>
      </c>
      <c r="E808" s="5">
        <v>64</v>
      </c>
      <c r="F808" s="8">
        <f t="shared" si="65"/>
        <v>64</v>
      </c>
      <c r="G808" s="9">
        <f t="shared" si="66"/>
        <v>38</v>
      </c>
      <c r="H808" s="9">
        <f t="shared" si="67"/>
        <v>26</v>
      </c>
    </row>
    <row r="809" spans="1:8" ht="15.75" customHeight="1" x14ac:dyDescent="0.3">
      <c r="A809" s="3" t="s">
        <v>11</v>
      </c>
      <c r="B809" s="4" t="s">
        <v>1476</v>
      </c>
      <c r="C809" s="4" t="s">
        <v>1528</v>
      </c>
      <c r="D809" s="4" t="s">
        <v>1529</v>
      </c>
      <c r="E809" s="5">
        <v>2</v>
      </c>
      <c r="F809" s="8">
        <f t="shared" si="65"/>
        <v>2</v>
      </c>
      <c r="G809" s="9">
        <f t="shared" si="66"/>
        <v>1</v>
      </c>
      <c r="H809" s="9">
        <f t="shared" si="67"/>
        <v>1</v>
      </c>
    </row>
    <row r="810" spans="1:8" ht="15.75" customHeight="1" x14ac:dyDescent="0.3">
      <c r="A810" s="3" t="s">
        <v>11</v>
      </c>
      <c r="B810" s="4" t="s">
        <v>1476</v>
      </c>
      <c r="C810" s="4" t="s">
        <v>1530</v>
      </c>
      <c r="D810" s="4" t="s">
        <v>1531</v>
      </c>
      <c r="E810" s="5">
        <v>237</v>
      </c>
      <c r="F810" s="8">
        <f t="shared" si="65"/>
        <v>237</v>
      </c>
      <c r="G810" s="9">
        <f t="shared" si="66"/>
        <v>142</v>
      </c>
      <c r="H810" s="9">
        <f t="shared" si="67"/>
        <v>95</v>
      </c>
    </row>
    <row r="811" spans="1:8" ht="15.75" customHeight="1" x14ac:dyDescent="0.3">
      <c r="A811" s="3" t="s">
        <v>11</v>
      </c>
      <c r="B811" s="4" t="s">
        <v>1476</v>
      </c>
      <c r="C811" s="4" t="s">
        <v>1532</v>
      </c>
      <c r="D811" s="4" t="s">
        <v>1533</v>
      </c>
      <c r="E811" s="5">
        <v>30</v>
      </c>
      <c r="F811" s="8">
        <f t="shared" si="65"/>
        <v>30</v>
      </c>
      <c r="G811" s="9">
        <f t="shared" si="66"/>
        <v>18</v>
      </c>
      <c r="H811" s="9">
        <f t="shared" si="67"/>
        <v>12</v>
      </c>
    </row>
    <row r="812" spans="1:8" ht="15.75" customHeight="1" x14ac:dyDescent="0.3">
      <c r="A812" s="3" t="s">
        <v>11</v>
      </c>
      <c r="B812" s="4" t="s">
        <v>1476</v>
      </c>
      <c r="C812" s="4" t="s">
        <v>1534</v>
      </c>
      <c r="D812" s="4" t="s">
        <v>1535</v>
      </c>
      <c r="E812" s="5">
        <v>7</v>
      </c>
      <c r="F812" s="8">
        <f t="shared" si="65"/>
        <v>7</v>
      </c>
      <c r="G812" s="9">
        <f t="shared" si="66"/>
        <v>4</v>
      </c>
      <c r="H812" s="9">
        <f t="shared" si="67"/>
        <v>3</v>
      </c>
    </row>
    <row r="813" spans="1:8" ht="15.75" customHeight="1" x14ac:dyDescent="0.3">
      <c r="A813" s="3" t="s">
        <v>11</v>
      </c>
      <c r="B813" s="4" t="s">
        <v>1476</v>
      </c>
      <c r="C813" s="4" t="s">
        <v>1536</v>
      </c>
      <c r="D813" s="4" t="s">
        <v>1537</v>
      </c>
      <c r="E813" s="5">
        <v>7</v>
      </c>
      <c r="F813" s="8">
        <f t="shared" si="65"/>
        <v>7</v>
      </c>
      <c r="G813" s="9">
        <f t="shared" si="66"/>
        <v>4</v>
      </c>
      <c r="H813" s="9">
        <f t="shared" si="67"/>
        <v>3</v>
      </c>
    </row>
    <row r="814" spans="1:8" ht="15.75" customHeight="1" x14ac:dyDescent="0.3">
      <c r="A814" s="3" t="s">
        <v>11</v>
      </c>
      <c r="B814" s="4" t="s">
        <v>1476</v>
      </c>
      <c r="C814" s="4" t="s">
        <v>1538</v>
      </c>
      <c r="D814" s="4" t="s">
        <v>1539</v>
      </c>
      <c r="E814" s="5">
        <v>42</v>
      </c>
      <c r="F814" s="8">
        <f t="shared" ref="F814:F845" si="68">G814+H814</f>
        <v>42</v>
      </c>
      <c r="G814" s="9">
        <f t="shared" ref="G814:G845" si="69">ROUND(E814*0.6,0)+IF(ROUND(E814*0.6,0)=0,1,0)</f>
        <v>25</v>
      </c>
      <c r="H814" s="9">
        <f t="shared" ref="H814:H845" si="70">ROUND(E814*0.4,0)+IF(ROUND(E814*0.4,0)=0,1,0)</f>
        <v>17</v>
      </c>
    </row>
    <row r="815" spans="1:8" ht="15.75" customHeight="1" x14ac:dyDescent="0.3">
      <c r="A815" s="3" t="s">
        <v>11</v>
      </c>
      <c r="B815" s="4" t="s">
        <v>1476</v>
      </c>
      <c r="C815" s="4" t="s">
        <v>1540</v>
      </c>
      <c r="D815" s="4" t="s">
        <v>1541</v>
      </c>
      <c r="E815" s="5">
        <v>24</v>
      </c>
      <c r="F815" s="8">
        <f t="shared" si="68"/>
        <v>24</v>
      </c>
      <c r="G815" s="9">
        <f t="shared" si="69"/>
        <v>14</v>
      </c>
      <c r="H815" s="9">
        <f t="shared" si="70"/>
        <v>10</v>
      </c>
    </row>
    <row r="816" spans="1:8" ht="15.75" customHeight="1" x14ac:dyDescent="0.3">
      <c r="A816" s="3" t="s">
        <v>11</v>
      </c>
      <c r="B816" s="4" t="s">
        <v>1476</v>
      </c>
      <c r="C816" s="4" t="s">
        <v>1540</v>
      </c>
      <c r="D816" s="4" t="s">
        <v>1542</v>
      </c>
      <c r="E816" s="5">
        <v>15</v>
      </c>
      <c r="F816" s="8">
        <f t="shared" si="68"/>
        <v>15</v>
      </c>
      <c r="G816" s="9">
        <f t="shared" si="69"/>
        <v>9</v>
      </c>
      <c r="H816" s="9">
        <f t="shared" si="70"/>
        <v>6</v>
      </c>
    </row>
    <row r="817" spans="1:8" ht="15.75" customHeight="1" x14ac:dyDescent="0.3">
      <c r="A817" s="3" t="s">
        <v>11</v>
      </c>
      <c r="B817" s="4" t="s">
        <v>1476</v>
      </c>
      <c r="C817" s="4" t="s">
        <v>1543</v>
      </c>
      <c r="D817" s="4" t="s">
        <v>1544</v>
      </c>
      <c r="E817" s="5">
        <v>17</v>
      </c>
      <c r="F817" s="8">
        <f t="shared" si="68"/>
        <v>17</v>
      </c>
      <c r="G817" s="9">
        <f t="shared" si="69"/>
        <v>10</v>
      </c>
      <c r="H817" s="9">
        <f t="shared" si="70"/>
        <v>7</v>
      </c>
    </row>
    <row r="818" spans="1:8" ht="15.75" customHeight="1" x14ac:dyDescent="0.3">
      <c r="A818" s="3" t="s">
        <v>11</v>
      </c>
      <c r="B818" s="4" t="s">
        <v>1476</v>
      </c>
      <c r="C818" s="4" t="s">
        <v>1545</v>
      </c>
      <c r="D818" s="4" t="s">
        <v>1546</v>
      </c>
      <c r="E818" s="5">
        <v>48</v>
      </c>
      <c r="F818" s="8">
        <f t="shared" si="68"/>
        <v>48</v>
      </c>
      <c r="G818" s="9">
        <f t="shared" si="69"/>
        <v>29</v>
      </c>
      <c r="H818" s="9">
        <f t="shared" si="70"/>
        <v>19</v>
      </c>
    </row>
    <row r="819" spans="1:8" ht="15.75" customHeight="1" x14ac:dyDescent="0.3">
      <c r="A819" s="3" t="s">
        <v>11</v>
      </c>
      <c r="B819" s="4" t="s">
        <v>1476</v>
      </c>
      <c r="C819" s="4" t="s">
        <v>1545</v>
      </c>
      <c r="D819" s="4" t="s">
        <v>1547</v>
      </c>
      <c r="E819" s="5">
        <v>7</v>
      </c>
      <c r="F819" s="8">
        <f t="shared" si="68"/>
        <v>7</v>
      </c>
      <c r="G819" s="9">
        <f t="shared" si="69"/>
        <v>4</v>
      </c>
      <c r="H819" s="9">
        <f t="shared" si="70"/>
        <v>3</v>
      </c>
    </row>
    <row r="820" spans="1:8" ht="15.75" customHeight="1" x14ac:dyDescent="0.3">
      <c r="A820" s="3" t="s">
        <v>11</v>
      </c>
      <c r="B820" s="4" t="s">
        <v>1476</v>
      </c>
      <c r="C820" s="4" t="s">
        <v>1548</v>
      </c>
      <c r="D820" s="4" t="s">
        <v>1549</v>
      </c>
      <c r="E820" s="5">
        <v>62</v>
      </c>
      <c r="F820" s="8">
        <f t="shared" si="68"/>
        <v>62</v>
      </c>
      <c r="G820" s="9">
        <f t="shared" si="69"/>
        <v>37</v>
      </c>
      <c r="H820" s="9">
        <f t="shared" si="70"/>
        <v>25</v>
      </c>
    </row>
    <row r="821" spans="1:8" ht="15.75" customHeight="1" x14ac:dyDescent="0.3">
      <c r="A821" s="3" t="s">
        <v>11</v>
      </c>
      <c r="B821" s="4" t="s">
        <v>1476</v>
      </c>
      <c r="C821" s="4" t="s">
        <v>1550</v>
      </c>
      <c r="D821" s="4" t="s">
        <v>1551</v>
      </c>
      <c r="E821" s="5">
        <v>24</v>
      </c>
      <c r="F821" s="8">
        <f t="shared" si="68"/>
        <v>24</v>
      </c>
      <c r="G821" s="9">
        <f t="shared" si="69"/>
        <v>14</v>
      </c>
      <c r="H821" s="9">
        <f t="shared" si="70"/>
        <v>10</v>
      </c>
    </row>
    <row r="822" spans="1:8" ht="15.75" customHeight="1" x14ac:dyDescent="0.3">
      <c r="A822" s="3" t="s">
        <v>11</v>
      </c>
      <c r="B822" s="4" t="s">
        <v>1476</v>
      </c>
      <c r="C822" s="4" t="s">
        <v>1552</v>
      </c>
      <c r="D822" s="4" t="s">
        <v>1553</v>
      </c>
      <c r="E822" s="5">
        <v>111</v>
      </c>
      <c r="F822" s="8">
        <f t="shared" si="68"/>
        <v>111</v>
      </c>
      <c r="G822" s="9">
        <f t="shared" si="69"/>
        <v>67</v>
      </c>
      <c r="H822" s="9">
        <f t="shared" si="70"/>
        <v>44</v>
      </c>
    </row>
    <row r="823" spans="1:8" ht="15.75" customHeight="1" x14ac:dyDescent="0.3">
      <c r="A823" s="3" t="s">
        <v>11</v>
      </c>
      <c r="B823" s="4" t="s">
        <v>1476</v>
      </c>
      <c r="C823" s="4" t="s">
        <v>1554</v>
      </c>
      <c r="D823" s="4" t="s">
        <v>1555</v>
      </c>
      <c r="E823" s="5">
        <v>17</v>
      </c>
      <c r="F823" s="8">
        <f t="shared" si="68"/>
        <v>17</v>
      </c>
      <c r="G823" s="9">
        <f t="shared" si="69"/>
        <v>10</v>
      </c>
      <c r="H823" s="9">
        <f t="shared" si="70"/>
        <v>7</v>
      </c>
    </row>
    <row r="824" spans="1:8" ht="15.75" customHeight="1" x14ac:dyDescent="0.3">
      <c r="A824" s="3" t="s">
        <v>11</v>
      </c>
      <c r="B824" s="4" t="s">
        <v>1476</v>
      </c>
      <c r="C824" s="4" t="s">
        <v>1556</v>
      </c>
      <c r="D824" s="4" t="s">
        <v>1557</v>
      </c>
      <c r="E824" s="5">
        <v>56</v>
      </c>
      <c r="F824" s="8">
        <f t="shared" si="68"/>
        <v>56</v>
      </c>
      <c r="G824" s="9">
        <f t="shared" si="69"/>
        <v>34</v>
      </c>
      <c r="H824" s="9">
        <f t="shared" si="70"/>
        <v>22</v>
      </c>
    </row>
    <row r="825" spans="1:8" ht="15.75" customHeight="1" x14ac:dyDescent="0.3">
      <c r="A825" s="3" t="s">
        <v>11</v>
      </c>
      <c r="B825" s="4" t="s">
        <v>1476</v>
      </c>
      <c r="C825" s="4" t="s">
        <v>1558</v>
      </c>
      <c r="D825" s="4" t="s">
        <v>1559</v>
      </c>
      <c r="E825" s="5">
        <v>33</v>
      </c>
      <c r="F825" s="8">
        <f t="shared" si="68"/>
        <v>33</v>
      </c>
      <c r="G825" s="9">
        <f t="shared" si="69"/>
        <v>20</v>
      </c>
      <c r="H825" s="9">
        <f t="shared" si="70"/>
        <v>13</v>
      </c>
    </row>
    <row r="826" spans="1:8" ht="15.75" customHeight="1" x14ac:dyDescent="0.3">
      <c r="A826" s="3" t="s">
        <v>11</v>
      </c>
      <c r="B826" s="4" t="s">
        <v>1476</v>
      </c>
      <c r="C826" s="4" t="s">
        <v>1560</v>
      </c>
      <c r="D826" s="4" t="s">
        <v>1561</v>
      </c>
      <c r="E826" s="5">
        <v>1</v>
      </c>
      <c r="F826" s="8">
        <f t="shared" si="68"/>
        <v>2</v>
      </c>
      <c r="G826" s="9">
        <f t="shared" si="69"/>
        <v>1</v>
      </c>
      <c r="H826" s="9">
        <f t="shared" si="70"/>
        <v>1</v>
      </c>
    </row>
    <row r="827" spans="1:8" ht="15.75" customHeight="1" x14ac:dyDescent="0.3">
      <c r="A827" s="3" t="s">
        <v>11</v>
      </c>
      <c r="B827" s="4" t="s">
        <v>1476</v>
      </c>
      <c r="C827" s="4" t="s">
        <v>1562</v>
      </c>
      <c r="D827" s="4" t="s">
        <v>1563</v>
      </c>
      <c r="E827" s="5">
        <v>1</v>
      </c>
      <c r="F827" s="8">
        <f t="shared" si="68"/>
        <v>2</v>
      </c>
      <c r="G827" s="9">
        <f t="shared" si="69"/>
        <v>1</v>
      </c>
      <c r="H827" s="9">
        <f t="shared" si="70"/>
        <v>1</v>
      </c>
    </row>
    <row r="828" spans="1:8" ht="15.75" customHeight="1" x14ac:dyDescent="0.3">
      <c r="A828" s="3" t="s">
        <v>11</v>
      </c>
      <c r="B828" s="4" t="s">
        <v>1476</v>
      </c>
      <c r="C828" s="4" t="s">
        <v>1564</v>
      </c>
      <c r="D828" s="4" t="s">
        <v>1565</v>
      </c>
      <c r="E828" s="5">
        <v>21</v>
      </c>
      <c r="F828" s="8">
        <f t="shared" si="68"/>
        <v>21</v>
      </c>
      <c r="G828" s="9">
        <f t="shared" si="69"/>
        <v>13</v>
      </c>
      <c r="H828" s="9">
        <f t="shared" si="70"/>
        <v>8</v>
      </c>
    </row>
    <row r="829" spans="1:8" ht="15.75" customHeight="1" x14ac:dyDescent="0.3">
      <c r="A829" s="3" t="s">
        <v>11</v>
      </c>
      <c r="B829" s="4" t="s">
        <v>1476</v>
      </c>
      <c r="C829" s="4" t="s">
        <v>1566</v>
      </c>
      <c r="D829" s="4" t="s">
        <v>1567</v>
      </c>
      <c r="E829" s="5">
        <v>158</v>
      </c>
      <c r="F829" s="8">
        <f t="shared" si="68"/>
        <v>158</v>
      </c>
      <c r="G829" s="9">
        <f t="shared" si="69"/>
        <v>95</v>
      </c>
      <c r="H829" s="9">
        <f t="shared" si="70"/>
        <v>63</v>
      </c>
    </row>
    <row r="830" spans="1:8" ht="15.75" customHeight="1" x14ac:dyDescent="0.3">
      <c r="A830" s="3" t="s">
        <v>11</v>
      </c>
      <c r="B830" s="4" t="s">
        <v>1476</v>
      </c>
      <c r="C830" s="4" t="s">
        <v>1568</v>
      </c>
      <c r="D830" s="4" t="s">
        <v>1569</v>
      </c>
      <c r="E830" s="5">
        <v>285</v>
      </c>
      <c r="F830" s="8">
        <f t="shared" si="68"/>
        <v>285</v>
      </c>
      <c r="G830" s="9">
        <f t="shared" si="69"/>
        <v>171</v>
      </c>
      <c r="H830" s="9">
        <f t="shared" si="70"/>
        <v>114</v>
      </c>
    </row>
    <row r="831" spans="1:8" ht="15.75" customHeight="1" x14ac:dyDescent="0.3">
      <c r="A831" s="3" t="s">
        <v>11</v>
      </c>
      <c r="B831" s="4" t="s">
        <v>1476</v>
      </c>
      <c r="C831" s="4" t="s">
        <v>1568</v>
      </c>
      <c r="D831" s="4" t="s">
        <v>1570</v>
      </c>
      <c r="E831" s="5">
        <v>135</v>
      </c>
      <c r="F831" s="8">
        <f t="shared" si="68"/>
        <v>135</v>
      </c>
      <c r="G831" s="9">
        <f t="shared" si="69"/>
        <v>81</v>
      </c>
      <c r="H831" s="9">
        <f t="shared" si="70"/>
        <v>54</v>
      </c>
    </row>
    <row r="832" spans="1:8" ht="15.75" customHeight="1" x14ac:dyDescent="0.3">
      <c r="A832" s="3" t="s">
        <v>11</v>
      </c>
      <c r="B832" s="4" t="s">
        <v>1476</v>
      </c>
      <c r="C832" s="4" t="s">
        <v>1571</v>
      </c>
      <c r="D832" s="4" t="s">
        <v>1572</v>
      </c>
      <c r="E832" s="5">
        <v>151</v>
      </c>
      <c r="F832" s="8">
        <f t="shared" si="68"/>
        <v>151</v>
      </c>
      <c r="G832" s="9">
        <f t="shared" si="69"/>
        <v>91</v>
      </c>
      <c r="H832" s="9">
        <f t="shared" si="70"/>
        <v>60</v>
      </c>
    </row>
    <row r="833" spans="1:8" ht="15.75" customHeight="1" x14ac:dyDescent="0.3">
      <c r="A833" s="3" t="s">
        <v>11</v>
      </c>
      <c r="B833" s="4" t="s">
        <v>1476</v>
      </c>
      <c r="C833" s="4" t="s">
        <v>1573</v>
      </c>
      <c r="D833" s="4" t="s">
        <v>1574</v>
      </c>
      <c r="E833" s="5">
        <v>212</v>
      </c>
      <c r="F833" s="8">
        <f t="shared" si="68"/>
        <v>212</v>
      </c>
      <c r="G833" s="9">
        <f t="shared" si="69"/>
        <v>127</v>
      </c>
      <c r="H833" s="9">
        <f t="shared" si="70"/>
        <v>85</v>
      </c>
    </row>
    <row r="834" spans="1:8" ht="15.75" customHeight="1" x14ac:dyDescent="0.3">
      <c r="A834" s="3" t="s">
        <v>11</v>
      </c>
      <c r="B834" s="4" t="s">
        <v>1476</v>
      </c>
      <c r="C834" s="4" t="s">
        <v>1575</v>
      </c>
      <c r="D834" s="4" t="s">
        <v>1576</v>
      </c>
      <c r="E834" s="5">
        <v>27</v>
      </c>
      <c r="F834" s="8">
        <f t="shared" si="68"/>
        <v>27</v>
      </c>
      <c r="G834" s="9">
        <f t="shared" si="69"/>
        <v>16</v>
      </c>
      <c r="H834" s="9">
        <f t="shared" si="70"/>
        <v>11</v>
      </c>
    </row>
    <row r="835" spans="1:8" ht="15.75" customHeight="1" x14ac:dyDescent="0.3">
      <c r="A835" s="3" t="s">
        <v>11</v>
      </c>
      <c r="B835" s="4" t="s">
        <v>1476</v>
      </c>
      <c r="C835" s="4" t="s">
        <v>1577</v>
      </c>
      <c r="D835" s="4" t="s">
        <v>1578</v>
      </c>
      <c r="E835" s="5">
        <v>109</v>
      </c>
      <c r="F835" s="8">
        <f t="shared" si="68"/>
        <v>109</v>
      </c>
      <c r="G835" s="9">
        <f t="shared" si="69"/>
        <v>65</v>
      </c>
      <c r="H835" s="9">
        <f t="shared" si="70"/>
        <v>44</v>
      </c>
    </row>
    <row r="836" spans="1:8" ht="15.75" customHeight="1" x14ac:dyDescent="0.3">
      <c r="A836" s="3" t="s">
        <v>11</v>
      </c>
      <c r="B836" s="4" t="s">
        <v>1476</v>
      </c>
      <c r="C836" s="4" t="s">
        <v>1579</v>
      </c>
      <c r="D836" s="4" t="s">
        <v>1580</v>
      </c>
      <c r="E836" s="5">
        <v>170</v>
      </c>
      <c r="F836" s="8">
        <f t="shared" si="68"/>
        <v>170</v>
      </c>
      <c r="G836" s="9">
        <f t="shared" si="69"/>
        <v>102</v>
      </c>
      <c r="H836" s="9">
        <f t="shared" si="70"/>
        <v>68</v>
      </c>
    </row>
    <row r="837" spans="1:8" ht="15.75" customHeight="1" x14ac:dyDescent="0.3">
      <c r="A837" s="3" t="s">
        <v>11</v>
      </c>
      <c r="B837" s="4" t="s">
        <v>1476</v>
      </c>
      <c r="C837" s="4" t="s">
        <v>1581</v>
      </c>
      <c r="D837" s="4" t="s">
        <v>1582</v>
      </c>
      <c r="E837" s="5">
        <v>3</v>
      </c>
      <c r="F837" s="8">
        <f t="shared" si="68"/>
        <v>3</v>
      </c>
      <c r="G837" s="9">
        <f t="shared" si="69"/>
        <v>2</v>
      </c>
      <c r="H837" s="9">
        <f t="shared" si="70"/>
        <v>1</v>
      </c>
    </row>
    <row r="838" spans="1:8" ht="15.75" customHeight="1" x14ac:dyDescent="0.3">
      <c r="A838" s="3" t="s">
        <v>11</v>
      </c>
      <c r="B838" s="4" t="s">
        <v>1476</v>
      </c>
      <c r="C838" s="4" t="s">
        <v>1583</v>
      </c>
      <c r="D838" s="4" t="s">
        <v>1584</v>
      </c>
      <c r="E838" s="5">
        <v>7</v>
      </c>
      <c r="F838" s="8">
        <f t="shared" si="68"/>
        <v>7</v>
      </c>
      <c r="G838" s="9">
        <f t="shared" si="69"/>
        <v>4</v>
      </c>
      <c r="H838" s="9">
        <f t="shared" si="70"/>
        <v>3</v>
      </c>
    </row>
    <row r="839" spans="1:8" ht="15.75" customHeight="1" x14ac:dyDescent="0.3">
      <c r="A839" s="3" t="s">
        <v>11</v>
      </c>
      <c r="B839" s="4" t="s">
        <v>1476</v>
      </c>
      <c r="C839" s="4" t="s">
        <v>1585</v>
      </c>
      <c r="D839" s="4" t="s">
        <v>1586</v>
      </c>
      <c r="E839" s="5">
        <v>46</v>
      </c>
      <c r="F839" s="8">
        <f t="shared" si="68"/>
        <v>46</v>
      </c>
      <c r="G839" s="9">
        <f t="shared" si="69"/>
        <v>28</v>
      </c>
      <c r="H839" s="9">
        <f t="shared" si="70"/>
        <v>18</v>
      </c>
    </row>
    <row r="840" spans="1:8" ht="15.75" customHeight="1" x14ac:dyDescent="0.3">
      <c r="A840" s="3" t="s">
        <v>11</v>
      </c>
      <c r="B840" s="4" t="s">
        <v>1476</v>
      </c>
      <c r="C840" s="4" t="s">
        <v>1587</v>
      </c>
      <c r="D840" s="4" t="s">
        <v>1588</v>
      </c>
      <c r="E840" s="5">
        <v>44</v>
      </c>
      <c r="F840" s="8">
        <f t="shared" si="68"/>
        <v>44</v>
      </c>
      <c r="G840" s="9">
        <f t="shared" si="69"/>
        <v>26</v>
      </c>
      <c r="H840" s="9">
        <f t="shared" si="70"/>
        <v>18</v>
      </c>
    </row>
    <row r="841" spans="1:8" ht="15.75" customHeight="1" x14ac:dyDescent="0.3">
      <c r="A841" s="3" t="s">
        <v>11</v>
      </c>
      <c r="B841" s="4" t="s">
        <v>1476</v>
      </c>
      <c r="C841" s="4" t="s">
        <v>1589</v>
      </c>
      <c r="D841" s="4" t="s">
        <v>1590</v>
      </c>
      <c r="E841" s="5">
        <v>11</v>
      </c>
      <c r="F841" s="8">
        <f t="shared" si="68"/>
        <v>11</v>
      </c>
      <c r="G841" s="9">
        <f t="shared" si="69"/>
        <v>7</v>
      </c>
      <c r="H841" s="9">
        <f t="shared" si="70"/>
        <v>4</v>
      </c>
    </row>
    <row r="842" spans="1:8" ht="15.75" customHeight="1" x14ac:dyDescent="0.3">
      <c r="A842" s="3" t="s">
        <v>11</v>
      </c>
      <c r="B842" s="4" t="s">
        <v>1476</v>
      </c>
      <c r="C842" s="4" t="s">
        <v>1591</v>
      </c>
      <c r="D842" s="4" t="s">
        <v>1592</v>
      </c>
      <c r="E842" s="5">
        <v>12</v>
      </c>
      <c r="F842" s="8">
        <f t="shared" si="68"/>
        <v>12</v>
      </c>
      <c r="G842" s="9">
        <f t="shared" si="69"/>
        <v>7</v>
      </c>
      <c r="H842" s="9">
        <f t="shared" si="70"/>
        <v>5</v>
      </c>
    </row>
    <row r="843" spans="1:8" ht="15.75" customHeight="1" x14ac:dyDescent="0.3">
      <c r="A843" s="3" t="s">
        <v>11</v>
      </c>
      <c r="B843" s="4" t="s">
        <v>1476</v>
      </c>
      <c r="C843" s="4" t="s">
        <v>1593</v>
      </c>
      <c r="D843" s="4" t="s">
        <v>1594</v>
      </c>
      <c r="E843" s="5">
        <v>605</v>
      </c>
      <c r="F843" s="8">
        <f t="shared" si="68"/>
        <v>605</v>
      </c>
      <c r="G843" s="9">
        <f t="shared" si="69"/>
        <v>363</v>
      </c>
      <c r="H843" s="9">
        <f t="shared" si="70"/>
        <v>242</v>
      </c>
    </row>
    <row r="844" spans="1:8" ht="15.75" customHeight="1" x14ac:dyDescent="0.3">
      <c r="A844" s="3" t="s">
        <v>11</v>
      </c>
      <c r="B844" s="4" t="s">
        <v>1476</v>
      </c>
      <c r="C844" s="4" t="s">
        <v>1595</v>
      </c>
      <c r="D844" s="4" t="s">
        <v>1596</v>
      </c>
      <c r="E844" s="5">
        <v>132</v>
      </c>
      <c r="F844" s="8">
        <f t="shared" si="68"/>
        <v>132</v>
      </c>
      <c r="G844" s="9">
        <f t="shared" si="69"/>
        <v>79</v>
      </c>
      <c r="H844" s="9">
        <f t="shared" si="70"/>
        <v>53</v>
      </c>
    </row>
    <row r="845" spans="1:8" ht="15.75" customHeight="1" x14ac:dyDescent="0.3">
      <c r="A845" s="3" t="s">
        <v>11</v>
      </c>
      <c r="B845" s="4" t="s">
        <v>1476</v>
      </c>
      <c r="C845" s="4" t="s">
        <v>1597</v>
      </c>
      <c r="D845" s="4" t="s">
        <v>1598</v>
      </c>
      <c r="E845" s="5">
        <v>23</v>
      </c>
      <c r="F845" s="8">
        <f t="shared" si="68"/>
        <v>23</v>
      </c>
      <c r="G845" s="9">
        <f t="shared" si="69"/>
        <v>14</v>
      </c>
      <c r="H845" s="9">
        <f t="shared" si="70"/>
        <v>9</v>
      </c>
    </row>
    <row r="846" spans="1:8" ht="15.75" customHeight="1" x14ac:dyDescent="0.3">
      <c r="A846" s="3" t="s">
        <v>11</v>
      </c>
      <c r="B846" s="4" t="s">
        <v>1476</v>
      </c>
      <c r="C846" s="4" t="s">
        <v>1599</v>
      </c>
      <c r="D846" s="4" t="s">
        <v>1600</v>
      </c>
      <c r="E846" s="5">
        <v>13</v>
      </c>
      <c r="F846" s="8">
        <f t="shared" ref="F846:F877" si="71">G846+H846</f>
        <v>13</v>
      </c>
      <c r="G846" s="9">
        <f t="shared" ref="G846:G877" si="72">ROUND(E846*0.6,0)+IF(ROUND(E846*0.6,0)=0,1,0)</f>
        <v>8</v>
      </c>
      <c r="H846" s="9">
        <f t="shared" ref="H846:H877" si="73">ROUND(E846*0.4,0)+IF(ROUND(E846*0.4,0)=0,1,0)</f>
        <v>5</v>
      </c>
    </row>
    <row r="847" spans="1:8" ht="15.75" customHeight="1" x14ac:dyDescent="0.3">
      <c r="A847" s="3" t="s">
        <v>11</v>
      </c>
      <c r="B847" s="4" t="s">
        <v>1476</v>
      </c>
      <c r="C847" s="4" t="s">
        <v>1601</v>
      </c>
      <c r="D847" s="4" t="s">
        <v>1602</v>
      </c>
      <c r="E847" s="5">
        <v>37</v>
      </c>
      <c r="F847" s="8">
        <f t="shared" si="71"/>
        <v>37</v>
      </c>
      <c r="G847" s="9">
        <f t="shared" si="72"/>
        <v>22</v>
      </c>
      <c r="H847" s="9">
        <f t="shared" si="73"/>
        <v>15</v>
      </c>
    </row>
    <row r="848" spans="1:8" ht="15.75" customHeight="1" x14ac:dyDescent="0.3">
      <c r="A848" s="3" t="s">
        <v>11</v>
      </c>
      <c r="B848" s="4" t="s">
        <v>1476</v>
      </c>
      <c r="C848" s="4" t="s">
        <v>1603</v>
      </c>
      <c r="D848" s="4" t="s">
        <v>1604</v>
      </c>
      <c r="E848" s="5">
        <v>59</v>
      </c>
      <c r="F848" s="8">
        <f t="shared" si="71"/>
        <v>59</v>
      </c>
      <c r="G848" s="9">
        <f t="shared" si="72"/>
        <v>35</v>
      </c>
      <c r="H848" s="9">
        <f t="shared" si="73"/>
        <v>24</v>
      </c>
    </row>
    <row r="849" spans="1:8" ht="15.75" customHeight="1" x14ac:dyDescent="0.3">
      <c r="A849" s="3" t="s">
        <v>11</v>
      </c>
      <c r="B849" s="4" t="s">
        <v>1476</v>
      </c>
      <c r="C849" s="4" t="s">
        <v>1605</v>
      </c>
      <c r="D849" s="4" t="s">
        <v>1606</v>
      </c>
      <c r="E849" s="5">
        <v>165</v>
      </c>
      <c r="F849" s="8">
        <f t="shared" si="71"/>
        <v>165</v>
      </c>
      <c r="G849" s="9">
        <f t="shared" si="72"/>
        <v>99</v>
      </c>
      <c r="H849" s="9">
        <f t="shared" si="73"/>
        <v>66</v>
      </c>
    </row>
    <row r="850" spans="1:8" ht="15.75" customHeight="1" x14ac:dyDescent="0.3">
      <c r="A850" s="3" t="s">
        <v>11</v>
      </c>
      <c r="B850" s="4" t="s">
        <v>1476</v>
      </c>
      <c r="C850" s="4" t="s">
        <v>1605</v>
      </c>
      <c r="D850" s="4" t="s">
        <v>1607</v>
      </c>
      <c r="E850" s="5">
        <v>251</v>
      </c>
      <c r="F850" s="8">
        <f t="shared" si="71"/>
        <v>251</v>
      </c>
      <c r="G850" s="9">
        <f t="shared" si="72"/>
        <v>151</v>
      </c>
      <c r="H850" s="9">
        <f t="shared" si="73"/>
        <v>100</v>
      </c>
    </row>
    <row r="851" spans="1:8" ht="15.75" customHeight="1" x14ac:dyDescent="0.3">
      <c r="A851" s="3" t="s">
        <v>11</v>
      </c>
      <c r="B851" s="4" t="s">
        <v>1476</v>
      </c>
      <c r="C851" s="4" t="s">
        <v>1608</v>
      </c>
      <c r="D851" s="4" t="s">
        <v>1609</v>
      </c>
      <c r="E851" s="5">
        <v>2679</v>
      </c>
      <c r="F851" s="8">
        <f t="shared" si="71"/>
        <v>2679</v>
      </c>
      <c r="G851" s="9">
        <f t="shared" si="72"/>
        <v>1607</v>
      </c>
      <c r="H851" s="9">
        <f t="shared" si="73"/>
        <v>1072</v>
      </c>
    </row>
    <row r="852" spans="1:8" ht="15.75" customHeight="1" x14ac:dyDescent="0.3">
      <c r="A852" s="3" t="s">
        <v>11</v>
      </c>
      <c r="B852" s="4" t="s">
        <v>1476</v>
      </c>
      <c r="C852" s="4" t="s">
        <v>1610</v>
      </c>
      <c r="D852" s="4" t="s">
        <v>1611</v>
      </c>
      <c r="E852" s="5">
        <v>2</v>
      </c>
      <c r="F852" s="8">
        <f t="shared" si="71"/>
        <v>2</v>
      </c>
      <c r="G852" s="9">
        <f t="shared" si="72"/>
        <v>1</v>
      </c>
      <c r="H852" s="9">
        <f t="shared" si="73"/>
        <v>1</v>
      </c>
    </row>
    <row r="853" spans="1:8" ht="15.75" customHeight="1" x14ac:dyDescent="0.3">
      <c r="A853" s="3" t="s">
        <v>11</v>
      </c>
      <c r="B853" s="4" t="s">
        <v>1476</v>
      </c>
      <c r="C853" s="4" t="s">
        <v>1612</v>
      </c>
      <c r="D853" s="4" t="s">
        <v>1613</v>
      </c>
      <c r="E853" s="5">
        <v>1401</v>
      </c>
      <c r="F853" s="8">
        <f t="shared" si="71"/>
        <v>1401</v>
      </c>
      <c r="G853" s="9">
        <f t="shared" si="72"/>
        <v>841</v>
      </c>
      <c r="H853" s="9">
        <f t="shared" si="73"/>
        <v>560</v>
      </c>
    </row>
    <row r="854" spans="1:8" ht="15.75" customHeight="1" x14ac:dyDescent="0.3">
      <c r="A854" s="3" t="s">
        <v>11</v>
      </c>
      <c r="B854" s="4" t="s">
        <v>1476</v>
      </c>
      <c r="C854" s="4" t="s">
        <v>1614</v>
      </c>
      <c r="D854" s="4" t="s">
        <v>1615</v>
      </c>
      <c r="E854" s="5">
        <v>174</v>
      </c>
      <c r="F854" s="8">
        <f t="shared" si="71"/>
        <v>174</v>
      </c>
      <c r="G854" s="9">
        <f t="shared" si="72"/>
        <v>104</v>
      </c>
      <c r="H854" s="9">
        <f t="shared" si="73"/>
        <v>70</v>
      </c>
    </row>
    <row r="855" spans="1:8" ht="15.75" customHeight="1" x14ac:dyDescent="0.3">
      <c r="A855" s="3" t="s">
        <v>11</v>
      </c>
      <c r="B855" s="4" t="s">
        <v>1476</v>
      </c>
      <c r="C855" s="4" t="s">
        <v>1614</v>
      </c>
      <c r="D855" s="4" t="s">
        <v>1616</v>
      </c>
      <c r="E855" s="5">
        <v>84</v>
      </c>
      <c r="F855" s="8">
        <f t="shared" si="71"/>
        <v>84</v>
      </c>
      <c r="G855" s="9">
        <f t="shared" si="72"/>
        <v>50</v>
      </c>
      <c r="H855" s="9">
        <f t="shared" si="73"/>
        <v>34</v>
      </c>
    </row>
    <row r="856" spans="1:8" ht="15.75" customHeight="1" x14ac:dyDescent="0.3">
      <c r="A856" s="3" t="s">
        <v>11</v>
      </c>
      <c r="B856" s="4" t="s">
        <v>1476</v>
      </c>
      <c r="C856" s="4" t="s">
        <v>1617</v>
      </c>
      <c r="D856" s="4" t="s">
        <v>1618</v>
      </c>
      <c r="E856" s="5">
        <v>663</v>
      </c>
      <c r="F856" s="8">
        <f t="shared" si="71"/>
        <v>663</v>
      </c>
      <c r="G856" s="9">
        <f t="shared" si="72"/>
        <v>398</v>
      </c>
      <c r="H856" s="9">
        <f t="shared" si="73"/>
        <v>265</v>
      </c>
    </row>
    <row r="857" spans="1:8" ht="15.75" customHeight="1" x14ac:dyDescent="0.3">
      <c r="A857" s="3" t="s">
        <v>11</v>
      </c>
      <c r="B857" s="4" t="s">
        <v>1476</v>
      </c>
      <c r="C857" s="4" t="s">
        <v>1619</v>
      </c>
      <c r="D857" s="4" t="s">
        <v>1620</v>
      </c>
      <c r="E857" s="5">
        <v>21</v>
      </c>
      <c r="F857" s="8">
        <f t="shared" si="71"/>
        <v>21</v>
      </c>
      <c r="G857" s="9">
        <f t="shared" si="72"/>
        <v>13</v>
      </c>
      <c r="H857" s="9">
        <f t="shared" si="73"/>
        <v>8</v>
      </c>
    </row>
    <row r="858" spans="1:8" ht="15.75" customHeight="1" x14ac:dyDescent="0.3">
      <c r="A858" s="3" t="s">
        <v>11</v>
      </c>
      <c r="B858" s="4" t="s">
        <v>1476</v>
      </c>
      <c r="C858" s="4" t="s">
        <v>1621</v>
      </c>
      <c r="D858" s="4" t="s">
        <v>1622</v>
      </c>
      <c r="E858" s="5">
        <v>590</v>
      </c>
      <c r="F858" s="8">
        <f t="shared" si="71"/>
        <v>590</v>
      </c>
      <c r="G858" s="9">
        <f t="shared" si="72"/>
        <v>354</v>
      </c>
      <c r="H858" s="9">
        <f t="shared" si="73"/>
        <v>236</v>
      </c>
    </row>
    <row r="859" spans="1:8" ht="15.75" customHeight="1" x14ac:dyDescent="0.3">
      <c r="A859" s="3" t="s">
        <v>11</v>
      </c>
      <c r="B859" s="4" t="s">
        <v>1476</v>
      </c>
      <c r="C859" s="4" t="s">
        <v>1623</v>
      </c>
      <c r="D859" s="4" t="s">
        <v>1624</v>
      </c>
      <c r="E859" s="5">
        <v>31</v>
      </c>
      <c r="F859" s="8">
        <f t="shared" si="71"/>
        <v>31</v>
      </c>
      <c r="G859" s="9">
        <f t="shared" si="72"/>
        <v>19</v>
      </c>
      <c r="H859" s="9">
        <f t="shared" si="73"/>
        <v>12</v>
      </c>
    </row>
    <row r="860" spans="1:8" ht="15.75" customHeight="1" x14ac:dyDescent="0.3">
      <c r="A860" s="3" t="s">
        <v>11</v>
      </c>
      <c r="B860" s="4" t="s">
        <v>1476</v>
      </c>
      <c r="C860" s="4" t="s">
        <v>1625</v>
      </c>
      <c r="D860" s="4" t="s">
        <v>1626</v>
      </c>
      <c r="E860" s="5">
        <v>832</v>
      </c>
      <c r="F860" s="8">
        <f t="shared" si="71"/>
        <v>832</v>
      </c>
      <c r="G860" s="9">
        <f t="shared" si="72"/>
        <v>499</v>
      </c>
      <c r="H860" s="9">
        <f t="shared" si="73"/>
        <v>333</v>
      </c>
    </row>
    <row r="861" spans="1:8" ht="15.75" customHeight="1" x14ac:dyDescent="0.3">
      <c r="A861" s="3" t="s">
        <v>11</v>
      </c>
      <c r="B861" s="4" t="s">
        <v>1476</v>
      </c>
      <c r="C861" s="4" t="s">
        <v>1627</v>
      </c>
      <c r="D861" s="4" t="s">
        <v>1628</v>
      </c>
      <c r="E861" s="5">
        <v>2</v>
      </c>
      <c r="F861" s="8">
        <f t="shared" si="71"/>
        <v>2</v>
      </c>
      <c r="G861" s="9">
        <f t="shared" si="72"/>
        <v>1</v>
      </c>
      <c r="H861" s="9">
        <f t="shared" si="73"/>
        <v>1</v>
      </c>
    </row>
    <row r="862" spans="1:8" ht="15.75" customHeight="1" x14ac:dyDescent="0.3">
      <c r="A862" s="3" t="s">
        <v>11</v>
      </c>
      <c r="B862" s="4" t="s">
        <v>1476</v>
      </c>
      <c r="C862" s="4" t="s">
        <v>1629</v>
      </c>
      <c r="D862" s="4" t="s">
        <v>1630</v>
      </c>
      <c r="E862" s="5">
        <v>21</v>
      </c>
      <c r="F862" s="8">
        <f t="shared" si="71"/>
        <v>21</v>
      </c>
      <c r="G862" s="9">
        <f t="shared" si="72"/>
        <v>13</v>
      </c>
      <c r="H862" s="9">
        <f t="shared" si="73"/>
        <v>8</v>
      </c>
    </row>
    <row r="863" spans="1:8" ht="15.75" customHeight="1" x14ac:dyDescent="0.3">
      <c r="A863" s="3" t="s">
        <v>11</v>
      </c>
      <c r="B863" s="4" t="s">
        <v>1476</v>
      </c>
      <c r="C863" s="4" t="s">
        <v>1631</v>
      </c>
      <c r="D863" s="4" t="s">
        <v>1632</v>
      </c>
      <c r="E863" s="5">
        <v>211</v>
      </c>
      <c r="F863" s="8">
        <f t="shared" si="71"/>
        <v>211</v>
      </c>
      <c r="G863" s="9">
        <f t="shared" si="72"/>
        <v>127</v>
      </c>
      <c r="H863" s="9">
        <f t="shared" si="73"/>
        <v>84</v>
      </c>
    </row>
    <row r="864" spans="1:8" ht="15.75" customHeight="1" x14ac:dyDescent="0.3">
      <c r="A864" s="3" t="s">
        <v>11</v>
      </c>
      <c r="B864" s="4" t="s">
        <v>1476</v>
      </c>
      <c r="C864" s="4" t="s">
        <v>1633</v>
      </c>
      <c r="D864" s="4" t="s">
        <v>1634</v>
      </c>
      <c r="E864" s="5">
        <v>1050</v>
      </c>
      <c r="F864" s="8">
        <f t="shared" si="71"/>
        <v>1050</v>
      </c>
      <c r="G864" s="9">
        <f t="shared" si="72"/>
        <v>630</v>
      </c>
      <c r="H864" s="9">
        <f t="shared" si="73"/>
        <v>420</v>
      </c>
    </row>
    <row r="865" spans="1:8" ht="15.75" customHeight="1" x14ac:dyDescent="0.3">
      <c r="A865" s="3" t="s">
        <v>11</v>
      </c>
      <c r="B865" s="4" t="s">
        <v>1476</v>
      </c>
      <c r="C865" s="4" t="s">
        <v>1635</v>
      </c>
      <c r="D865" s="4" t="s">
        <v>1636</v>
      </c>
      <c r="E865" s="5">
        <v>83</v>
      </c>
      <c r="F865" s="8">
        <f t="shared" si="71"/>
        <v>83</v>
      </c>
      <c r="G865" s="9">
        <f t="shared" si="72"/>
        <v>50</v>
      </c>
      <c r="H865" s="9">
        <f t="shared" si="73"/>
        <v>33</v>
      </c>
    </row>
    <row r="866" spans="1:8" ht="15.75" customHeight="1" x14ac:dyDescent="0.3">
      <c r="A866" s="3" t="s">
        <v>11</v>
      </c>
      <c r="B866" s="4" t="s">
        <v>1476</v>
      </c>
      <c r="C866" s="4" t="s">
        <v>1635</v>
      </c>
      <c r="D866" s="4" t="s">
        <v>1637</v>
      </c>
      <c r="E866" s="5">
        <v>13</v>
      </c>
      <c r="F866" s="8">
        <f t="shared" si="71"/>
        <v>13</v>
      </c>
      <c r="G866" s="9">
        <f t="shared" si="72"/>
        <v>8</v>
      </c>
      <c r="H866" s="9">
        <f t="shared" si="73"/>
        <v>5</v>
      </c>
    </row>
    <row r="867" spans="1:8" ht="15.75" customHeight="1" x14ac:dyDescent="0.3">
      <c r="A867" s="3" t="s">
        <v>11</v>
      </c>
      <c r="B867" s="4" t="s">
        <v>1476</v>
      </c>
      <c r="C867" s="4" t="s">
        <v>1638</v>
      </c>
      <c r="D867" s="4" t="s">
        <v>1639</v>
      </c>
      <c r="E867" s="5">
        <v>62</v>
      </c>
      <c r="F867" s="8">
        <f t="shared" si="71"/>
        <v>62</v>
      </c>
      <c r="G867" s="9">
        <f t="shared" si="72"/>
        <v>37</v>
      </c>
      <c r="H867" s="9">
        <f t="shared" si="73"/>
        <v>25</v>
      </c>
    </row>
    <row r="868" spans="1:8" ht="15.75" customHeight="1" x14ac:dyDescent="0.3">
      <c r="A868" s="3" t="s">
        <v>11</v>
      </c>
      <c r="B868" s="4" t="s">
        <v>1476</v>
      </c>
      <c r="C868" s="4" t="s">
        <v>1640</v>
      </c>
      <c r="D868" s="4" t="s">
        <v>1641</v>
      </c>
      <c r="E868" s="5">
        <v>2</v>
      </c>
      <c r="F868" s="8">
        <f t="shared" si="71"/>
        <v>2</v>
      </c>
      <c r="G868" s="9">
        <f t="shared" si="72"/>
        <v>1</v>
      </c>
      <c r="H868" s="9">
        <f t="shared" si="73"/>
        <v>1</v>
      </c>
    </row>
    <row r="869" spans="1:8" ht="15.75" customHeight="1" x14ac:dyDescent="0.3">
      <c r="A869" s="3" t="s">
        <v>11</v>
      </c>
      <c r="B869" s="4" t="s">
        <v>1476</v>
      </c>
      <c r="C869" s="4" t="s">
        <v>1642</v>
      </c>
      <c r="D869" s="4" t="s">
        <v>1643</v>
      </c>
      <c r="E869" s="5">
        <v>5</v>
      </c>
      <c r="F869" s="8">
        <f t="shared" si="71"/>
        <v>5</v>
      </c>
      <c r="G869" s="9">
        <f t="shared" si="72"/>
        <v>3</v>
      </c>
      <c r="H869" s="9">
        <f t="shared" si="73"/>
        <v>2</v>
      </c>
    </row>
    <row r="870" spans="1:8" ht="15.75" customHeight="1" x14ac:dyDescent="0.3">
      <c r="A870" s="3" t="s">
        <v>11</v>
      </c>
      <c r="B870" s="4" t="s">
        <v>1476</v>
      </c>
      <c r="C870" s="4" t="s">
        <v>1642</v>
      </c>
      <c r="D870" s="4" t="s">
        <v>1644</v>
      </c>
      <c r="E870" s="5">
        <v>23</v>
      </c>
      <c r="F870" s="8">
        <f t="shared" si="71"/>
        <v>23</v>
      </c>
      <c r="G870" s="9">
        <f t="shared" si="72"/>
        <v>14</v>
      </c>
      <c r="H870" s="9">
        <f t="shared" si="73"/>
        <v>9</v>
      </c>
    </row>
    <row r="871" spans="1:8" ht="15.75" customHeight="1" x14ac:dyDescent="0.3">
      <c r="A871" s="3" t="s">
        <v>11</v>
      </c>
      <c r="B871" s="4" t="s">
        <v>1476</v>
      </c>
      <c r="C871" s="4" t="s">
        <v>1645</v>
      </c>
      <c r="D871" s="4" t="s">
        <v>1646</v>
      </c>
      <c r="E871" s="5">
        <v>619</v>
      </c>
      <c r="F871" s="8">
        <f t="shared" si="71"/>
        <v>619</v>
      </c>
      <c r="G871" s="9">
        <f t="shared" si="72"/>
        <v>371</v>
      </c>
      <c r="H871" s="9">
        <f t="shared" si="73"/>
        <v>248</v>
      </c>
    </row>
    <row r="872" spans="1:8" ht="15.75" customHeight="1" x14ac:dyDescent="0.3">
      <c r="A872" s="3" t="s">
        <v>11</v>
      </c>
      <c r="B872" s="4" t="s">
        <v>1476</v>
      </c>
      <c r="C872" s="4" t="s">
        <v>1647</v>
      </c>
      <c r="D872" s="4" t="s">
        <v>1648</v>
      </c>
      <c r="E872" s="5">
        <v>46</v>
      </c>
      <c r="F872" s="8">
        <f t="shared" si="71"/>
        <v>46</v>
      </c>
      <c r="G872" s="9">
        <f t="shared" si="72"/>
        <v>28</v>
      </c>
      <c r="H872" s="9">
        <f t="shared" si="73"/>
        <v>18</v>
      </c>
    </row>
    <row r="873" spans="1:8" ht="15.75" customHeight="1" x14ac:dyDescent="0.3">
      <c r="A873" s="3" t="s">
        <v>11</v>
      </c>
      <c r="B873" s="4" t="s">
        <v>1476</v>
      </c>
      <c r="C873" s="4" t="s">
        <v>1649</v>
      </c>
      <c r="D873" s="4" t="s">
        <v>1650</v>
      </c>
      <c r="E873" s="5">
        <v>18</v>
      </c>
      <c r="F873" s="8">
        <f t="shared" si="71"/>
        <v>18</v>
      </c>
      <c r="G873" s="9">
        <f t="shared" si="72"/>
        <v>11</v>
      </c>
      <c r="H873" s="9">
        <f t="shared" si="73"/>
        <v>7</v>
      </c>
    </row>
    <row r="874" spans="1:8" ht="15.75" customHeight="1" x14ac:dyDescent="0.3">
      <c r="A874" s="3" t="s">
        <v>11</v>
      </c>
      <c r="B874" s="4" t="s">
        <v>1476</v>
      </c>
      <c r="C874" s="4" t="s">
        <v>1651</v>
      </c>
      <c r="D874" s="4" t="s">
        <v>1652</v>
      </c>
      <c r="E874" s="5">
        <v>15</v>
      </c>
      <c r="F874" s="8">
        <f t="shared" si="71"/>
        <v>15</v>
      </c>
      <c r="G874" s="9">
        <f t="shared" si="72"/>
        <v>9</v>
      </c>
      <c r="H874" s="9">
        <f t="shared" si="73"/>
        <v>6</v>
      </c>
    </row>
    <row r="875" spans="1:8" ht="15.75" customHeight="1" x14ac:dyDescent="0.3">
      <c r="A875" s="3" t="s">
        <v>11</v>
      </c>
      <c r="B875" s="4" t="s">
        <v>1476</v>
      </c>
      <c r="C875" s="4" t="s">
        <v>1653</v>
      </c>
      <c r="D875" s="4" t="s">
        <v>1654</v>
      </c>
      <c r="E875" s="5">
        <v>8</v>
      </c>
      <c r="F875" s="8">
        <f t="shared" si="71"/>
        <v>8</v>
      </c>
      <c r="G875" s="9">
        <f t="shared" si="72"/>
        <v>5</v>
      </c>
      <c r="H875" s="9">
        <f t="shared" si="73"/>
        <v>3</v>
      </c>
    </row>
    <row r="876" spans="1:8" ht="15.75" customHeight="1" x14ac:dyDescent="0.3">
      <c r="A876" s="3" t="s">
        <v>11</v>
      </c>
      <c r="B876" s="4" t="s">
        <v>1476</v>
      </c>
      <c r="C876" s="4" t="s">
        <v>1655</v>
      </c>
      <c r="D876" s="4" t="s">
        <v>1656</v>
      </c>
      <c r="E876" s="5">
        <v>3</v>
      </c>
      <c r="F876" s="8">
        <f t="shared" si="71"/>
        <v>3</v>
      </c>
      <c r="G876" s="9">
        <f t="shared" si="72"/>
        <v>2</v>
      </c>
      <c r="H876" s="9">
        <f t="shared" si="73"/>
        <v>1</v>
      </c>
    </row>
    <row r="877" spans="1:8" ht="15.75" customHeight="1" x14ac:dyDescent="0.3">
      <c r="A877" s="3" t="s">
        <v>11</v>
      </c>
      <c r="B877" s="4" t="s">
        <v>1476</v>
      </c>
      <c r="C877" s="4" t="s">
        <v>1657</v>
      </c>
      <c r="D877" s="4" t="s">
        <v>1658</v>
      </c>
      <c r="E877" s="5">
        <v>55</v>
      </c>
      <c r="F877" s="8">
        <f t="shared" si="71"/>
        <v>55</v>
      </c>
      <c r="G877" s="9">
        <f t="shared" si="72"/>
        <v>33</v>
      </c>
      <c r="H877" s="9">
        <f t="shared" si="73"/>
        <v>22</v>
      </c>
    </row>
    <row r="878" spans="1:8" ht="15.75" customHeight="1" x14ac:dyDescent="0.3">
      <c r="A878" s="3" t="s">
        <v>11</v>
      </c>
      <c r="B878" s="4" t="s">
        <v>1476</v>
      </c>
      <c r="C878" s="4" t="s">
        <v>1659</v>
      </c>
      <c r="D878" s="4" t="s">
        <v>1660</v>
      </c>
      <c r="E878" s="5">
        <v>3</v>
      </c>
      <c r="F878" s="8">
        <f t="shared" ref="F878:F909" si="74">G878+H878</f>
        <v>3</v>
      </c>
      <c r="G878" s="9">
        <f t="shared" ref="G878:G892" si="75">ROUND(E878*0.6,0)+IF(ROUND(E878*0.6,0)=0,1,0)</f>
        <v>2</v>
      </c>
      <c r="H878" s="9">
        <f t="shared" ref="H878:H892" si="76">ROUND(E878*0.4,0)+IF(ROUND(E878*0.4,0)=0,1,0)</f>
        <v>1</v>
      </c>
    </row>
    <row r="879" spans="1:8" ht="15.75" customHeight="1" x14ac:dyDescent="0.3">
      <c r="A879" s="3" t="s">
        <v>11</v>
      </c>
      <c r="B879" s="4" t="s">
        <v>1476</v>
      </c>
      <c r="C879" s="4" t="s">
        <v>1661</v>
      </c>
      <c r="D879" s="4" t="s">
        <v>1662</v>
      </c>
      <c r="E879" s="5">
        <v>150</v>
      </c>
      <c r="F879" s="8">
        <f t="shared" si="74"/>
        <v>150</v>
      </c>
      <c r="G879" s="9">
        <f t="shared" si="75"/>
        <v>90</v>
      </c>
      <c r="H879" s="9">
        <f t="shared" si="76"/>
        <v>60</v>
      </c>
    </row>
    <row r="880" spans="1:8" ht="15.75" customHeight="1" x14ac:dyDescent="0.3">
      <c r="A880" s="3" t="s">
        <v>11</v>
      </c>
      <c r="B880" s="4" t="s">
        <v>1476</v>
      </c>
      <c r="C880" s="4" t="s">
        <v>1663</v>
      </c>
      <c r="D880" s="4" t="s">
        <v>1664</v>
      </c>
      <c r="E880" s="5">
        <v>111</v>
      </c>
      <c r="F880" s="8">
        <f t="shared" si="74"/>
        <v>111</v>
      </c>
      <c r="G880" s="9">
        <f t="shared" si="75"/>
        <v>67</v>
      </c>
      <c r="H880" s="9">
        <f t="shared" si="76"/>
        <v>44</v>
      </c>
    </row>
    <row r="881" spans="1:8" ht="15.75" customHeight="1" x14ac:dyDescent="0.3">
      <c r="A881" s="3" t="s">
        <v>11</v>
      </c>
      <c r="B881" s="4" t="s">
        <v>1476</v>
      </c>
      <c r="C881" s="4" t="s">
        <v>1665</v>
      </c>
      <c r="D881" s="4" t="s">
        <v>1666</v>
      </c>
      <c r="E881" s="5">
        <v>143</v>
      </c>
      <c r="F881" s="8">
        <f t="shared" si="74"/>
        <v>143</v>
      </c>
      <c r="G881" s="9">
        <f t="shared" si="75"/>
        <v>86</v>
      </c>
      <c r="H881" s="9">
        <f t="shared" si="76"/>
        <v>57</v>
      </c>
    </row>
    <row r="882" spans="1:8" ht="15.75" customHeight="1" x14ac:dyDescent="0.3">
      <c r="A882" s="3" t="s">
        <v>11</v>
      </c>
      <c r="B882" s="4" t="s">
        <v>1476</v>
      </c>
      <c r="C882" s="4" t="s">
        <v>1667</v>
      </c>
      <c r="D882" s="4" t="s">
        <v>1668</v>
      </c>
      <c r="E882" s="5">
        <v>239</v>
      </c>
      <c r="F882" s="8">
        <f t="shared" si="74"/>
        <v>239</v>
      </c>
      <c r="G882" s="9">
        <f t="shared" si="75"/>
        <v>143</v>
      </c>
      <c r="H882" s="9">
        <f t="shared" si="76"/>
        <v>96</v>
      </c>
    </row>
    <row r="883" spans="1:8" ht="15.75" customHeight="1" x14ac:dyDescent="0.3">
      <c r="A883" s="3" t="s">
        <v>11</v>
      </c>
      <c r="B883" s="4" t="s">
        <v>1476</v>
      </c>
      <c r="C883" s="4" t="s">
        <v>1669</v>
      </c>
      <c r="D883" s="4" t="s">
        <v>1670</v>
      </c>
      <c r="E883" s="5">
        <v>371</v>
      </c>
      <c r="F883" s="8">
        <f t="shared" si="74"/>
        <v>371</v>
      </c>
      <c r="G883" s="9">
        <f t="shared" si="75"/>
        <v>223</v>
      </c>
      <c r="H883" s="9">
        <f t="shared" si="76"/>
        <v>148</v>
      </c>
    </row>
    <row r="884" spans="1:8" ht="15.75" customHeight="1" x14ac:dyDescent="0.3">
      <c r="A884" s="3" t="s">
        <v>11</v>
      </c>
      <c r="B884" s="4" t="s">
        <v>1476</v>
      </c>
      <c r="C884" s="4" t="s">
        <v>1671</v>
      </c>
      <c r="D884" s="4" t="s">
        <v>1672</v>
      </c>
      <c r="E884" s="5">
        <v>1</v>
      </c>
      <c r="F884" s="8">
        <f t="shared" si="74"/>
        <v>2</v>
      </c>
      <c r="G884" s="9">
        <f t="shared" si="75"/>
        <v>1</v>
      </c>
      <c r="H884" s="9">
        <f t="shared" si="76"/>
        <v>1</v>
      </c>
    </row>
    <row r="885" spans="1:8" ht="15.75" customHeight="1" x14ac:dyDescent="0.3">
      <c r="A885" s="3" t="s">
        <v>11</v>
      </c>
      <c r="B885" s="4" t="s">
        <v>1476</v>
      </c>
      <c r="C885" s="4" t="s">
        <v>1673</v>
      </c>
      <c r="D885" s="4" t="s">
        <v>1674</v>
      </c>
      <c r="E885" s="5">
        <v>1</v>
      </c>
      <c r="F885" s="8">
        <f t="shared" si="74"/>
        <v>2</v>
      </c>
      <c r="G885" s="9">
        <f t="shared" si="75"/>
        <v>1</v>
      </c>
      <c r="H885" s="9">
        <f t="shared" si="76"/>
        <v>1</v>
      </c>
    </row>
    <row r="886" spans="1:8" ht="15.75" customHeight="1" x14ac:dyDescent="0.3">
      <c r="A886" s="3" t="s">
        <v>11</v>
      </c>
      <c r="B886" s="4" t="s">
        <v>1476</v>
      </c>
      <c r="C886" s="4" t="s">
        <v>1675</v>
      </c>
      <c r="D886" s="4" t="s">
        <v>1676</v>
      </c>
      <c r="E886" s="5">
        <v>14</v>
      </c>
      <c r="F886" s="8">
        <f t="shared" si="74"/>
        <v>14</v>
      </c>
      <c r="G886" s="9">
        <f t="shared" si="75"/>
        <v>8</v>
      </c>
      <c r="H886" s="9">
        <f t="shared" si="76"/>
        <v>6</v>
      </c>
    </row>
    <row r="887" spans="1:8" ht="15.75" customHeight="1" x14ac:dyDescent="0.3">
      <c r="A887" s="3" t="s">
        <v>11</v>
      </c>
      <c r="B887" s="4" t="s">
        <v>1476</v>
      </c>
      <c r="C887" s="4" t="s">
        <v>1677</v>
      </c>
      <c r="D887" s="4" t="s">
        <v>1678</v>
      </c>
      <c r="E887" s="5">
        <v>77</v>
      </c>
      <c r="F887" s="8">
        <f t="shared" si="74"/>
        <v>77</v>
      </c>
      <c r="G887" s="9">
        <f t="shared" si="75"/>
        <v>46</v>
      </c>
      <c r="H887" s="9">
        <f t="shared" si="76"/>
        <v>31</v>
      </c>
    </row>
    <row r="888" spans="1:8" ht="15.75" customHeight="1" x14ac:dyDescent="0.3">
      <c r="A888" s="3" t="s">
        <v>11</v>
      </c>
      <c r="B888" s="4" t="s">
        <v>1476</v>
      </c>
      <c r="C888" s="4" t="s">
        <v>1677</v>
      </c>
      <c r="D888" s="4" t="s">
        <v>1679</v>
      </c>
      <c r="E888" s="5">
        <v>4</v>
      </c>
      <c r="F888" s="8">
        <f t="shared" si="74"/>
        <v>4</v>
      </c>
      <c r="G888" s="9">
        <f t="shared" si="75"/>
        <v>2</v>
      </c>
      <c r="H888" s="9">
        <f t="shared" si="76"/>
        <v>2</v>
      </c>
    </row>
    <row r="889" spans="1:8" ht="15.75" customHeight="1" x14ac:dyDescent="0.3">
      <c r="A889" s="3" t="s">
        <v>11</v>
      </c>
      <c r="B889" s="4" t="s">
        <v>1476</v>
      </c>
      <c r="C889" s="4" t="s">
        <v>1680</v>
      </c>
      <c r="D889" s="4" t="s">
        <v>1681</v>
      </c>
      <c r="E889" s="5">
        <v>62</v>
      </c>
      <c r="F889" s="8">
        <f t="shared" si="74"/>
        <v>62</v>
      </c>
      <c r="G889" s="9">
        <f t="shared" si="75"/>
        <v>37</v>
      </c>
      <c r="H889" s="9">
        <f t="shared" si="76"/>
        <v>25</v>
      </c>
    </row>
    <row r="890" spans="1:8" ht="15.75" customHeight="1" x14ac:dyDescent="0.3">
      <c r="A890" s="3" t="s">
        <v>11</v>
      </c>
      <c r="B890" s="4" t="s">
        <v>1476</v>
      </c>
      <c r="C890" s="4" t="s">
        <v>1682</v>
      </c>
      <c r="D890" s="4" t="s">
        <v>1683</v>
      </c>
      <c r="E890" s="5">
        <v>1253</v>
      </c>
      <c r="F890" s="8">
        <f t="shared" si="74"/>
        <v>1253</v>
      </c>
      <c r="G890" s="9">
        <f t="shared" si="75"/>
        <v>752</v>
      </c>
      <c r="H890" s="9">
        <f t="shared" si="76"/>
        <v>501</v>
      </c>
    </row>
    <row r="891" spans="1:8" ht="15.75" customHeight="1" x14ac:dyDescent="0.3">
      <c r="A891" s="3" t="s">
        <v>11</v>
      </c>
      <c r="B891" s="4" t="s">
        <v>1476</v>
      </c>
      <c r="C891" s="4" t="s">
        <v>1684</v>
      </c>
      <c r="D891" s="4" t="s">
        <v>1685</v>
      </c>
      <c r="E891" s="5">
        <v>151</v>
      </c>
      <c r="F891" s="8">
        <f t="shared" si="74"/>
        <v>151</v>
      </c>
      <c r="G891" s="9">
        <f t="shared" si="75"/>
        <v>91</v>
      </c>
      <c r="H891" s="9">
        <f t="shared" si="76"/>
        <v>60</v>
      </c>
    </row>
    <row r="892" spans="1:8" ht="15.75" customHeight="1" x14ac:dyDescent="0.3">
      <c r="A892" s="3" t="s">
        <v>11</v>
      </c>
      <c r="B892" s="4" t="s">
        <v>1476</v>
      </c>
      <c r="C892" s="4" t="s">
        <v>1686</v>
      </c>
      <c r="D892" s="4" t="s">
        <v>1687</v>
      </c>
      <c r="E892" s="5">
        <v>234</v>
      </c>
      <c r="F892" s="8">
        <f t="shared" si="74"/>
        <v>234</v>
      </c>
      <c r="G892" s="9">
        <f t="shared" si="75"/>
        <v>140</v>
      </c>
      <c r="H892" s="9">
        <f t="shared" si="76"/>
        <v>94</v>
      </c>
    </row>
    <row r="893" spans="1:8" ht="15" customHeight="1" x14ac:dyDescent="0.3">
      <c r="A893" s="12"/>
      <c r="B893" s="13"/>
      <c r="C893" s="13"/>
      <c r="D893" s="13"/>
      <c r="E893" s="14">
        <f t="shared" ref="E893" si="77">SUM(E782:E892)</f>
        <v>19029</v>
      </c>
      <c r="F893" s="14">
        <f t="shared" ref="F893:H893" si="78">SUM(F782:F892)</f>
        <v>19034</v>
      </c>
      <c r="G893" s="14">
        <f t="shared" si="78"/>
        <v>11420</v>
      </c>
      <c r="H893" s="14">
        <f t="shared" si="78"/>
        <v>7614</v>
      </c>
    </row>
    <row r="894" spans="1:8" ht="15.75" customHeight="1" x14ac:dyDescent="0.3">
      <c r="A894" s="15" t="s">
        <v>9</v>
      </c>
      <c r="B894" s="23" t="s">
        <v>1688</v>
      </c>
      <c r="C894" s="23"/>
      <c r="D894" s="23"/>
      <c r="E894" s="23"/>
      <c r="F894" s="10"/>
      <c r="G894" s="10"/>
      <c r="H894" s="10"/>
    </row>
    <row r="895" spans="1:8" ht="15.75" customHeight="1" x14ac:dyDescent="0.3">
      <c r="A895" s="3" t="s">
        <v>11</v>
      </c>
      <c r="B895" s="4" t="s">
        <v>1689</v>
      </c>
      <c r="C895" s="4" t="s">
        <v>1690</v>
      </c>
      <c r="D895" s="4" t="s">
        <v>1691</v>
      </c>
      <c r="E895" s="5">
        <v>128</v>
      </c>
      <c r="F895" s="8">
        <f t="shared" ref="F895:F932" si="79">G895+H895</f>
        <v>128</v>
      </c>
      <c r="G895" s="9">
        <f t="shared" ref="G895:G932" si="80">ROUND(E895*0.6,0)+IF(ROUND(E895*0.6,0)=0,1,0)</f>
        <v>77</v>
      </c>
      <c r="H895" s="9">
        <f t="shared" ref="H895:H932" si="81">ROUND(E895*0.4,0)+IF(ROUND(E895*0.4,0)=0,1,0)</f>
        <v>51</v>
      </c>
    </row>
    <row r="896" spans="1:8" ht="15.75" customHeight="1" x14ac:dyDescent="0.3">
      <c r="A896" s="3" t="s">
        <v>11</v>
      </c>
      <c r="B896" s="4" t="s">
        <v>1689</v>
      </c>
      <c r="C896" s="4" t="s">
        <v>1692</v>
      </c>
      <c r="D896" s="4" t="s">
        <v>1693</v>
      </c>
      <c r="E896" s="5">
        <v>40</v>
      </c>
      <c r="F896" s="8">
        <f t="shared" si="79"/>
        <v>40</v>
      </c>
      <c r="G896" s="9">
        <f t="shared" si="80"/>
        <v>24</v>
      </c>
      <c r="H896" s="9">
        <f t="shared" si="81"/>
        <v>16</v>
      </c>
    </row>
    <row r="897" spans="1:8" ht="15.75" customHeight="1" x14ac:dyDescent="0.3">
      <c r="A897" s="3" t="s">
        <v>11</v>
      </c>
      <c r="B897" s="4" t="s">
        <v>1689</v>
      </c>
      <c r="C897" s="4" t="s">
        <v>1694</v>
      </c>
      <c r="D897" s="4" t="s">
        <v>1695</v>
      </c>
      <c r="E897" s="5">
        <v>13</v>
      </c>
      <c r="F897" s="8">
        <f t="shared" si="79"/>
        <v>13</v>
      </c>
      <c r="G897" s="9">
        <f t="shared" si="80"/>
        <v>8</v>
      </c>
      <c r="H897" s="9">
        <f t="shared" si="81"/>
        <v>5</v>
      </c>
    </row>
    <row r="898" spans="1:8" ht="15.75" customHeight="1" x14ac:dyDescent="0.3">
      <c r="A898" s="3" t="s">
        <v>11</v>
      </c>
      <c r="B898" s="4" t="s">
        <v>1689</v>
      </c>
      <c r="C898" s="4" t="s">
        <v>1696</v>
      </c>
      <c r="D898" s="4" t="s">
        <v>1697</v>
      </c>
      <c r="E898" s="5">
        <v>62</v>
      </c>
      <c r="F898" s="8">
        <f t="shared" si="79"/>
        <v>62</v>
      </c>
      <c r="G898" s="9">
        <f t="shared" si="80"/>
        <v>37</v>
      </c>
      <c r="H898" s="9">
        <f t="shared" si="81"/>
        <v>25</v>
      </c>
    </row>
    <row r="899" spans="1:8" ht="15.75" customHeight="1" x14ac:dyDescent="0.3">
      <c r="A899" s="3" t="s">
        <v>11</v>
      </c>
      <c r="B899" s="4" t="s">
        <v>1689</v>
      </c>
      <c r="C899" s="4" t="s">
        <v>1698</v>
      </c>
      <c r="D899" s="4" t="s">
        <v>1699</v>
      </c>
      <c r="E899" s="5">
        <v>6</v>
      </c>
      <c r="F899" s="8">
        <f t="shared" si="79"/>
        <v>6</v>
      </c>
      <c r="G899" s="9">
        <f t="shared" si="80"/>
        <v>4</v>
      </c>
      <c r="H899" s="9">
        <f t="shared" si="81"/>
        <v>2</v>
      </c>
    </row>
    <row r="900" spans="1:8" ht="15.75" customHeight="1" x14ac:dyDescent="0.3">
      <c r="A900" s="3" t="s">
        <v>11</v>
      </c>
      <c r="B900" s="4" t="s">
        <v>1689</v>
      </c>
      <c r="C900" s="4" t="s">
        <v>1700</v>
      </c>
      <c r="D900" s="4" t="s">
        <v>1701</v>
      </c>
      <c r="E900" s="5">
        <v>125.52</v>
      </c>
      <c r="F900" s="8">
        <f t="shared" si="79"/>
        <v>125</v>
      </c>
      <c r="G900" s="9">
        <f t="shared" si="80"/>
        <v>75</v>
      </c>
      <c r="H900" s="9">
        <f t="shared" si="81"/>
        <v>50</v>
      </c>
    </row>
    <row r="901" spans="1:8" ht="15.75" customHeight="1" x14ac:dyDescent="0.3">
      <c r="A901" s="3" t="s">
        <v>11</v>
      </c>
      <c r="B901" s="4" t="s">
        <v>1689</v>
      </c>
      <c r="C901" s="4" t="s">
        <v>1702</v>
      </c>
      <c r="D901" s="4" t="s">
        <v>1703</v>
      </c>
      <c r="E901" s="5">
        <v>388</v>
      </c>
      <c r="F901" s="8">
        <f t="shared" si="79"/>
        <v>388</v>
      </c>
      <c r="G901" s="9">
        <f t="shared" si="80"/>
        <v>233</v>
      </c>
      <c r="H901" s="9">
        <f t="shared" si="81"/>
        <v>155</v>
      </c>
    </row>
    <row r="902" spans="1:8" ht="15.75" customHeight="1" x14ac:dyDescent="0.3">
      <c r="A902" s="3" t="s">
        <v>11</v>
      </c>
      <c r="B902" s="4" t="s">
        <v>1689</v>
      </c>
      <c r="C902" s="4" t="s">
        <v>1704</v>
      </c>
      <c r="D902" s="4" t="s">
        <v>1705</v>
      </c>
      <c r="E902" s="5">
        <v>1743</v>
      </c>
      <c r="F902" s="8">
        <f t="shared" si="79"/>
        <v>1743</v>
      </c>
      <c r="G902" s="9">
        <f t="shared" si="80"/>
        <v>1046</v>
      </c>
      <c r="H902" s="9">
        <f t="shared" si="81"/>
        <v>697</v>
      </c>
    </row>
    <row r="903" spans="1:8" ht="15.75" customHeight="1" x14ac:dyDescent="0.3">
      <c r="A903" s="3" t="s">
        <v>11</v>
      </c>
      <c r="B903" s="4" t="s">
        <v>1689</v>
      </c>
      <c r="C903" s="4" t="s">
        <v>1706</v>
      </c>
      <c r="D903" s="4" t="s">
        <v>1707</v>
      </c>
      <c r="E903" s="5">
        <v>353</v>
      </c>
      <c r="F903" s="8">
        <f t="shared" si="79"/>
        <v>353</v>
      </c>
      <c r="G903" s="9">
        <f t="shared" si="80"/>
        <v>212</v>
      </c>
      <c r="H903" s="9">
        <f t="shared" si="81"/>
        <v>141</v>
      </c>
    </row>
    <row r="904" spans="1:8" ht="15.75" customHeight="1" x14ac:dyDescent="0.3">
      <c r="A904" s="3" t="s">
        <v>11</v>
      </c>
      <c r="B904" s="4" t="s">
        <v>1689</v>
      </c>
      <c r="C904" s="4" t="s">
        <v>1708</v>
      </c>
      <c r="D904" s="4" t="s">
        <v>1709</v>
      </c>
      <c r="E904" s="5">
        <v>2842</v>
      </c>
      <c r="F904" s="8">
        <f t="shared" si="79"/>
        <v>2842</v>
      </c>
      <c r="G904" s="9">
        <f t="shared" si="80"/>
        <v>1705</v>
      </c>
      <c r="H904" s="9">
        <f t="shared" si="81"/>
        <v>1137</v>
      </c>
    </row>
    <row r="905" spans="1:8" ht="15.75" customHeight="1" x14ac:dyDescent="0.3">
      <c r="A905" s="3" t="s">
        <v>11</v>
      </c>
      <c r="B905" s="4" t="s">
        <v>1689</v>
      </c>
      <c r="C905" s="4" t="s">
        <v>1710</v>
      </c>
      <c r="D905" s="4" t="s">
        <v>1711</v>
      </c>
      <c r="E905" s="5">
        <v>2549</v>
      </c>
      <c r="F905" s="8">
        <f t="shared" si="79"/>
        <v>2549</v>
      </c>
      <c r="G905" s="9">
        <f t="shared" si="80"/>
        <v>1529</v>
      </c>
      <c r="H905" s="9">
        <f t="shared" si="81"/>
        <v>1020</v>
      </c>
    </row>
    <row r="906" spans="1:8" ht="15.75" customHeight="1" x14ac:dyDescent="0.3">
      <c r="A906" s="3" t="s">
        <v>11</v>
      </c>
      <c r="B906" s="4" t="s">
        <v>1689</v>
      </c>
      <c r="C906" s="4" t="s">
        <v>1712</v>
      </c>
      <c r="D906" s="4" t="s">
        <v>1713</v>
      </c>
      <c r="E906" s="5">
        <v>177</v>
      </c>
      <c r="F906" s="8">
        <f t="shared" si="79"/>
        <v>177</v>
      </c>
      <c r="G906" s="9">
        <f t="shared" si="80"/>
        <v>106</v>
      </c>
      <c r="H906" s="9">
        <f t="shared" si="81"/>
        <v>71</v>
      </c>
    </row>
    <row r="907" spans="1:8" ht="15.75" customHeight="1" x14ac:dyDescent="0.3">
      <c r="A907" s="3" t="s">
        <v>11</v>
      </c>
      <c r="B907" s="4" t="s">
        <v>1689</v>
      </c>
      <c r="C907" s="4" t="s">
        <v>1714</v>
      </c>
      <c r="D907" s="4" t="s">
        <v>1715</v>
      </c>
      <c r="E907" s="5">
        <v>1</v>
      </c>
      <c r="F907" s="8">
        <f t="shared" si="79"/>
        <v>2</v>
      </c>
      <c r="G907" s="9">
        <f t="shared" si="80"/>
        <v>1</v>
      </c>
      <c r="H907" s="9">
        <f t="shared" si="81"/>
        <v>1</v>
      </c>
    </row>
    <row r="908" spans="1:8" ht="15.75" customHeight="1" x14ac:dyDescent="0.3">
      <c r="A908" s="3" t="s">
        <v>11</v>
      </c>
      <c r="B908" s="4" t="s">
        <v>1689</v>
      </c>
      <c r="C908" s="4" t="s">
        <v>1716</v>
      </c>
      <c r="D908" s="4" t="s">
        <v>1717</v>
      </c>
      <c r="E908" s="5">
        <v>10</v>
      </c>
      <c r="F908" s="8">
        <f t="shared" si="79"/>
        <v>10</v>
      </c>
      <c r="G908" s="9">
        <f t="shared" si="80"/>
        <v>6</v>
      </c>
      <c r="H908" s="9">
        <f t="shared" si="81"/>
        <v>4</v>
      </c>
    </row>
    <row r="909" spans="1:8" ht="15.75" customHeight="1" x14ac:dyDescent="0.3">
      <c r="A909" s="3" t="s">
        <v>11</v>
      </c>
      <c r="B909" s="4" t="s">
        <v>1689</v>
      </c>
      <c r="C909" s="4" t="s">
        <v>1718</v>
      </c>
      <c r="D909" s="4" t="s">
        <v>1719</v>
      </c>
      <c r="E909" s="5">
        <v>35</v>
      </c>
      <c r="F909" s="8">
        <f t="shared" si="79"/>
        <v>35</v>
      </c>
      <c r="G909" s="9">
        <f t="shared" si="80"/>
        <v>21</v>
      </c>
      <c r="H909" s="9">
        <f t="shared" si="81"/>
        <v>14</v>
      </c>
    </row>
    <row r="910" spans="1:8" ht="15.75" customHeight="1" x14ac:dyDescent="0.3">
      <c r="A910" s="3" t="s">
        <v>11</v>
      </c>
      <c r="B910" s="4" t="s">
        <v>1689</v>
      </c>
      <c r="C910" s="4" t="s">
        <v>1720</v>
      </c>
      <c r="D910" s="4" t="s">
        <v>1721</v>
      </c>
      <c r="E910" s="5">
        <v>27</v>
      </c>
      <c r="F910" s="8">
        <f t="shared" si="79"/>
        <v>27</v>
      </c>
      <c r="G910" s="9">
        <f t="shared" si="80"/>
        <v>16</v>
      </c>
      <c r="H910" s="9">
        <f t="shared" si="81"/>
        <v>11</v>
      </c>
    </row>
    <row r="911" spans="1:8" ht="15.75" customHeight="1" x14ac:dyDescent="0.3">
      <c r="A911" s="3" t="s">
        <v>11</v>
      </c>
      <c r="B911" s="4" t="s">
        <v>1689</v>
      </c>
      <c r="C911" s="4" t="s">
        <v>1722</v>
      </c>
      <c r="D911" s="4" t="s">
        <v>1723</v>
      </c>
      <c r="E911" s="5">
        <v>45</v>
      </c>
      <c r="F911" s="8">
        <f t="shared" si="79"/>
        <v>45</v>
      </c>
      <c r="G911" s="9">
        <f t="shared" si="80"/>
        <v>27</v>
      </c>
      <c r="H911" s="9">
        <f t="shared" si="81"/>
        <v>18</v>
      </c>
    </row>
    <row r="912" spans="1:8" ht="15.75" customHeight="1" x14ac:dyDescent="0.3">
      <c r="A912" s="3" t="s">
        <v>11</v>
      </c>
      <c r="B912" s="4" t="s">
        <v>1689</v>
      </c>
      <c r="C912" s="4" t="s">
        <v>1724</v>
      </c>
      <c r="D912" s="4" t="s">
        <v>1725</v>
      </c>
      <c r="E912" s="5">
        <v>615</v>
      </c>
      <c r="F912" s="8">
        <f t="shared" si="79"/>
        <v>615</v>
      </c>
      <c r="G912" s="9">
        <f t="shared" si="80"/>
        <v>369</v>
      </c>
      <c r="H912" s="9">
        <f t="shared" si="81"/>
        <v>246</v>
      </c>
    </row>
    <row r="913" spans="1:8" ht="15.75" customHeight="1" x14ac:dyDescent="0.3">
      <c r="A913" s="3" t="s">
        <v>11</v>
      </c>
      <c r="B913" s="4" t="s">
        <v>1689</v>
      </c>
      <c r="C913" s="4" t="s">
        <v>1726</v>
      </c>
      <c r="D913" s="4" t="s">
        <v>1727</v>
      </c>
      <c r="E913" s="5">
        <v>25</v>
      </c>
      <c r="F913" s="8">
        <f t="shared" si="79"/>
        <v>25</v>
      </c>
      <c r="G913" s="9">
        <f t="shared" si="80"/>
        <v>15</v>
      </c>
      <c r="H913" s="9">
        <f t="shared" si="81"/>
        <v>10</v>
      </c>
    </row>
    <row r="914" spans="1:8" ht="15.75" customHeight="1" x14ac:dyDescent="0.3">
      <c r="A914" s="3" t="s">
        <v>11</v>
      </c>
      <c r="B914" s="4" t="s">
        <v>1689</v>
      </c>
      <c r="C914" s="4" t="s">
        <v>1728</v>
      </c>
      <c r="D914" s="4" t="s">
        <v>1729</v>
      </c>
      <c r="E914" s="5">
        <v>21</v>
      </c>
      <c r="F914" s="8">
        <f t="shared" si="79"/>
        <v>21</v>
      </c>
      <c r="G914" s="9">
        <f t="shared" si="80"/>
        <v>13</v>
      </c>
      <c r="H914" s="9">
        <f t="shared" si="81"/>
        <v>8</v>
      </c>
    </row>
    <row r="915" spans="1:8" ht="15.75" customHeight="1" x14ac:dyDescent="0.3">
      <c r="A915" s="3" t="s">
        <v>11</v>
      </c>
      <c r="B915" s="4" t="s">
        <v>1689</v>
      </c>
      <c r="C915" s="4" t="s">
        <v>1730</v>
      </c>
      <c r="D915" s="4" t="s">
        <v>1731</v>
      </c>
      <c r="E915" s="5">
        <v>102</v>
      </c>
      <c r="F915" s="8">
        <f t="shared" si="79"/>
        <v>102</v>
      </c>
      <c r="G915" s="9">
        <f t="shared" si="80"/>
        <v>61</v>
      </c>
      <c r="H915" s="9">
        <f t="shared" si="81"/>
        <v>41</v>
      </c>
    </row>
    <row r="916" spans="1:8" ht="15.75" customHeight="1" x14ac:dyDescent="0.3">
      <c r="A916" s="3" t="s">
        <v>11</v>
      </c>
      <c r="B916" s="4" t="s">
        <v>1689</v>
      </c>
      <c r="C916" s="4" t="s">
        <v>1732</v>
      </c>
      <c r="D916" s="4" t="s">
        <v>1733</v>
      </c>
      <c r="E916" s="5">
        <v>153</v>
      </c>
      <c r="F916" s="8">
        <f t="shared" si="79"/>
        <v>153</v>
      </c>
      <c r="G916" s="9">
        <f t="shared" si="80"/>
        <v>92</v>
      </c>
      <c r="H916" s="9">
        <f t="shared" si="81"/>
        <v>61</v>
      </c>
    </row>
    <row r="917" spans="1:8" ht="15.75" customHeight="1" x14ac:dyDescent="0.3">
      <c r="A917" s="3" t="s">
        <v>11</v>
      </c>
      <c r="B917" s="4" t="s">
        <v>1689</v>
      </c>
      <c r="C917" s="4" t="s">
        <v>1734</v>
      </c>
      <c r="D917" s="4" t="s">
        <v>1735</v>
      </c>
      <c r="E917" s="5">
        <v>585</v>
      </c>
      <c r="F917" s="8">
        <f t="shared" si="79"/>
        <v>585</v>
      </c>
      <c r="G917" s="9">
        <f t="shared" si="80"/>
        <v>351</v>
      </c>
      <c r="H917" s="9">
        <f t="shared" si="81"/>
        <v>234</v>
      </c>
    </row>
    <row r="918" spans="1:8" ht="15.75" customHeight="1" x14ac:dyDescent="0.3">
      <c r="A918" s="3" t="s">
        <v>11</v>
      </c>
      <c r="B918" s="4" t="s">
        <v>1689</v>
      </c>
      <c r="C918" s="4" t="s">
        <v>1736</v>
      </c>
      <c r="D918" s="4" t="s">
        <v>1737</v>
      </c>
      <c r="E918" s="5">
        <v>39</v>
      </c>
      <c r="F918" s="8">
        <f t="shared" si="79"/>
        <v>39</v>
      </c>
      <c r="G918" s="9">
        <f t="shared" si="80"/>
        <v>23</v>
      </c>
      <c r="H918" s="9">
        <f t="shared" si="81"/>
        <v>16</v>
      </c>
    </row>
    <row r="919" spans="1:8" ht="15.75" customHeight="1" x14ac:dyDescent="0.3">
      <c r="A919" s="3" t="s">
        <v>11</v>
      </c>
      <c r="B919" s="4" t="s">
        <v>1689</v>
      </c>
      <c r="C919" s="4" t="s">
        <v>1738</v>
      </c>
      <c r="D919" s="4" t="s">
        <v>1739</v>
      </c>
      <c r="E919" s="5">
        <v>13</v>
      </c>
      <c r="F919" s="8">
        <f t="shared" si="79"/>
        <v>13</v>
      </c>
      <c r="G919" s="9">
        <f t="shared" si="80"/>
        <v>8</v>
      </c>
      <c r="H919" s="9">
        <f t="shared" si="81"/>
        <v>5</v>
      </c>
    </row>
    <row r="920" spans="1:8" ht="15.75" customHeight="1" x14ac:dyDescent="0.3">
      <c r="A920" s="3" t="s">
        <v>11</v>
      </c>
      <c r="B920" s="4" t="s">
        <v>1689</v>
      </c>
      <c r="C920" s="4" t="s">
        <v>1740</v>
      </c>
      <c r="D920" s="4" t="s">
        <v>1741</v>
      </c>
      <c r="E920" s="5">
        <v>28</v>
      </c>
      <c r="F920" s="8">
        <f t="shared" si="79"/>
        <v>28</v>
      </c>
      <c r="G920" s="9">
        <f t="shared" si="80"/>
        <v>17</v>
      </c>
      <c r="H920" s="9">
        <f t="shared" si="81"/>
        <v>11</v>
      </c>
    </row>
    <row r="921" spans="1:8" ht="15.75" customHeight="1" x14ac:dyDescent="0.3">
      <c r="A921" s="3" t="s">
        <v>11</v>
      </c>
      <c r="B921" s="4" t="s">
        <v>1689</v>
      </c>
      <c r="C921" s="4" t="s">
        <v>1742</v>
      </c>
      <c r="D921" s="4" t="s">
        <v>1743</v>
      </c>
      <c r="E921" s="5">
        <v>3</v>
      </c>
      <c r="F921" s="8">
        <f t="shared" si="79"/>
        <v>3</v>
      </c>
      <c r="G921" s="9">
        <f t="shared" si="80"/>
        <v>2</v>
      </c>
      <c r="H921" s="9">
        <f t="shared" si="81"/>
        <v>1</v>
      </c>
    </row>
    <row r="922" spans="1:8" ht="15.75" customHeight="1" x14ac:dyDescent="0.3">
      <c r="A922" s="3" t="s">
        <v>11</v>
      </c>
      <c r="B922" s="4" t="s">
        <v>1689</v>
      </c>
      <c r="C922" s="4" t="s">
        <v>1744</v>
      </c>
      <c r="D922" s="4" t="s">
        <v>1745</v>
      </c>
      <c r="E922" s="5">
        <v>4</v>
      </c>
      <c r="F922" s="8">
        <f t="shared" si="79"/>
        <v>4</v>
      </c>
      <c r="G922" s="9">
        <f t="shared" si="80"/>
        <v>2</v>
      </c>
      <c r="H922" s="9">
        <f t="shared" si="81"/>
        <v>2</v>
      </c>
    </row>
    <row r="923" spans="1:8" ht="15.75" customHeight="1" x14ac:dyDescent="0.3">
      <c r="A923" s="3" t="s">
        <v>11</v>
      </c>
      <c r="B923" s="4" t="s">
        <v>1689</v>
      </c>
      <c r="C923" s="4" t="s">
        <v>1746</v>
      </c>
      <c r="D923" s="4" t="s">
        <v>1747</v>
      </c>
      <c r="E923" s="5">
        <v>8</v>
      </c>
      <c r="F923" s="8">
        <f t="shared" si="79"/>
        <v>8</v>
      </c>
      <c r="G923" s="9">
        <f t="shared" si="80"/>
        <v>5</v>
      </c>
      <c r="H923" s="9">
        <f t="shared" si="81"/>
        <v>3</v>
      </c>
    </row>
    <row r="924" spans="1:8" ht="15.75" customHeight="1" x14ac:dyDescent="0.3">
      <c r="A924" s="3" t="s">
        <v>11</v>
      </c>
      <c r="B924" s="4" t="s">
        <v>1689</v>
      </c>
      <c r="C924" s="4" t="s">
        <v>1748</v>
      </c>
      <c r="D924" s="4" t="s">
        <v>1749</v>
      </c>
      <c r="E924" s="5">
        <v>3</v>
      </c>
      <c r="F924" s="8">
        <f t="shared" si="79"/>
        <v>3</v>
      </c>
      <c r="G924" s="9">
        <f t="shared" si="80"/>
        <v>2</v>
      </c>
      <c r="H924" s="9">
        <f t="shared" si="81"/>
        <v>1</v>
      </c>
    </row>
    <row r="925" spans="1:8" ht="15.75" customHeight="1" x14ac:dyDescent="0.3">
      <c r="A925" s="3" t="s">
        <v>11</v>
      </c>
      <c r="B925" s="4" t="s">
        <v>1689</v>
      </c>
      <c r="C925" s="4" t="s">
        <v>1750</v>
      </c>
      <c r="D925" s="4" t="s">
        <v>1751</v>
      </c>
      <c r="E925" s="5">
        <v>14</v>
      </c>
      <c r="F925" s="8">
        <f t="shared" si="79"/>
        <v>14</v>
      </c>
      <c r="G925" s="9">
        <f t="shared" si="80"/>
        <v>8</v>
      </c>
      <c r="H925" s="9">
        <f t="shared" si="81"/>
        <v>6</v>
      </c>
    </row>
    <row r="926" spans="1:8" ht="15.75" customHeight="1" x14ac:dyDescent="0.3">
      <c r="A926" s="3" t="s">
        <v>11</v>
      </c>
      <c r="B926" s="4" t="s">
        <v>1689</v>
      </c>
      <c r="C926" s="4" t="s">
        <v>1752</v>
      </c>
      <c r="D926" s="4" t="s">
        <v>1753</v>
      </c>
      <c r="E926" s="5">
        <v>94</v>
      </c>
      <c r="F926" s="8">
        <f t="shared" si="79"/>
        <v>94</v>
      </c>
      <c r="G926" s="9">
        <f t="shared" si="80"/>
        <v>56</v>
      </c>
      <c r="H926" s="9">
        <f t="shared" si="81"/>
        <v>38</v>
      </c>
    </row>
    <row r="927" spans="1:8" ht="15.75" customHeight="1" x14ac:dyDescent="0.3">
      <c r="A927" s="3" t="s">
        <v>11</v>
      </c>
      <c r="B927" s="4" t="s">
        <v>1689</v>
      </c>
      <c r="C927" s="4" t="s">
        <v>1754</v>
      </c>
      <c r="D927" s="4" t="s">
        <v>1755</v>
      </c>
      <c r="E927" s="5">
        <v>31</v>
      </c>
      <c r="F927" s="8">
        <f t="shared" si="79"/>
        <v>31</v>
      </c>
      <c r="G927" s="9">
        <f t="shared" si="80"/>
        <v>19</v>
      </c>
      <c r="H927" s="9">
        <f t="shared" si="81"/>
        <v>12</v>
      </c>
    </row>
    <row r="928" spans="1:8" ht="15.75" customHeight="1" x14ac:dyDescent="0.3">
      <c r="A928" s="3" t="s">
        <v>11</v>
      </c>
      <c r="B928" s="4" t="s">
        <v>1689</v>
      </c>
      <c r="C928" s="4" t="s">
        <v>1756</v>
      </c>
      <c r="D928" s="4" t="s">
        <v>1757</v>
      </c>
      <c r="E928" s="5">
        <v>4</v>
      </c>
      <c r="F928" s="8">
        <f t="shared" si="79"/>
        <v>4</v>
      </c>
      <c r="G928" s="9">
        <f t="shared" si="80"/>
        <v>2</v>
      </c>
      <c r="H928" s="9">
        <f t="shared" si="81"/>
        <v>2</v>
      </c>
    </row>
    <row r="929" spans="1:8" ht="15.75" customHeight="1" x14ac:dyDescent="0.3">
      <c r="A929" s="3" t="s">
        <v>11</v>
      </c>
      <c r="B929" s="4" t="s">
        <v>1689</v>
      </c>
      <c r="C929" s="4" t="s">
        <v>1758</v>
      </c>
      <c r="D929" s="4" t="s">
        <v>1759</v>
      </c>
      <c r="E929" s="5">
        <v>32</v>
      </c>
      <c r="F929" s="8">
        <f t="shared" si="79"/>
        <v>32</v>
      </c>
      <c r="G929" s="9">
        <f t="shared" si="80"/>
        <v>19</v>
      </c>
      <c r="H929" s="9">
        <f t="shared" si="81"/>
        <v>13</v>
      </c>
    </row>
    <row r="930" spans="1:8" ht="15.75" customHeight="1" x14ac:dyDescent="0.3">
      <c r="A930" s="3" t="s">
        <v>11</v>
      </c>
      <c r="B930" s="4" t="s">
        <v>1689</v>
      </c>
      <c r="C930" s="4" t="s">
        <v>1760</v>
      </c>
      <c r="D930" s="4" t="s">
        <v>1761</v>
      </c>
      <c r="E930" s="5">
        <v>13</v>
      </c>
      <c r="F930" s="8">
        <f t="shared" si="79"/>
        <v>13</v>
      </c>
      <c r="G930" s="9">
        <f t="shared" si="80"/>
        <v>8</v>
      </c>
      <c r="H930" s="9">
        <f t="shared" si="81"/>
        <v>5</v>
      </c>
    </row>
    <row r="931" spans="1:8" ht="15.75" customHeight="1" x14ac:dyDescent="0.3">
      <c r="A931" s="3" t="s">
        <v>11</v>
      </c>
      <c r="B931" s="4" t="s">
        <v>1689</v>
      </c>
      <c r="C931" s="4" t="s">
        <v>1762</v>
      </c>
      <c r="D931" s="4" t="s">
        <v>1763</v>
      </c>
      <c r="E931" s="5">
        <v>2</v>
      </c>
      <c r="F931" s="8">
        <f t="shared" si="79"/>
        <v>2</v>
      </c>
      <c r="G931" s="9">
        <f t="shared" si="80"/>
        <v>1</v>
      </c>
      <c r="H931" s="9">
        <f t="shared" si="81"/>
        <v>1</v>
      </c>
    </row>
    <row r="932" spans="1:8" ht="15.75" customHeight="1" x14ac:dyDescent="0.3">
      <c r="A932" s="3" t="s">
        <v>11</v>
      </c>
      <c r="B932" s="4" t="s">
        <v>1689</v>
      </c>
      <c r="C932" s="4" t="s">
        <v>1764</v>
      </c>
      <c r="D932" s="4" t="s">
        <v>1765</v>
      </c>
      <c r="E932" s="5">
        <v>2</v>
      </c>
      <c r="F932" s="8">
        <f t="shared" si="79"/>
        <v>2</v>
      </c>
      <c r="G932" s="9">
        <f t="shared" si="80"/>
        <v>1</v>
      </c>
      <c r="H932" s="9">
        <f t="shared" si="81"/>
        <v>1</v>
      </c>
    </row>
    <row r="933" spans="1:8" ht="15" customHeight="1" x14ac:dyDescent="0.3">
      <c r="A933" s="12"/>
      <c r="B933" s="13"/>
      <c r="C933" s="13"/>
      <c r="D933" s="13"/>
      <c r="E933" s="14">
        <f t="shared" ref="E933" si="82">SUM(E895:E932)</f>
        <v>10335.52</v>
      </c>
      <c r="F933" s="14">
        <f t="shared" ref="F933:H933" si="83">SUM(F895:F932)</f>
        <v>10336</v>
      </c>
      <c r="G933" s="14">
        <f t="shared" si="83"/>
        <v>6201</v>
      </c>
      <c r="H933" s="14">
        <f t="shared" si="83"/>
        <v>4135</v>
      </c>
    </row>
    <row r="934" spans="1:8" ht="15.75" customHeight="1" x14ac:dyDescent="0.3">
      <c r="A934" s="15" t="s">
        <v>9</v>
      </c>
      <c r="B934" s="23" t="s">
        <v>1766</v>
      </c>
      <c r="C934" s="23"/>
      <c r="D934" s="23"/>
      <c r="E934" s="23"/>
      <c r="F934" s="10"/>
      <c r="G934" s="10"/>
      <c r="H934" s="10"/>
    </row>
    <row r="935" spans="1:8" ht="15.75" customHeight="1" x14ac:dyDescent="0.3">
      <c r="A935" s="3" t="s">
        <v>11</v>
      </c>
      <c r="B935" s="4" t="s">
        <v>1767</v>
      </c>
      <c r="C935" s="4" t="s">
        <v>1768</v>
      </c>
      <c r="D935" s="4" t="s">
        <v>1769</v>
      </c>
      <c r="E935" s="5">
        <v>117</v>
      </c>
      <c r="F935" s="8">
        <f t="shared" ref="F935:F966" si="84">G935+H935</f>
        <v>117</v>
      </c>
      <c r="G935" s="9">
        <f t="shared" ref="G935:G966" si="85">ROUND(E935*0.6,0)+IF(ROUND(E935*0.6,0)=0,1,0)</f>
        <v>70</v>
      </c>
      <c r="H935" s="9">
        <f t="shared" ref="H935:H966" si="86">ROUND(E935*0.4,0)+IF(ROUND(E935*0.4,0)=0,1,0)</f>
        <v>47</v>
      </c>
    </row>
    <row r="936" spans="1:8" ht="15.75" customHeight="1" x14ac:dyDescent="0.3">
      <c r="A936" s="3" t="s">
        <v>11</v>
      </c>
      <c r="B936" s="4" t="s">
        <v>1767</v>
      </c>
      <c r="C936" s="4" t="s">
        <v>1770</v>
      </c>
      <c r="D936" s="4" t="s">
        <v>1771</v>
      </c>
      <c r="E936" s="5">
        <v>651</v>
      </c>
      <c r="F936" s="8">
        <f t="shared" si="84"/>
        <v>651</v>
      </c>
      <c r="G936" s="9">
        <f t="shared" si="85"/>
        <v>391</v>
      </c>
      <c r="H936" s="9">
        <f t="shared" si="86"/>
        <v>260</v>
      </c>
    </row>
    <row r="937" spans="1:8" ht="15.75" customHeight="1" x14ac:dyDescent="0.3">
      <c r="A937" s="3" t="s">
        <v>11</v>
      </c>
      <c r="B937" s="4" t="s">
        <v>1767</v>
      </c>
      <c r="C937" s="4" t="s">
        <v>1772</v>
      </c>
      <c r="D937" s="4" t="s">
        <v>1773</v>
      </c>
      <c r="E937" s="5">
        <v>214</v>
      </c>
      <c r="F937" s="8">
        <f t="shared" si="84"/>
        <v>214</v>
      </c>
      <c r="G937" s="9">
        <f t="shared" si="85"/>
        <v>128</v>
      </c>
      <c r="H937" s="9">
        <f t="shared" si="86"/>
        <v>86</v>
      </c>
    </row>
    <row r="938" spans="1:8" ht="15.75" customHeight="1" x14ac:dyDescent="0.3">
      <c r="A938" s="3" t="s">
        <v>11</v>
      </c>
      <c r="B938" s="4" t="s">
        <v>1767</v>
      </c>
      <c r="C938" s="4" t="s">
        <v>1774</v>
      </c>
      <c r="D938" s="4" t="s">
        <v>1775</v>
      </c>
      <c r="E938" s="5">
        <v>3309</v>
      </c>
      <c r="F938" s="8">
        <f t="shared" si="84"/>
        <v>3309</v>
      </c>
      <c r="G938" s="9">
        <f t="shared" si="85"/>
        <v>1985</v>
      </c>
      <c r="H938" s="9">
        <f t="shared" si="86"/>
        <v>1324</v>
      </c>
    </row>
    <row r="939" spans="1:8" ht="15.75" customHeight="1" x14ac:dyDescent="0.3">
      <c r="A939" s="3" t="s">
        <v>11</v>
      </c>
      <c r="B939" s="4" t="s">
        <v>1767</v>
      </c>
      <c r="C939" s="4" t="s">
        <v>1774</v>
      </c>
      <c r="D939" s="4" t="s">
        <v>1776</v>
      </c>
      <c r="E939" s="5">
        <v>61</v>
      </c>
      <c r="F939" s="8">
        <f t="shared" si="84"/>
        <v>61</v>
      </c>
      <c r="G939" s="9">
        <f t="shared" si="85"/>
        <v>37</v>
      </c>
      <c r="H939" s="9">
        <f t="shared" si="86"/>
        <v>24</v>
      </c>
    </row>
    <row r="940" spans="1:8" ht="15.75" customHeight="1" x14ac:dyDescent="0.3">
      <c r="A940" s="3" t="s">
        <v>11</v>
      </c>
      <c r="B940" s="4" t="s">
        <v>1767</v>
      </c>
      <c r="C940" s="4" t="s">
        <v>1777</v>
      </c>
      <c r="D940" s="4" t="s">
        <v>1778</v>
      </c>
      <c r="E940" s="5">
        <v>81</v>
      </c>
      <c r="F940" s="8">
        <f t="shared" si="84"/>
        <v>81</v>
      </c>
      <c r="G940" s="9">
        <f t="shared" si="85"/>
        <v>49</v>
      </c>
      <c r="H940" s="9">
        <f t="shared" si="86"/>
        <v>32</v>
      </c>
    </row>
    <row r="941" spans="1:8" ht="15.75" customHeight="1" x14ac:dyDescent="0.3">
      <c r="A941" s="3" t="s">
        <v>11</v>
      </c>
      <c r="B941" s="4" t="s">
        <v>1767</v>
      </c>
      <c r="C941" s="4" t="s">
        <v>1779</v>
      </c>
      <c r="D941" s="4" t="s">
        <v>1780</v>
      </c>
      <c r="E941" s="5">
        <v>779</v>
      </c>
      <c r="F941" s="8">
        <f t="shared" si="84"/>
        <v>779</v>
      </c>
      <c r="G941" s="9">
        <f t="shared" si="85"/>
        <v>467</v>
      </c>
      <c r="H941" s="9">
        <f t="shared" si="86"/>
        <v>312</v>
      </c>
    </row>
    <row r="942" spans="1:8" ht="15.75" customHeight="1" x14ac:dyDescent="0.3">
      <c r="A942" s="3" t="s">
        <v>11</v>
      </c>
      <c r="B942" s="4" t="s">
        <v>1767</v>
      </c>
      <c r="C942" s="4" t="s">
        <v>1781</v>
      </c>
      <c r="D942" s="4" t="s">
        <v>1782</v>
      </c>
      <c r="E942" s="5">
        <v>24</v>
      </c>
      <c r="F942" s="8">
        <f t="shared" si="84"/>
        <v>24</v>
      </c>
      <c r="G942" s="9">
        <f t="shared" si="85"/>
        <v>14</v>
      </c>
      <c r="H942" s="9">
        <f t="shared" si="86"/>
        <v>10</v>
      </c>
    </row>
    <row r="943" spans="1:8" ht="15.75" customHeight="1" x14ac:dyDescent="0.3">
      <c r="A943" s="3" t="s">
        <v>11</v>
      </c>
      <c r="B943" s="4" t="s">
        <v>1767</v>
      </c>
      <c r="C943" s="4" t="s">
        <v>1783</v>
      </c>
      <c r="D943" s="4" t="s">
        <v>1784</v>
      </c>
      <c r="E943" s="5">
        <v>80</v>
      </c>
      <c r="F943" s="8">
        <f t="shared" si="84"/>
        <v>80</v>
      </c>
      <c r="G943" s="9">
        <f t="shared" si="85"/>
        <v>48</v>
      </c>
      <c r="H943" s="9">
        <f t="shared" si="86"/>
        <v>32</v>
      </c>
    </row>
    <row r="944" spans="1:8" ht="15.75" customHeight="1" x14ac:dyDescent="0.3">
      <c r="A944" s="3" t="s">
        <v>11</v>
      </c>
      <c r="B944" s="4" t="s">
        <v>1767</v>
      </c>
      <c r="C944" s="4" t="s">
        <v>1785</v>
      </c>
      <c r="D944" s="4" t="s">
        <v>1786</v>
      </c>
      <c r="E944" s="5">
        <v>9</v>
      </c>
      <c r="F944" s="8">
        <f t="shared" si="84"/>
        <v>9</v>
      </c>
      <c r="G944" s="9">
        <f t="shared" si="85"/>
        <v>5</v>
      </c>
      <c r="H944" s="9">
        <f t="shared" si="86"/>
        <v>4</v>
      </c>
    </row>
    <row r="945" spans="1:8" ht="15.75" customHeight="1" x14ac:dyDescent="0.3">
      <c r="A945" s="3" t="s">
        <v>11</v>
      </c>
      <c r="B945" s="4" t="s">
        <v>1767</v>
      </c>
      <c r="C945" s="4" t="s">
        <v>1787</v>
      </c>
      <c r="D945" s="4" t="s">
        <v>1788</v>
      </c>
      <c r="E945" s="5">
        <v>193</v>
      </c>
      <c r="F945" s="8">
        <f t="shared" si="84"/>
        <v>193</v>
      </c>
      <c r="G945" s="9">
        <f t="shared" si="85"/>
        <v>116</v>
      </c>
      <c r="H945" s="9">
        <f t="shared" si="86"/>
        <v>77</v>
      </c>
    </row>
    <row r="946" spans="1:8" ht="15.75" customHeight="1" x14ac:dyDescent="0.3">
      <c r="A946" s="3" t="s">
        <v>11</v>
      </c>
      <c r="B946" s="4" t="s">
        <v>1767</v>
      </c>
      <c r="C946" s="4" t="s">
        <v>1787</v>
      </c>
      <c r="D946" s="4" t="s">
        <v>1789</v>
      </c>
      <c r="E946" s="5">
        <v>35</v>
      </c>
      <c r="F946" s="8">
        <f t="shared" si="84"/>
        <v>35</v>
      </c>
      <c r="G946" s="9">
        <f t="shared" si="85"/>
        <v>21</v>
      </c>
      <c r="H946" s="9">
        <f t="shared" si="86"/>
        <v>14</v>
      </c>
    </row>
    <row r="947" spans="1:8" ht="15.75" customHeight="1" x14ac:dyDescent="0.3">
      <c r="A947" s="3" t="s">
        <v>11</v>
      </c>
      <c r="B947" s="4" t="s">
        <v>1767</v>
      </c>
      <c r="C947" s="4" t="s">
        <v>1790</v>
      </c>
      <c r="D947" s="4" t="s">
        <v>1791</v>
      </c>
      <c r="E947" s="5">
        <v>15</v>
      </c>
      <c r="F947" s="8">
        <f t="shared" si="84"/>
        <v>15</v>
      </c>
      <c r="G947" s="9">
        <f t="shared" si="85"/>
        <v>9</v>
      </c>
      <c r="H947" s="9">
        <f t="shared" si="86"/>
        <v>6</v>
      </c>
    </row>
    <row r="948" spans="1:8" ht="15.75" customHeight="1" x14ac:dyDescent="0.3">
      <c r="A948" s="3" t="s">
        <v>11</v>
      </c>
      <c r="B948" s="4" t="s">
        <v>1767</v>
      </c>
      <c r="C948" s="4" t="s">
        <v>1792</v>
      </c>
      <c r="D948" s="4" t="s">
        <v>1793</v>
      </c>
      <c r="E948" s="5">
        <v>46</v>
      </c>
      <c r="F948" s="8">
        <f t="shared" si="84"/>
        <v>46</v>
      </c>
      <c r="G948" s="9">
        <f t="shared" si="85"/>
        <v>28</v>
      </c>
      <c r="H948" s="9">
        <f t="shared" si="86"/>
        <v>18</v>
      </c>
    </row>
    <row r="949" spans="1:8" ht="15.75" customHeight="1" x14ac:dyDescent="0.3">
      <c r="A949" s="3" t="s">
        <v>11</v>
      </c>
      <c r="B949" s="4" t="s">
        <v>1767</v>
      </c>
      <c r="C949" s="4" t="s">
        <v>1794</v>
      </c>
      <c r="D949" s="4" t="s">
        <v>1795</v>
      </c>
      <c r="E949" s="5">
        <v>109</v>
      </c>
      <c r="F949" s="8">
        <f t="shared" si="84"/>
        <v>109</v>
      </c>
      <c r="G949" s="9">
        <f t="shared" si="85"/>
        <v>65</v>
      </c>
      <c r="H949" s="9">
        <f t="shared" si="86"/>
        <v>44</v>
      </c>
    </row>
    <row r="950" spans="1:8" ht="15.75" customHeight="1" x14ac:dyDescent="0.3">
      <c r="A950" s="3" t="s">
        <v>11</v>
      </c>
      <c r="B950" s="4" t="s">
        <v>1767</v>
      </c>
      <c r="C950" s="4" t="s">
        <v>1796</v>
      </c>
      <c r="D950" s="4" t="s">
        <v>1797</v>
      </c>
      <c r="E950" s="5">
        <v>2</v>
      </c>
      <c r="F950" s="8">
        <f t="shared" si="84"/>
        <v>2</v>
      </c>
      <c r="G950" s="9">
        <f t="shared" si="85"/>
        <v>1</v>
      </c>
      <c r="H950" s="9">
        <f t="shared" si="86"/>
        <v>1</v>
      </c>
    </row>
    <row r="951" spans="1:8" ht="15.75" customHeight="1" x14ac:dyDescent="0.3">
      <c r="A951" s="3" t="s">
        <v>11</v>
      </c>
      <c r="B951" s="4" t="s">
        <v>1767</v>
      </c>
      <c r="C951" s="4" t="s">
        <v>1798</v>
      </c>
      <c r="D951" s="4" t="s">
        <v>1799</v>
      </c>
      <c r="E951" s="5">
        <v>2</v>
      </c>
      <c r="F951" s="8">
        <f t="shared" si="84"/>
        <v>2</v>
      </c>
      <c r="G951" s="9">
        <f t="shared" si="85"/>
        <v>1</v>
      </c>
      <c r="H951" s="9">
        <f t="shared" si="86"/>
        <v>1</v>
      </c>
    </row>
    <row r="952" spans="1:8" ht="15.75" customHeight="1" x14ac:dyDescent="0.3">
      <c r="A952" s="3" t="s">
        <v>11</v>
      </c>
      <c r="B952" s="4" t="s">
        <v>1767</v>
      </c>
      <c r="C952" s="4" t="s">
        <v>1800</v>
      </c>
      <c r="D952" s="4" t="s">
        <v>1801</v>
      </c>
      <c r="E952" s="5">
        <v>5</v>
      </c>
      <c r="F952" s="8">
        <f t="shared" si="84"/>
        <v>5</v>
      </c>
      <c r="G952" s="9">
        <f t="shared" si="85"/>
        <v>3</v>
      </c>
      <c r="H952" s="9">
        <f t="shared" si="86"/>
        <v>2</v>
      </c>
    </row>
    <row r="953" spans="1:8" ht="15.75" customHeight="1" x14ac:dyDescent="0.3">
      <c r="A953" s="3" t="s">
        <v>11</v>
      </c>
      <c r="B953" s="4" t="s">
        <v>1767</v>
      </c>
      <c r="C953" s="4" t="s">
        <v>1802</v>
      </c>
      <c r="D953" s="4" t="s">
        <v>1803</v>
      </c>
      <c r="E953" s="5">
        <v>864</v>
      </c>
      <c r="F953" s="8">
        <f t="shared" si="84"/>
        <v>864</v>
      </c>
      <c r="G953" s="9">
        <f t="shared" si="85"/>
        <v>518</v>
      </c>
      <c r="H953" s="9">
        <f t="shared" si="86"/>
        <v>346</v>
      </c>
    </row>
    <row r="954" spans="1:8" ht="15.75" customHeight="1" x14ac:dyDescent="0.3">
      <c r="A954" s="3" t="s">
        <v>11</v>
      </c>
      <c r="B954" s="4" t="s">
        <v>1767</v>
      </c>
      <c r="C954" s="4" t="s">
        <v>1804</v>
      </c>
      <c r="D954" s="4" t="s">
        <v>1805</v>
      </c>
      <c r="E954" s="5">
        <v>15</v>
      </c>
      <c r="F954" s="8">
        <f t="shared" si="84"/>
        <v>15</v>
      </c>
      <c r="G954" s="9">
        <f t="shared" si="85"/>
        <v>9</v>
      </c>
      <c r="H954" s="9">
        <f t="shared" si="86"/>
        <v>6</v>
      </c>
    </row>
    <row r="955" spans="1:8" ht="15.75" customHeight="1" x14ac:dyDescent="0.3">
      <c r="A955" s="3" t="s">
        <v>11</v>
      </c>
      <c r="B955" s="4" t="s">
        <v>1767</v>
      </c>
      <c r="C955" s="4" t="s">
        <v>1806</v>
      </c>
      <c r="D955" s="4" t="s">
        <v>1807</v>
      </c>
      <c r="E955" s="5">
        <v>8</v>
      </c>
      <c r="F955" s="8">
        <f t="shared" si="84"/>
        <v>8</v>
      </c>
      <c r="G955" s="9">
        <f t="shared" si="85"/>
        <v>5</v>
      </c>
      <c r="H955" s="9">
        <f t="shared" si="86"/>
        <v>3</v>
      </c>
    </row>
    <row r="956" spans="1:8" ht="15.75" customHeight="1" x14ac:dyDescent="0.3">
      <c r="A956" s="3" t="s">
        <v>11</v>
      </c>
      <c r="B956" s="4" t="s">
        <v>1767</v>
      </c>
      <c r="C956" s="4" t="s">
        <v>1808</v>
      </c>
      <c r="D956" s="4" t="s">
        <v>1809</v>
      </c>
      <c r="E956" s="5">
        <v>2</v>
      </c>
      <c r="F956" s="8">
        <f t="shared" si="84"/>
        <v>2</v>
      </c>
      <c r="G956" s="9">
        <f t="shared" si="85"/>
        <v>1</v>
      </c>
      <c r="H956" s="9">
        <f t="shared" si="86"/>
        <v>1</v>
      </c>
    </row>
    <row r="957" spans="1:8" ht="15.75" customHeight="1" x14ac:dyDescent="0.3">
      <c r="A957" s="3" t="s">
        <v>11</v>
      </c>
      <c r="B957" s="4" t="s">
        <v>1767</v>
      </c>
      <c r="C957" s="4" t="s">
        <v>1810</v>
      </c>
      <c r="D957" s="4" t="s">
        <v>1811</v>
      </c>
      <c r="E957" s="5">
        <v>47</v>
      </c>
      <c r="F957" s="8">
        <f t="shared" si="84"/>
        <v>47</v>
      </c>
      <c r="G957" s="9">
        <f t="shared" si="85"/>
        <v>28</v>
      </c>
      <c r="H957" s="9">
        <f t="shared" si="86"/>
        <v>19</v>
      </c>
    </row>
    <row r="958" spans="1:8" ht="15.75" customHeight="1" x14ac:dyDescent="0.3">
      <c r="A958" s="3" t="s">
        <v>11</v>
      </c>
      <c r="B958" s="4" t="s">
        <v>1767</v>
      </c>
      <c r="C958" s="4" t="s">
        <v>1812</v>
      </c>
      <c r="D958" s="4" t="s">
        <v>1813</v>
      </c>
      <c r="E958" s="5">
        <v>4</v>
      </c>
      <c r="F958" s="8">
        <f t="shared" si="84"/>
        <v>4</v>
      </c>
      <c r="G958" s="9">
        <f t="shared" si="85"/>
        <v>2</v>
      </c>
      <c r="H958" s="9">
        <f t="shared" si="86"/>
        <v>2</v>
      </c>
    </row>
    <row r="959" spans="1:8" ht="15.75" customHeight="1" x14ac:dyDescent="0.3">
      <c r="A959" s="3" t="s">
        <v>11</v>
      </c>
      <c r="B959" s="4" t="s">
        <v>1767</v>
      </c>
      <c r="C959" s="4" t="s">
        <v>1814</v>
      </c>
      <c r="D959" s="4" t="s">
        <v>1815</v>
      </c>
      <c r="E959" s="5">
        <v>110</v>
      </c>
      <c r="F959" s="8">
        <f t="shared" si="84"/>
        <v>110</v>
      </c>
      <c r="G959" s="9">
        <f t="shared" si="85"/>
        <v>66</v>
      </c>
      <c r="H959" s="9">
        <f t="shared" si="86"/>
        <v>44</v>
      </c>
    </row>
    <row r="960" spans="1:8" ht="15.75" customHeight="1" x14ac:dyDescent="0.3">
      <c r="A960" s="3" t="s">
        <v>11</v>
      </c>
      <c r="B960" s="4" t="s">
        <v>1767</v>
      </c>
      <c r="C960" s="4" t="s">
        <v>1816</v>
      </c>
      <c r="D960" s="4" t="s">
        <v>1817</v>
      </c>
      <c r="E960" s="5">
        <v>3</v>
      </c>
      <c r="F960" s="8">
        <f t="shared" si="84"/>
        <v>3</v>
      </c>
      <c r="G960" s="9">
        <f t="shared" si="85"/>
        <v>2</v>
      </c>
      <c r="H960" s="9">
        <f t="shared" si="86"/>
        <v>1</v>
      </c>
    </row>
    <row r="961" spans="1:8" ht="15.75" customHeight="1" x14ac:dyDescent="0.3">
      <c r="A961" s="3" t="s">
        <v>11</v>
      </c>
      <c r="B961" s="4" t="s">
        <v>1767</v>
      </c>
      <c r="C961" s="4" t="s">
        <v>1818</v>
      </c>
      <c r="D961" s="4" t="s">
        <v>1819</v>
      </c>
      <c r="E961" s="5">
        <v>15</v>
      </c>
      <c r="F961" s="8">
        <f t="shared" si="84"/>
        <v>15</v>
      </c>
      <c r="G961" s="9">
        <f t="shared" si="85"/>
        <v>9</v>
      </c>
      <c r="H961" s="9">
        <f t="shared" si="86"/>
        <v>6</v>
      </c>
    </row>
    <row r="962" spans="1:8" ht="15.75" customHeight="1" x14ac:dyDescent="0.3">
      <c r="A962" s="3" t="s">
        <v>11</v>
      </c>
      <c r="B962" s="4" t="s">
        <v>1767</v>
      </c>
      <c r="C962" s="4" t="s">
        <v>1818</v>
      </c>
      <c r="D962" s="4" t="s">
        <v>1820</v>
      </c>
      <c r="E962" s="5">
        <v>54</v>
      </c>
      <c r="F962" s="8">
        <f t="shared" si="84"/>
        <v>54</v>
      </c>
      <c r="G962" s="9">
        <f t="shared" si="85"/>
        <v>32</v>
      </c>
      <c r="H962" s="9">
        <f t="shared" si="86"/>
        <v>22</v>
      </c>
    </row>
    <row r="963" spans="1:8" ht="15.75" customHeight="1" x14ac:dyDescent="0.3">
      <c r="A963" s="3" t="s">
        <v>11</v>
      </c>
      <c r="B963" s="4" t="s">
        <v>1767</v>
      </c>
      <c r="C963" s="4" t="s">
        <v>1821</v>
      </c>
      <c r="D963" s="4" t="s">
        <v>1822</v>
      </c>
      <c r="E963" s="5">
        <v>245</v>
      </c>
      <c r="F963" s="8">
        <f t="shared" si="84"/>
        <v>245</v>
      </c>
      <c r="G963" s="9">
        <f t="shared" si="85"/>
        <v>147</v>
      </c>
      <c r="H963" s="9">
        <f t="shared" si="86"/>
        <v>98</v>
      </c>
    </row>
    <row r="964" spans="1:8" ht="15.75" customHeight="1" x14ac:dyDescent="0.3">
      <c r="A964" s="3" t="s">
        <v>11</v>
      </c>
      <c r="B964" s="4" t="s">
        <v>1767</v>
      </c>
      <c r="C964" s="4" t="s">
        <v>1823</v>
      </c>
      <c r="D964" s="4" t="s">
        <v>1824</v>
      </c>
      <c r="E964" s="5">
        <v>10</v>
      </c>
      <c r="F964" s="8">
        <f t="shared" si="84"/>
        <v>10</v>
      </c>
      <c r="G964" s="9">
        <f t="shared" si="85"/>
        <v>6</v>
      </c>
      <c r="H964" s="9">
        <f t="shared" si="86"/>
        <v>4</v>
      </c>
    </row>
    <row r="965" spans="1:8" ht="15.75" customHeight="1" x14ac:dyDescent="0.3">
      <c r="A965" s="3" t="s">
        <v>11</v>
      </c>
      <c r="B965" s="4" t="s">
        <v>1767</v>
      </c>
      <c r="C965" s="4" t="s">
        <v>1825</v>
      </c>
      <c r="D965" s="4" t="s">
        <v>1826</v>
      </c>
      <c r="E965" s="5">
        <v>3</v>
      </c>
      <c r="F965" s="8">
        <f t="shared" si="84"/>
        <v>3</v>
      </c>
      <c r="G965" s="9">
        <f t="shared" si="85"/>
        <v>2</v>
      </c>
      <c r="H965" s="9">
        <f t="shared" si="86"/>
        <v>1</v>
      </c>
    </row>
    <row r="966" spans="1:8" ht="15.75" customHeight="1" x14ac:dyDescent="0.3">
      <c r="A966" s="3" t="s">
        <v>11</v>
      </c>
      <c r="B966" s="4" t="s">
        <v>1767</v>
      </c>
      <c r="C966" s="4" t="s">
        <v>1827</v>
      </c>
      <c r="D966" s="4" t="s">
        <v>1828</v>
      </c>
      <c r="E966" s="5">
        <v>1122</v>
      </c>
      <c r="F966" s="8">
        <f t="shared" si="84"/>
        <v>1122</v>
      </c>
      <c r="G966" s="9">
        <f t="shared" si="85"/>
        <v>673</v>
      </c>
      <c r="H966" s="9">
        <f t="shared" si="86"/>
        <v>449</v>
      </c>
    </row>
    <row r="967" spans="1:8" ht="15.75" customHeight="1" x14ac:dyDescent="0.3">
      <c r="A967" s="3" t="s">
        <v>11</v>
      </c>
      <c r="B967" s="4" t="s">
        <v>1767</v>
      </c>
      <c r="C967" s="4" t="s">
        <v>1829</v>
      </c>
      <c r="D967" s="4" t="s">
        <v>1830</v>
      </c>
      <c r="E967" s="5">
        <v>15</v>
      </c>
      <c r="F967" s="8">
        <f t="shared" ref="F967:F998" si="87">G967+H967</f>
        <v>15</v>
      </c>
      <c r="G967" s="9">
        <f t="shared" ref="G967:G998" si="88">ROUND(E967*0.6,0)+IF(ROUND(E967*0.6,0)=0,1,0)</f>
        <v>9</v>
      </c>
      <c r="H967" s="9">
        <f t="shared" ref="H967:H998" si="89">ROUND(E967*0.4,0)+IF(ROUND(E967*0.4,0)=0,1,0)</f>
        <v>6</v>
      </c>
    </row>
    <row r="968" spans="1:8" ht="15.75" customHeight="1" x14ac:dyDescent="0.3">
      <c r="A968" s="3" t="s">
        <v>11</v>
      </c>
      <c r="B968" s="4" t="s">
        <v>1767</v>
      </c>
      <c r="C968" s="4" t="s">
        <v>1831</v>
      </c>
      <c r="D968" s="4" t="s">
        <v>1832</v>
      </c>
      <c r="E968" s="5">
        <v>13</v>
      </c>
      <c r="F968" s="8">
        <f t="shared" si="87"/>
        <v>13</v>
      </c>
      <c r="G968" s="9">
        <f t="shared" si="88"/>
        <v>8</v>
      </c>
      <c r="H968" s="9">
        <f t="shared" si="89"/>
        <v>5</v>
      </c>
    </row>
    <row r="969" spans="1:8" ht="15.75" customHeight="1" x14ac:dyDescent="0.3">
      <c r="A969" s="3" t="s">
        <v>11</v>
      </c>
      <c r="B969" s="4" t="s">
        <v>1767</v>
      </c>
      <c r="C969" s="4" t="s">
        <v>1833</v>
      </c>
      <c r="D969" s="4" t="s">
        <v>1834</v>
      </c>
      <c r="E969" s="5">
        <v>4</v>
      </c>
      <c r="F969" s="8">
        <f t="shared" si="87"/>
        <v>4</v>
      </c>
      <c r="G969" s="9">
        <f t="shared" si="88"/>
        <v>2</v>
      </c>
      <c r="H969" s="9">
        <f t="shared" si="89"/>
        <v>2</v>
      </c>
    </row>
    <row r="970" spans="1:8" ht="15.75" customHeight="1" x14ac:dyDescent="0.3">
      <c r="A970" s="3" t="s">
        <v>11</v>
      </c>
      <c r="B970" s="4" t="s">
        <v>1767</v>
      </c>
      <c r="C970" s="4" t="s">
        <v>1835</v>
      </c>
      <c r="D970" s="4" t="s">
        <v>1836</v>
      </c>
      <c r="E970" s="5">
        <v>16</v>
      </c>
      <c r="F970" s="8">
        <f t="shared" si="87"/>
        <v>16</v>
      </c>
      <c r="G970" s="9">
        <f t="shared" si="88"/>
        <v>10</v>
      </c>
      <c r="H970" s="9">
        <f t="shared" si="89"/>
        <v>6</v>
      </c>
    </row>
    <row r="971" spans="1:8" ht="15.75" customHeight="1" x14ac:dyDescent="0.3">
      <c r="A971" s="3" t="s">
        <v>11</v>
      </c>
      <c r="B971" s="4" t="s">
        <v>1767</v>
      </c>
      <c r="C971" s="4" t="s">
        <v>1837</v>
      </c>
      <c r="D971" s="4" t="s">
        <v>1838</v>
      </c>
      <c r="E971" s="5">
        <v>20</v>
      </c>
      <c r="F971" s="8">
        <f t="shared" si="87"/>
        <v>20</v>
      </c>
      <c r="G971" s="9">
        <f t="shared" si="88"/>
        <v>12</v>
      </c>
      <c r="H971" s="9">
        <f t="shared" si="89"/>
        <v>8</v>
      </c>
    </row>
    <row r="972" spans="1:8" ht="15.75" customHeight="1" x14ac:dyDescent="0.3">
      <c r="A972" s="3" t="s">
        <v>11</v>
      </c>
      <c r="B972" s="4" t="s">
        <v>1767</v>
      </c>
      <c r="C972" s="4" t="s">
        <v>1839</v>
      </c>
      <c r="D972" s="4" t="s">
        <v>1840</v>
      </c>
      <c r="E972" s="5">
        <v>105</v>
      </c>
      <c r="F972" s="8">
        <f t="shared" si="87"/>
        <v>105</v>
      </c>
      <c r="G972" s="9">
        <f t="shared" si="88"/>
        <v>63</v>
      </c>
      <c r="H972" s="9">
        <f t="shared" si="89"/>
        <v>42</v>
      </c>
    </row>
    <row r="973" spans="1:8" ht="15.75" customHeight="1" x14ac:dyDescent="0.3">
      <c r="A973" s="3" t="s">
        <v>11</v>
      </c>
      <c r="B973" s="4" t="s">
        <v>1767</v>
      </c>
      <c r="C973" s="4" t="s">
        <v>1841</v>
      </c>
      <c r="D973" s="4" t="s">
        <v>1842</v>
      </c>
      <c r="E973" s="5">
        <v>162</v>
      </c>
      <c r="F973" s="8">
        <f t="shared" si="87"/>
        <v>162</v>
      </c>
      <c r="G973" s="9">
        <f t="shared" si="88"/>
        <v>97</v>
      </c>
      <c r="H973" s="9">
        <f t="shared" si="89"/>
        <v>65</v>
      </c>
    </row>
    <row r="974" spans="1:8" ht="15.75" customHeight="1" x14ac:dyDescent="0.3">
      <c r="A974" s="3" t="s">
        <v>11</v>
      </c>
      <c r="B974" s="4" t="s">
        <v>1767</v>
      </c>
      <c r="C974" s="4" t="s">
        <v>1843</v>
      </c>
      <c r="D974" s="4" t="s">
        <v>1844</v>
      </c>
      <c r="E974" s="5">
        <v>7</v>
      </c>
      <c r="F974" s="8">
        <f t="shared" si="87"/>
        <v>7</v>
      </c>
      <c r="G974" s="9">
        <f t="shared" si="88"/>
        <v>4</v>
      </c>
      <c r="H974" s="9">
        <f t="shared" si="89"/>
        <v>3</v>
      </c>
    </row>
    <row r="975" spans="1:8" ht="15.75" customHeight="1" x14ac:dyDescent="0.3">
      <c r="A975" s="3" t="s">
        <v>11</v>
      </c>
      <c r="B975" s="4" t="s">
        <v>1767</v>
      </c>
      <c r="C975" s="4" t="s">
        <v>1845</v>
      </c>
      <c r="D975" s="4" t="s">
        <v>1846</v>
      </c>
      <c r="E975" s="5">
        <v>430</v>
      </c>
      <c r="F975" s="8">
        <f t="shared" si="87"/>
        <v>430</v>
      </c>
      <c r="G975" s="9">
        <f t="shared" si="88"/>
        <v>258</v>
      </c>
      <c r="H975" s="9">
        <f t="shared" si="89"/>
        <v>172</v>
      </c>
    </row>
    <row r="976" spans="1:8" ht="15.75" customHeight="1" x14ac:dyDescent="0.3">
      <c r="A976" s="3" t="s">
        <v>11</v>
      </c>
      <c r="B976" s="4" t="s">
        <v>1767</v>
      </c>
      <c r="C976" s="4" t="s">
        <v>1847</v>
      </c>
      <c r="D976" s="4" t="s">
        <v>1848</v>
      </c>
      <c r="E976" s="5">
        <v>16</v>
      </c>
      <c r="F976" s="8">
        <f t="shared" si="87"/>
        <v>16</v>
      </c>
      <c r="G976" s="9">
        <f t="shared" si="88"/>
        <v>10</v>
      </c>
      <c r="H976" s="9">
        <f t="shared" si="89"/>
        <v>6</v>
      </c>
    </row>
    <row r="977" spans="1:8" ht="15.75" customHeight="1" x14ac:dyDescent="0.3">
      <c r="A977" s="3" t="s">
        <v>11</v>
      </c>
      <c r="B977" s="4" t="s">
        <v>1767</v>
      </c>
      <c r="C977" s="4" t="s">
        <v>1849</v>
      </c>
      <c r="D977" s="4" t="s">
        <v>1850</v>
      </c>
      <c r="E977" s="5">
        <v>20</v>
      </c>
      <c r="F977" s="8">
        <f t="shared" si="87"/>
        <v>20</v>
      </c>
      <c r="G977" s="9">
        <f t="shared" si="88"/>
        <v>12</v>
      </c>
      <c r="H977" s="9">
        <f t="shared" si="89"/>
        <v>8</v>
      </c>
    </row>
    <row r="978" spans="1:8" ht="15.75" customHeight="1" x14ac:dyDescent="0.3">
      <c r="A978" s="3" t="s">
        <v>11</v>
      </c>
      <c r="B978" s="4" t="s">
        <v>1767</v>
      </c>
      <c r="C978" s="4" t="s">
        <v>1851</v>
      </c>
      <c r="D978" s="4" t="s">
        <v>1852</v>
      </c>
      <c r="E978" s="5">
        <v>6</v>
      </c>
      <c r="F978" s="8">
        <f t="shared" si="87"/>
        <v>6</v>
      </c>
      <c r="G978" s="9">
        <f t="shared" si="88"/>
        <v>4</v>
      </c>
      <c r="H978" s="9">
        <f t="shared" si="89"/>
        <v>2</v>
      </c>
    </row>
    <row r="979" spans="1:8" ht="15.75" customHeight="1" x14ac:dyDescent="0.3">
      <c r="A979" s="3" t="s">
        <v>11</v>
      </c>
      <c r="B979" s="4" t="s">
        <v>1767</v>
      </c>
      <c r="C979" s="4" t="s">
        <v>1853</v>
      </c>
      <c r="D979" s="4" t="s">
        <v>1854</v>
      </c>
      <c r="E979" s="5">
        <v>3</v>
      </c>
      <c r="F979" s="8">
        <f t="shared" si="87"/>
        <v>3</v>
      </c>
      <c r="G979" s="9">
        <f t="shared" si="88"/>
        <v>2</v>
      </c>
      <c r="H979" s="9">
        <f t="shared" si="89"/>
        <v>1</v>
      </c>
    </row>
    <row r="980" spans="1:8" ht="15.75" customHeight="1" x14ac:dyDescent="0.3">
      <c r="A980" s="3" t="s">
        <v>11</v>
      </c>
      <c r="B980" s="4" t="s">
        <v>1767</v>
      </c>
      <c r="C980" s="4" t="s">
        <v>1855</v>
      </c>
      <c r="D980" s="4" t="s">
        <v>1856</v>
      </c>
      <c r="E980" s="5">
        <v>289</v>
      </c>
      <c r="F980" s="8">
        <f t="shared" si="87"/>
        <v>289</v>
      </c>
      <c r="G980" s="9">
        <f t="shared" si="88"/>
        <v>173</v>
      </c>
      <c r="H980" s="9">
        <f t="shared" si="89"/>
        <v>116</v>
      </c>
    </row>
    <row r="981" spans="1:8" ht="15.75" customHeight="1" x14ac:dyDescent="0.3">
      <c r="A981" s="3" t="s">
        <v>11</v>
      </c>
      <c r="B981" s="4" t="s">
        <v>1767</v>
      </c>
      <c r="C981" s="4" t="s">
        <v>1857</v>
      </c>
      <c r="D981" s="4" t="s">
        <v>1858</v>
      </c>
      <c r="E981" s="5">
        <v>357</v>
      </c>
      <c r="F981" s="8">
        <f t="shared" si="87"/>
        <v>357</v>
      </c>
      <c r="G981" s="9">
        <f t="shared" si="88"/>
        <v>214</v>
      </c>
      <c r="H981" s="9">
        <f t="shared" si="89"/>
        <v>143</v>
      </c>
    </row>
    <row r="982" spans="1:8" ht="15.75" customHeight="1" x14ac:dyDescent="0.3">
      <c r="A982" s="3" t="s">
        <v>11</v>
      </c>
      <c r="B982" s="4" t="s">
        <v>1767</v>
      </c>
      <c r="C982" s="4" t="s">
        <v>1859</v>
      </c>
      <c r="D982" s="4" t="s">
        <v>1860</v>
      </c>
      <c r="E982" s="5">
        <v>13</v>
      </c>
      <c r="F982" s="8">
        <f t="shared" si="87"/>
        <v>13</v>
      </c>
      <c r="G982" s="9">
        <f t="shared" si="88"/>
        <v>8</v>
      </c>
      <c r="H982" s="9">
        <f t="shared" si="89"/>
        <v>5</v>
      </c>
    </row>
    <row r="983" spans="1:8" ht="15.75" customHeight="1" x14ac:dyDescent="0.3">
      <c r="A983" s="3" t="s">
        <v>11</v>
      </c>
      <c r="B983" s="4" t="s">
        <v>1767</v>
      </c>
      <c r="C983" s="4" t="s">
        <v>1861</v>
      </c>
      <c r="D983" s="4" t="s">
        <v>1862</v>
      </c>
      <c r="E983" s="5">
        <v>3</v>
      </c>
      <c r="F983" s="8">
        <f t="shared" si="87"/>
        <v>3</v>
      </c>
      <c r="G983" s="9">
        <f t="shared" si="88"/>
        <v>2</v>
      </c>
      <c r="H983" s="9">
        <f t="shared" si="89"/>
        <v>1</v>
      </c>
    </row>
    <row r="984" spans="1:8" ht="15.75" customHeight="1" x14ac:dyDescent="0.3">
      <c r="A984" s="3" t="s">
        <v>11</v>
      </c>
      <c r="B984" s="4" t="s">
        <v>1767</v>
      </c>
      <c r="C984" s="4" t="s">
        <v>1863</v>
      </c>
      <c r="D984" s="4" t="s">
        <v>1864</v>
      </c>
      <c r="E984" s="5">
        <v>59</v>
      </c>
      <c r="F984" s="8">
        <f t="shared" si="87"/>
        <v>59</v>
      </c>
      <c r="G984" s="9">
        <f t="shared" si="88"/>
        <v>35</v>
      </c>
      <c r="H984" s="9">
        <f t="shared" si="89"/>
        <v>24</v>
      </c>
    </row>
    <row r="985" spans="1:8" ht="15.75" customHeight="1" x14ac:dyDescent="0.3">
      <c r="A985" s="3" t="s">
        <v>11</v>
      </c>
      <c r="B985" s="4" t="s">
        <v>1767</v>
      </c>
      <c r="C985" s="4" t="s">
        <v>1865</v>
      </c>
      <c r="D985" s="4" t="s">
        <v>1866</v>
      </c>
      <c r="E985" s="5">
        <v>388</v>
      </c>
      <c r="F985" s="8">
        <f t="shared" si="87"/>
        <v>388</v>
      </c>
      <c r="G985" s="9">
        <f t="shared" si="88"/>
        <v>233</v>
      </c>
      <c r="H985" s="9">
        <f t="shared" si="89"/>
        <v>155</v>
      </c>
    </row>
    <row r="986" spans="1:8" ht="15.75" customHeight="1" x14ac:dyDescent="0.3">
      <c r="A986" s="3" t="s">
        <v>11</v>
      </c>
      <c r="B986" s="4" t="s">
        <v>1767</v>
      </c>
      <c r="C986" s="4" t="s">
        <v>1867</v>
      </c>
      <c r="D986" s="4" t="s">
        <v>1868</v>
      </c>
      <c r="E986" s="5">
        <v>3</v>
      </c>
      <c r="F986" s="8">
        <f t="shared" si="87"/>
        <v>3</v>
      </c>
      <c r="G986" s="9">
        <f t="shared" si="88"/>
        <v>2</v>
      </c>
      <c r="H986" s="9">
        <f t="shared" si="89"/>
        <v>1</v>
      </c>
    </row>
    <row r="987" spans="1:8" ht="15.75" customHeight="1" x14ac:dyDescent="0.3">
      <c r="A987" s="3" t="s">
        <v>11</v>
      </c>
      <c r="B987" s="4" t="s">
        <v>1767</v>
      </c>
      <c r="C987" s="4" t="s">
        <v>1869</v>
      </c>
      <c r="D987" s="4" t="s">
        <v>1870</v>
      </c>
      <c r="E987" s="5">
        <v>664</v>
      </c>
      <c r="F987" s="8">
        <f t="shared" si="87"/>
        <v>664</v>
      </c>
      <c r="G987" s="9">
        <f t="shared" si="88"/>
        <v>398</v>
      </c>
      <c r="H987" s="9">
        <f t="shared" si="89"/>
        <v>266</v>
      </c>
    </row>
    <row r="988" spans="1:8" ht="15.75" customHeight="1" x14ac:dyDescent="0.3">
      <c r="A988" s="3" t="s">
        <v>11</v>
      </c>
      <c r="B988" s="4" t="s">
        <v>1767</v>
      </c>
      <c r="C988" s="4" t="s">
        <v>1871</v>
      </c>
      <c r="D988" s="4" t="s">
        <v>1872</v>
      </c>
      <c r="E988" s="5">
        <v>27</v>
      </c>
      <c r="F988" s="8">
        <f t="shared" si="87"/>
        <v>27</v>
      </c>
      <c r="G988" s="9">
        <f t="shared" si="88"/>
        <v>16</v>
      </c>
      <c r="H988" s="9">
        <f t="shared" si="89"/>
        <v>11</v>
      </c>
    </row>
    <row r="989" spans="1:8" ht="15.75" customHeight="1" x14ac:dyDescent="0.3">
      <c r="A989" s="3" t="s">
        <v>11</v>
      </c>
      <c r="B989" s="4" t="s">
        <v>1767</v>
      </c>
      <c r="C989" s="4" t="s">
        <v>1873</v>
      </c>
      <c r="D989" s="4" t="s">
        <v>1874</v>
      </c>
      <c r="E989" s="5">
        <v>132</v>
      </c>
      <c r="F989" s="8">
        <f t="shared" si="87"/>
        <v>132</v>
      </c>
      <c r="G989" s="9">
        <f t="shared" si="88"/>
        <v>79</v>
      </c>
      <c r="H989" s="9">
        <f t="shared" si="89"/>
        <v>53</v>
      </c>
    </row>
    <row r="990" spans="1:8" ht="15.75" customHeight="1" x14ac:dyDescent="0.3">
      <c r="A990" s="3" t="s">
        <v>11</v>
      </c>
      <c r="B990" s="4" t="s">
        <v>1767</v>
      </c>
      <c r="C990" s="4" t="s">
        <v>1875</v>
      </c>
      <c r="D990" s="4" t="s">
        <v>1876</v>
      </c>
      <c r="E990" s="5">
        <v>1</v>
      </c>
      <c r="F990" s="8">
        <f t="shared" si="87"/>
        <v>2</v>
      </c>
      <c r="G990" s="9">
        <f t="shared" si="88"/>
        <v>1</v>
      </c>
      <c r="H990" s="9">
        <f t="shared" si="89"/>
        <v>1</v>
      </c>
    </row>
    <row r="991" spans="1:8" ht="15.75" customHeight="1" x14ac:dyDescent="0.3">
      <c r="A991" s="3" t="s">
        <v>11</v>
      </c>
      <c r="B991" s="4" t="s">
        <v>1767</v>
      </c>
      <c r="C991" s="4" t="s">
        <v>1877</v>
      </c>
      <c r="D991" s="4" t="s">
        <v>1878</v>
      </c>
      <c r="E991" s="5">
        <v>25</v>
      </c>
      <c r="F991" s="8">
        <f t="shared" si="87"/>
        <v>25</v>
      </c>
      <c r="G991" s="9">
        <f t="shared" si="88"/>
        <v>15</v>
      </c>
      <c r="H991" s="9">
        <f t="shared" si="89"/>
        <v>10</v>
      </c>
    </row>
    <row r="992" spans="1:8" ht="15.75" customHeight="1" x14ac:dyDescent="0.3">
      <c r="A992" s="3" t="s">
        <v>11</v>
      </c>
      <c r="B992" s="4" t="s">
        <v>1767</v>
      </c>
      <c r="C992" s="4" t="s">
        <v>1877</v>
      </c>
      <c r="D992" s="4" t="s">
        <v>1879</v>
      </c>
      <c r="E992" s="5">
        <v>54</v>
      </c>
      <c r="F992" s="8">
        <f t="shared" si="87"/>
        <v>54</v>
      </c>
      <c r="G992" s="9">
        <f t="shared" si="88"/>
        <v>32</v>
      </c>
      <c r="H992" s="9">
        <f t="shared" si="89"/>
        <v>22</v>
      </c>
    </row>
    <row r="993" spans="1:8" ht="15.75" customHeight="1" x14ac:dyDescent="0.3">
      <c r="A993" s="3" t="s">
        <v>11</v>
      </c>
      <c r="B993" s="4" t="s">
        <v>1767</v>
      </c>
      <c r="C993" s="4" t="s">
        <v>1880</v>
      </c>
      <c r="D993" s="4" t="s">
        <v>1881</v>
      </c>
      <c r="E993" s="5">
        <v>12</v>
      </c>
      <c r="F993" s="8">
        <f t="shared" si="87"/>
        <v>12</v>
      </c>
      <c r="G993" s="9">
        <f t="shared" si="88"/>
        <v>7</v>
      </c>
      <c r="H993" s="9">
        <f t="shared" si="89"/>
        <v>5</v>
      </c>
    </row>
    <row r="994" spans="1:8" ht="15.75" customHeight="1" x14ac:dyDescent="0.3">
      <c r="A994" s="3" t="s">
        <v>11</v>
      </c>
      <c r="B994" s="4" t="s">
        <v>1767</v>
      </c>
      <c r="C994" s="4" t="s">
        <v>1882</v>
      </c>
      <c r="D994" s="4" t="s">
        <v>1883</v>
      </c>
      <c r="E994" s="5">
        <v>7</v>
      </c>
      <c r="F994" s="8">
        <f t="shared" si="87"/>
        <v>7</v>
      </c>
      <c r="G994" s="9">
        <f t="shared" si="88"/>
        <v>4</v>
      </c>
      <c r="H994" s="9">
        <f t="shared" si="89"/>
        <v>3</v>
      </c>
    </row>
    <row r="995" spans="1:8" ht="15.75" customHeight="1" x14ac:dyDescent="0.3">
      <c r="A995" s="3" t="s">
        <v>11</v>
      </c>
      <c r="B995" s="4" t="s">
        <v>1767</v>
      </c>
      <c r="C995" s="4" t="s">
        <v>1884</v>
      </c>
      <c r="D995" s="4" t="s">
        <v>1885</v>
      </c>
      <c r="E995" s="5">
        <v>137</v>
      </c>
      <c r="F995" s="8">
        <f t="shared" si="87"/>
        <v>137</v>
      </c>
      <c r="G995" s="9">
        <f t="shared" si="88"/>
        <v>82</v>
      </c>
      <c r="H995" s="9">
        <f t="shared" si="89"/>
        <v>55</v>
      </c>
    </row>
    <row r="996" spans="1:8" ht="15.75" customHeight="1" x14ac:dyDescent="0.3">
      <c r="A996" s="3" t="s">
        <v>11</v>
      </c>
      <c r="B996" s="4" t="s">
        <v>1767</v>
      </c>
      <c r="C996" s="4" t="s">
        <v>1886</v>
      </c>
      <c r="D996" s="4" t="s">
        <v>1887</v>
      </c>
      <c r="E996" s="5">
        <v>2137</v>
      </c>
      <c r="F996" s="8">
        <f t="shared" si="87"/>
        <v>2137</v>
      </c>
      <c r="G996" s="9">
        <f t="shared" si="88"/>
        <v>1282</v>
      </c>
      <c r="H996" s="9">
        <f t="shared" si="89"/>
        <v>855</v>
      </c>
    </row>
    <row r="997" spans="1:8" ht="15.75" customHeight="1" x14ac:dyDescent="0.3">
      <c r="A997" s="3" t="s">
        <v>11</v>
      </c>
      <c r="B997" s="4" t="s">
        <v>1767</v>
      </c>
      <c r="C997" s="4" t="s">
        <v>1888</v>
      </c>
      <c r="D997" s="4" t="s">
        <v>1889</v>
      </c>
      <c r="E997" s="5">
        <v>136</v>
      </c>
      <c r="F997" s="8">
        <f t="shared" si="87"/>
        <v>136</v>
      </c>
      <c r="G997" s="9">
        <f t="shared" si="88"/>
        <v>82</v>
      </c>
      <c r="H997" s="9">
        <f t="shared" si="89"/>
        <v>54</v>
      </c>
    </row>
    <row r="998" spans="1:8" ht="15.75" customHeight="1" x14ac:dyDescent="0.3">
      <c r="A998" s="3" t="s">
        <v>11</v>
      </c>
      <c r="B998" s="4" t="s">
        <v>1767</v>
      </c>
      <c r="C998" s="4" t="s">
        <v>1890</v>
      </c>
      <c r="D998" s="4" t="s">
        <v>1891</v>
      </c>
      <c r="E998" s="5">
        <v>85</v>
      </c>
      <c r="F998" s="8">
        <f t="shared" si="87"/>
        <v>85</v>
      </c>
      <c r="G998" s="9">
        <f t="shared" si="88"/>
        <v>51</v>
      </c>
      <c r="H998" s="9">
        <f t="shared" si="89"/>
        <v>34</v>
      </c>
    </row>
    <row r="999" spans="1:8" ht="15.75" customHeight="1" x14ac:dyDescent="0.3">
      <c r="A999" s="3" t="s">
        <v>11</v>
      </c>
      <c r="B999" s="4" t="s">
        <v>1767</v>
      </c>
      <c r="C999" s="4" t="s">
        <v>1892</v>
      </c>
      <c r="D999" s="4" t="s">
        <v>1893</v>
      </c>
      <c r="E999" s="5">
        <v>264</v>
      </c>
      <c r="F999" s="8">
        <f t="shared" ref="F999:F1030" si="90">G999+H999</f>
        <v>264</v>
      </c>
      <c r="G999" s="9">
        <f t="shared" ref="G999:G1032" si="91">ROUND(E999*0.6,0)+IF(ROUND(E999*0.6,0)=0,1,0)</f>
        <v>158</v>
      </c>
      <c r="H999" s="9">
        <f t="shared" ref="H999:H1032" si="92">ROUND(E999*0.4,0)+IF(ROUND(E999*0.4,0)=0,1,0)</f>
        <v>106</v>
      </c>
    </row>
    <row r="1000" spans="1:8" ht="15.75" customHeight="1" x14ac:dyDescent="0.3">
      <c r="A1000" s="3" t="s">
        <v>11</v>
      </c>
      <c r="B1000" s="4" t="s">
        <v>1767</v>
      </c>
      <c r="C1000" s="4" t="s">
        <v>1894</v>
      </c>
      <c r="D1000" s="4" t="s">
        <v>1895</v>
      </c>
      <c r="E1000" s="5">
        <v>520</v>
      </c>
      <c r="F1000" s="8">
        <f t="shared" si="90"/>
        <v>520</v>
      </c>
      <c r="G1000" s="9">
        <f t="shared" si="91"/>
        <v>312</v>
      </c>
      <c r="H1000" s="9">
        <f t="shared" si="92"/>
        <v>208</v>
      </c>
    </row>
    <row r="1001" spans="1:8" ht="15.75" customHeight="1" x14ac:dyDescent="0.3">
      <c r="A1001" s="3" t="s">
        <v>11</v>
      </c>
      <c r="B1001" s="4" t="s">
        <v>1767</v>
      </c>
      <c r="C1001" s="4" t="s">
        <v>1896</v>
      </c>
      <c r="D1001" s="4" t="s">
        <v>1897</v>
      </c>
      <c r="E1001" s="5">
        <v>460</v>
      </c>
      <c r="F1001" s="8">
        <f t="shared" si="90"/>
        <v>460</v>
      </c>
      <c r="G1001" s="9">
        <f t="shared" si="91"/>
        <v>276</v>
      </c>
      <c r="H1001" s="9">
        <f t="shared" si="92"/>
        <v>184</v>
      </c>
    </row>
    <row r="1002" spans="1:8" ht="15.75" customHeight="1" x14ac:dyDescent="0.3">
      <c r="A1002" s="3" t="s">
        <v>11</v>
      </c>
      <c r="B1002" s="4" t="s">
        <v>1767</v>
      </c>
      <c r="C1002" s="4" t="s">
        <v>1898</v>
      </c>
      <c r="D1002" s="4" t="s">
        <v>1899</v>
      </c>
      <c r="E1002" s="5">
        <v>1213</v>
      </c>
      <c r="F1002" s="8">
        <f t="shared" si="90"/>
        <v>1213</v>
      </c>
      <c r="G1002" s="9">
        <f t="shared" si="91"/>
        <v>728</v>
      </c>
      <c r="H1002" s="9">
        <f t="shared" si="92"/>
        <v>485</v>
      </c>
    </row>
    <row r="1003" spans="1:8" ht="15.75" customHeight="1" x14ac:dyDescent="0.3">
      <c r="A1003" s="3" t="s">
        <v>11</v>
      </c>
      <c r="B1003" s="4" t="s">
        <v>1767</v>
      </c>
      <c r="C1003" s="4" t="s">
        <v>1900</v>
      </c>
      <c r="D1003" s="4" t="s">
        <v>1901</v>
      </c>
      <c r="E1003" s="5">
        <v>3</v>
      </c>
      <c r="F1003" s="8">
        <f t="shared" si="90"/>
        <v>3</v>
      </c>
      <c r="G1003" s="9">
        <f t="shared" si="91"/>
        <v>2</v>
      </c>
      <c r="H1003" s="9">
        <f t="shared" si="92"/>
        <v>1</v>
      </c>
    </row>
    <row r="1004" spans="1:8" ht="15.75" customHeight="1" x14ac:dyDescent="0.3">
      <c r="A1004" s="3" t="s">
        <v>11</v>
      </c>
      <c r="B1004" s="4" t="s">
        <v>1767</v>
      </c>
      <c r="C1004" s="4" t="s">
        <v>1902</v>
      </c>
      <c r="D1004" s="4" t="s">
        <v>1903</v>
      </c>
      <c r="E1004" s="5">
        <v>42</v>
      </c>
      <c r="F1004" s="8">
        <f t="shared" si="90"/>
        <v>42</v>
      </c>
      <c r="G1004" s="9">
        <f t="shared" si="91"/>
        <v>25</v>
      </c>
      <c r="H1004" s="9">
        <f t="shared" si="92"/>
        <v>17</v>
      </c>
    </row>
    <row r="1005" spans="1:8" ht="15.75" customHeight="1" x14ac:dyDescent="0.3">
      <c r="A1005" s="3" t="s">
        <v>11</v>
      </c>
      <c r="B1005" s="4" t="s">
        <v>1767</v>
      </c>
      <c r="C1005" s="4" t="s">
        <v>1904</v>
      </c>
      <c r="D1005" s="4" t="s">
        <v>1905</v>
      </c>
      <c r="E1005" s="5">
        <v>2</v>
      </c>
      <c r="F1005" s="8">
        <f t="shared" si="90"/>
        <v>2</v>
      </c>
      <c r="G1005" s="9">
        <f t="shared" si="91"/>
        <v>1</v>
      </c>
      <c r="H1005" s="9">
        <f t="shared" si="92"/>
        <v>1</v>
      </c>
    </row>
    <row r="1006" spans="1:8" ht="15.75" customHeight="1" x14ac:dyDescent="0.3">
      <c r="A1006" s="3" t="s">
        <v>11</v>
      </c>
      <c r="B1006" s="4" t="s">
        <v>1767</v>
      </c>
      <c r="C1006" s="4" t="s">
        <v>1906</v>
      </c>
      <c r="D1006" s="4" t="s">
        <v>1907</v>
      </c>
      <c r="E1006" s="5">
        <v>44</v>
      </c>
      <c r="F1006" s="8">
        <f t="shared" si="90"/>
        <v>44</v>
      </c>
      <c r="G1006" s="9">
        <f t="shared" si="91"/>
        <v>26</v>
      </c>
      <c r="H1006" s="9">
        <f t="shared" si="92"/>
        <v>18</v>
      </c>
    </row>
    <row r="1007" spans="1:8" ht="15.75" customHeight="1" x14ac:dyDescent="0.3">
      <c r="A1007" s="3" t="s">
        <v>11</v>
      </c>
      <c r="B1007" s="4" t="s">
        <v>1767</v>
      </c>
      <c r="C1007" s="4" t="s">
        <v>1908</v>
      </c>
      <c r="D1007" s="4" t="s">
        <v>1909</v>
      </c>
      <c r="E1007" s="5">
        <v>1</v>
      </c>
      <c r="F1007" s="8">
        <f t="shared" si="90"/>
        <v>2</v>
      </c>
      <c r="G1007" s="9">
        <f t="shared" si="91"/>
        <v>1</v>
      </c>
      <c r="H1007" s="9">
        <f t="shared" si="92"/>
        <v>1</v>
      </c>
    </row>
    <row r="1008" spans="1:8" ht="15.75" customHeight="1" x14ac:dyDescent="0.3">
      <c r="A1008" s="3" t="s">
        <v>11</v>
      </c>
      <c r="B1008" s="4" t="s">
        <v>1767</v>
      </c>
      <c r="C1008" s="4" t="s">
        <v>1910</v>
      </c>
      <c r="D1008" s="4" t="s">
        <v>1911</v>
      </c>
      <c r="E1008" s="5">
        <v>973</v>
      </c>
      <c r="F1008" s="8">
        <f t="shared" si="90"/>
        <v>973</v>
      </c>
      <c r="G1008" s="9">
        <f t="shared" si="91"/>
        <v>584</v>
      </c>
      <c r="H1008" s="9">
        <f t="shared" si="92"/>
        <v>389</v>
      </c>
    </row>
    <row r="1009" spans="1:8" ht="15.75" customHeight="1" x14ac:dyDescent="0.3">
      <c r="A1009" s="3" t="s">
        <v>11</v>
      </c>
      <c r="B1009" s="4" t="s">
        <v>1767</v>
      </c>
      <c r="C1009" s="4" t="s">
        <v>1912</v>
      </c>
      <c r="D1009" s="4" t="s">
        <v>1913</v>
      </c>
      <c r="E1009" s="5">
        <v>3</v>
      </c>
      <c r="F1009" s="8">
        <f t="shared" si="90"/>
        <v>3</v>
      </c>
      <c r="G1009" s="9">
        <f t="shared" si="91"/>
        <v>2</v>
      </c>
      <c r="H1009" s="9">
        <f t="shared" si="92"/>
        <v>1</v>
      </c>
    </row>
    <row r="1010" spans="1:8" ht="15.75" customHeight="1" x14ac:dyDescent="0.3">
      <c r="A1010" s="3" t="s">
        <v>11</v>
      </c>
      <c r="B1010" s="4" t="s">
        <v>1767</v>
      </c>
      <c r="C1010" s="4" t="s">
        <v>1914</v>
      </c>
      <c r="D1010" s="4" t="s">
        <v>1915</v>
      </c>
      <c r="E1010" s="5">
        <v>39</v>
      </c>
      <c r="F1010" s="8">
        <f t="shared" si="90"/>
        <v>39</v>
      </c>
      <c r="G1010" s="9">
        <f t="shared" si="91"/>
        <v>23</v>
      </c>
      <c r="H1010" s="9">
        <f t="shared" si="92"/>
        <v>16</v>
      </c>
    </row>
    <row r="1011" spans="1:8" ht="15.75" customHeight="1" x14ac:dyDescent="0.3">
      <c r="A1011" s="3" t="s">
        <v>11</v>
      </c>
      <c r="B1011" s="4" t="s">
        <v>1767</v>
      </c>
      <c r="C1011" s="4" t="s">
        <v>1916</v>
      </c>
      <c r="D1011" s="4" t="s">
        <v>1917</v>
      </c>
      <c r="E1011" s="5">
        <v>14</v>
      </c>
      <c r="F1011" s="8">
        <f t="shared" si="90"/>
        <v>14</v>
      </c>
      <c r="G1011" s="9">
        <f t="shared" si="91"/>
        <v>8</v>
      </c>
      <c r="H1011" s="9">
        <f t="shared" si="92"/>
        <v>6</v>
      </c>
    </row>
    <row r="1012" spans="1:8" ht="15.75" customHeight="1" x14ac:dyDescent="0.3">
      <c r="A1012" s="3" t="s">
        <v>11</v>
      </c>
      <c r="B1012" s="4" t="s">
        <v>1767</v>
      </c>
      <c r="C1012" s="4" t="s">
        <v>1918</v>
      </c>
      <c r="D1012" s="4" t="s">
        <v>1919</v>
      </c>
      <c r="E1012" s="5">
        <v>16</v>
      </c>
      <c r="F1012" s="8">
        <f t="shared" si="90"/>
        <v>16</v>
      </c>
      <c r="G1012" s="9">
        <f t="shared" si="91"/>
        <v>10</v>
      </c>
      <c r="H1012" s="9">
        <f t="shared" si="92"/>
        <v>6</v>
      </c>
    </row>
    <row r="1013" spans="1:8" ht="15.75" customHeight="1" x14ac:dyDescent="0.3">
      <c r="A1013" s="3" t="s">
        <v>11</v>
      </c>
      <c r="B1013" s="4" t="s">
        <v>1767</v>
      </c>
      <c r="C1013" s="4" t="s">
        <v>1920</v>
      </c>
      <c r="D1013" s="4" t="s">
        <v>1921</v>
      </c>
      <c r="E1013" s="5">
        <v>136</v>
      </c>
      <c r="F1013" s="8">
        <f t="shared" si="90"/>
        <v>136</v>
      </c>
      <c r="G1013" s="9">
        <f t="shared" si="91"/>
        <v>82</v>
      </c>
      <c r="H1013" s="9">
        <f t="shared" si="92"/>
        <v>54</v>
      </c>
    </row>
    <row r="1014" spans="1:8" ht="15.75" customHeight="1" x14ac:dyDescent="0.3">
      <c r="A1014" s="3" t="s">
        <v>11</v>
      </c>
      <c r="B1014" s="4" t="s">
        <v>1767</v>
      </c>
      <c r="C1014" s="4" t="s">
        <v>1922</v>
      </c>
      <c r="D1014" s="4" t="s">
        <v>1923</v>
      </c>
      <c r="E1014" s="5">
        <v>3</v>
      </c>
      <c r="F1014" s="8">
        <f t="shared" si="90"/>
        <v>3</v>
      </c>
      <c r="G1014" s="9">
        <f t="shared" si="91"/>
        <v>2</v>
      </c>
      <c r="H1014" s="9">
        <f t="shared" si="92"/>
        <v>1</v>
      </c>
    </row>
    <row r="1015" spans="1:8" ht="15.75" customHeight="1" x14ac:dyDescent="0.3">
      <c r="A1015" s="3" t="s">
        <v>11</v>
      </c>
      <c r="B1015" s="4" t="s">
        <v>1767</v>
      </c>
      <c r="C1015" s="4" t="s">
        <v>1924</v>
      </c>
      <c r="D1015" s="4" t="s">
        <v>1925</v>
      </c>
      <c r="E1015" s="5">
        <v>110</v>
      </c>
      <c r="F1015" s="8">
        <f t="shared" si="90"/>
        <v>110</v>
      </c>
      <c r="G1015" s="9">
        <f t="shared" si="91"/>
        <v>66</v>
      </c>
      <c r="H1015" s="9">
        <f t="shared" si="92"/>
        <v>44</v>
      </c>
    </row>
    <row r="1016" spans="1:8" ht="15.75" customHeight="1" x14ac:dyDescent="0.3">
      <c r="A1016" s="3" t="s">
        <v>11</v>
      </c>
      <c r="B1016" s="4" t="s">
        <v>1767</v>
      </c>
      <c r="C1016" s="4" t="s">
        <v>1926</v>
      </c>
      <c r="D1016" s="4" t="s">
        <v>1927</v>
      </c>
      <c r="E1016" s="5">
        <v>309</v>
      </c>
      <c r="F1016" s="8">
        <f t="shared" si="90"/>
        <v>309</v>
      </c>
      <c r="G1016" s="9">
        <f t="shared" si="91"/>
        <v>185</v>
      </c>
      <c r="H1016" s="9">
        <f t="shared" si="92"/>
        <v>124</v>
      </c>
    </row>
    <row r="1017" spans="1:8" ht="15.75" customHeight="1" x14ac:dyDescent="0.3">
      <c r="A1017" s="3" t="s">
        <v>11</v>
      </c>
      <c r="B1017" s="4" t="s">
        <v>1767</v>
      </c>
      <c r="C1017" s="4" t="s">
        <v>1928</v>
      </c>
      <c r="D1017" s="4" t="s">
        <v>1929</v>
      </c>
      <c r="E1017" s="5">
        <v>1032</v>
      </c>
      <c r="F1017" s="8">
        <f t="shared" si="90"/>
        <v>1032</v>
      </c>
      <c r="G1017" s="9">
        <f t="shared" si="91"/>
        <v>619</v>
      </c>
      <c r="H1017" s="9">
        <f t="shared" si="92"/>
        <v>413</v>
      </c>
    </row>
    <row r="1018" spans="1:8" ht="15.75" customHeight="1" x14ac:dyDescent="0.3">
      <c r="A1018" s="3" t="s">
        <v>11</v>
      </c>
      <c r="B1018" s="4" t="s">
        <v>1767</v>
      </c>
      <c r="C1018" s="4" t="s">
        <v>1930</v>
      </c>
      <c r="D1018" s="4" t="s">
        <v>1931</v>
      </c>
      <c r="E1018" s="5">
        <v>108</v>
      </c>
      <c r="F1018" s="8">
        <f t="shared" si="90"/>
        <v>108</v>
      </c>
      <c r="G1018" s="9">
        <f t="shared" si="91"/>
        <v>65</v>
      </c>
      <c r="H1018" s="9">
        <f t="shared" si="92"/>
        <v>43</v>
      </c>
    </row>
    <row r="1019" spans="1:8" ht="15.75" customHeight="1" x14ac:dyDescent="0.3">
      <c r="A1019" s="3" t="s">
        <v>11</v>
      </c>
      <c r="B1019" s="4" t="s">
        <v>1767</v>
      </c>
      <c r="C1019" s="4" t="s">
        <v>1932</v>
      </c>
      <c r="D1019" s="4" t="s">
        <v>1933</v>
      </c>
      <c r="E1019" s="5">
        <v>1</v>
      </c>
      <c r="F1019" s="8">
        <f t="shared" si="90"/>
        <v>2</v>
      </c>
      <c r="G1019" s="9">
        <f t="shared" si="91"/>
        <v>1</v>
      </c>
      <c r="H1019" s="9">
        <f t="shared" si="92"/>
        <v>1</v>
      </c>
    </row>
    <row r="1020" spans="1:8" ht="15.75" customHeight="1" x14ac:dyDescent="0.3">
      <c r="A1020" s="3" t="s">
        <v>11</v>
      </c>
      <c r="B1020" s="4" t="s">
        <v>1767</v>
      </c>
      <c r="C1020" s="4" t="s">
        <v>1934</v>
      </c>
      <c r="D1020" s="4" t="s">
        <v>1935</v>
      </c>
      <c r="E1020" s="5">
        <v>1</v>
      </c>
      <c r="F1020" s="8">
        <f t="shared" si="90"/>
        <v>2</v>
      </c>
      <c r="G1020" s="9">
        <f t="shared" si="91"/>
        <v>1</v>
      </c>
      <c r="H1020" s="9">
        <f t="shared" si="92"/>
        <v>1</v>
      </c>
    </row>
    <row r="1021" spans="1:8" ht="15.75" customHeight="1" x14ac:dyDescent="0.3">
      <c r="A1021" s="3" t="s">
        <v>11</v>
      </c>
      <c r="B1021" s="4" t="s">
        <v>1767</v>
      </c>
      <c r="C1021" s="4" t="s">
        <v>1936</v>
      </c>
      <c r="D1021" s="4" t="s">
        <v>1937</v>
      </c>
      <c r="E1021" s="5">
        <v>13</v>
      </c>
      <c r="F1021" s="8">
        <f t="shared" si="90"/>
        <v>13</v>
      </c>
      <c r="G1021" s="9">
        <f t="shared" si="91"/>
        <v>8</v>
      </c>
      <c r="H1021" s="9">
        <f t="shared" si="92"/>
        <v>5</v>
      </c>
    </row>
    <row r="1022" spans="1:8" ht="15.75" customHeight="1" x14ac:dyDescent="0.3">
      <c r="A1022" s="3" t="s">
        <v>11</v>
      </c>
      <c r="B1022" s="4" t="s">
        <v>1767</v>
      </c>
      <c r="C1022" s="4" t="s">
        <v>1938</v>
      </c>
      <c r="D1022" s="4" t="s">
        <v>1939</v>
      </c>
      <c r="E1022" s="5">
        <v>159</v>
      </c>
      <c r="F1022" s="8">
        <f t="shared" si="90"/>
        <v>159</v>
      </c>
      <c r="G1022" s="9">
        <f t="shared" si="91"/>
        <v>95</v>
      </c>
      <c r="H1022" s="9">
        <f t="shared" si="92"/>
        <v>64</v>
      </c>
    </row>
    <row r="1023" spans="1:8" ht="15.75" customHeight="1" x14ac:dyDescent="0.3">
      <c r="A1023" s="3" t="s">
        <v>11</v>
      </c>
      <c r="B1023" s="4" t="s">
        <v>1767</v>
      </c>
      <c r="C1023" s="4" t="s">
        <v>1940</v>
      </c>
      <c r="D1023" s="4" t="s">
        <v>1941</v>
      </c>
      <c r="E1023" s="5">
        <v>4</v>
      </c>
      <c r="F1023" s="8">
        <f t="shared" si="90"/>
        <v>4</v>
      </c>
      <c r="G1023" s="9">
        <f t="shared" si="91"/>
        <v>2</v>
      </c>
      <c r="H1023" s="9">
        <f t="shared" si="92"/>
        <v>2</v>
      </c>
    </row>
    <row r="1024" spans="1:8" ht="15.75" customHeight="1" x14ac:dyDescent="0.3">
      <c r="A1024" s="3" t="s">
        <v>11</v>
      </c>
      <c r="B1024" s="4" t="s">
        <v>1767</v>
      </c>
      <c r="C1024" s="4" t="s">
        <v>1942</v>
      </c>
      <c r="D1024" s="4" t="s">
        <v>1943</v>
      </c>
      <c r="E1024" s="5">
        <v>157</v>
      </c>
      <c r="F1024" s="8">
        <f t="shared" si="90"/>
        <v>157</v>
      </c>
      <c r="G1024" s="9">
        <f t="shared" si="91"/>
        <v>94</v>
      </c>
      <c r="H1024" s="9">
        <f t="shared" si="92"/>
        <v>63</v>
      </c>
    </row>
    <row r="1025" spans="1:8" ht="15.75" customHeight="1" x14ac:dyDescent="0.3">
      <c r="A1025" s="3" t="s">
        <v>11</v>
      </c>
      <c r="B1025" s="4" t="s">
        <v>1767</v>
      </c>
      <c r="C1025" s="4" t="s">
        <v>1942</v>
      </c>
      <c r="D1025" s="4" t="s">
        <v>1944</v>
      </c>
      <c r="E1025" s="5">
        <v>175</v>
      </c>
      <c r="F1025" s="8">
        <f t="shared" si="90"/>
        <v>175</v>
      </c>
      <c r="G1025" s="9">
        <f t="shared" si="91"/>
        <v>105</v>
      </c>
      <c r="H1025" s="9">
        <f t="shared" si="92"/>
        <v>70</v>
      </c>
    </row>
    <row r="1026" spans="1:8" ht="15.75" customHeight="1" x14ac:dyDescent="0.3">
      <c r="A1026" s="3" t="s">
        <v>11</v>
      </c>
      <c r="B1026" s="4" t="s">
        <v>1767</v>
      </c>
      <c r="C1026" s="4" t="s">
        <v>1945</v>
      </c>
      <c r="D1026" s="4" t="s">
        <v>1946</v>
      </c>
      <c r="E1026" s="5">
        <v>2</v>
      </c>
      <c r="F1026" s="8">
        <f t="shared" si="90"/>
        <v>2</v>
      </c>
      <c r="G1026" s="9">
        <f t="shared" si="91"/>
        <v>1</v>
      </c>
      <c r="H1026" s="9">
        <f t="shared" si="92"/>
        <v>1</v>
      </c>
    </row>
    <row r="1027" spans="1:8" ht="15.75" customHeight="1" x14ac:dyDescent="0.3">
      <c r="A1027" s="3" t="s">
        <v>11</v>
      </c>
      <c r="B1027" s="4" t="s">
        <v>1767</v>
      </c>
      <c r="C1027" s="4" t="s">
        <v>1947</v>
      </c>
      <c r="D1027" s="4" t="s">
        <v>1948</v>
      </c>
      <c r="E1027" s="5">
        <v>106</v>
      </c>
      <c r="F1027" s="8">
        <f t="shared" si="90"/>
        <v>106</v>
      </c>
      <c r="G1027" s="9">
        <f t="shared" si="91"/>
        <v>64</v>
      </c>
      <c r="H1027" s="9">
        <f t="shared" si="92"/>
        <v>42</v>
      </c>
    </row>
    <row r="1028" spans="1:8" ht="15.75" customHeight="1" x14ac:dyDescent="0.3">
      <c r="A1028" s="3" t="s">
        <v>11</v>
      </c>
      <c r="B1028" s="4" t="s">
        <v>1767</v>
      </c>
      <c r="C1028" s="4" t="s">
        <v>1949</v>
      </c>
      <c r="D1028" s="4" t="s">
        <v>1950</v>
      </c>
      <c r="E1028" s="5">
        <v>201</v>
      </c>
      <c r="F1028" s="8">
        <f t="shared" si="90"/>
        <v>201</v>
      </c>
      <c r="G1028" s="9">
        <f t="shared" si="91"/>
        <v>121</v>
      </c>
      <c r="H1028" s="9">
        <f t="shared" si="92"/>
        <v>80</v>
      </c>
    </row>
    <row r="1029" spans="1:8" ht="15.75" customHeight="1" x14ac:dyDescent="0.3">
      <c r="A1029" s="3" t="s">
        <v>11</v>
      </c>
      <c r="B1029" s="4" t="s">
        <v>1767</v>
      </c>
      <c r="C1029" s="4" t="s">
        <v>1951</v>
      </c>
      <c r="D1029" s="4" t="s">
        <v>1952</v>
      </c>
      <c r="E1029" s="5">
        <v>10</v>
      </c>
      <c r="F1029" s="8">
        <f t="shared" si="90"/>
        <v>10</v>
      </c>
      <c r="G1029" s="9">
        <f t="shared" si="91"/>
        <v>6</v>
      </c>
      <c r="H1029" s="9">
        <f t="shared" si="92"/>
        <v>4</v>
      </c>
    </row>
    <row r="1030" spans="1:8" ht="15.75" customHeight="1" x14ac:dyDescent="0.3">
      <c r="A1030" s="3" t="s">
        <v>11</v>
      </c>
      <c r="B1030" s="4" t="s">
        <v>1767</v>
      </c>
      <c r="C1030" s="4" t="s">
        <v>1953</v>
      </c>
      <c r="D1030" s="4" t="s">
        <v>1954</v>
      </c>
      <c r="E1030" s="5">
        <v>174</v>
      </c>
      <c r="F1030" s="8">
        <f t="shared" si="90"/>
        <v>174</v>
      </c>
      <c r="G1030" s="9">
        <f t="shared" si="91"/>
        <v>104</v>
      </c>
      <c r="H1030" s="9">
        <f t="shared" si="92"/>
        <v>70</v>
      </c>
    </row>
    <row r="1031" spans="1:8" ht="15.75" customHeight="1" x14ac:dyDescent="0.3">
      <c r="A1031" s="3" t="s">
        <v>11</v>
      </c>
      <c r="B1031" s="4" t="s">
        <v>1767</v>
      </c>
      <c r="C1031" s="4" t="s">
        <v>1955</v>
      </c>
      <c r="D1031" s="4" t="s">
        <v>1956</v>
      </c>
      <c r="E1031" s="5">
        <v>4</v>
      </c>
      <c r="F1031" s="8">
        <f t="shared" ref="F1031:F1062" si="93">G1031+H1031</f>
        <v>4</v>
      </c>
      <c r="G1031" s="9">
        <f t="shared" si="91"/>
        <v>2</v>
      </c>
      <c r="H1031" s="9">
        <f t="shared" si="92"/>
        <v>2</v>
      </c>
    </row>
    <row r="1032" spans="1:8" ht="15.75" customHeight="1" x14ac:dyDescent="0.3">
      <c r="A1032" s="3" t="s">
        <v>11</v>
      </c>
      <c r="B1032" s="4" t="s">
        <v>1767</v>
      </c>
      <c r="C1032" s="4" t="s">
        <v>1957</v>
      </c>
      <c r="D1032" s="4" t="s">
        <v>1958</v>
      </c>
      <c r="E1032" s="5">
        <v>129</v>
      </c>
      <c r="F1032" s="8">
        <f t="shared" si="93"/>
        <v>129</v>
      </c>
      <c r="G1032" s="9">
        <f t="shared" si="91"/>
        <v>77</v>
      </c>
      <c r="H1032" s="9">
        <f t="shared" si="92"/>
        <v>52</v>
      </c>
    </row>
    <row r="1033" spans="1:8" ht="15" customHeight="1" x14ac:dyDescent="0.3">
      <c r="A1033" s="12"/>
      <c r="B1033" s="13"/>
      <c r="C1033" s="13"/>
      <c r="D1033" s="13"/>
      <c r="E1033" s="14">
        <f t="shared" ref="E1033" si="94">SUM(E935:E1032)</f>
        <v>20008</v>
      </c>
      <c r="F1033" s="14">
        <f t="shared" ref="F1033:H1033" si="95">SUM(F935:F1032)</f>
        <v>20012</v>
      </c>
      <c r="G1033" s="14">
        <f t="shared" si="95"/>
        <v>12001</v>
      </c>
      <c r="H1033" s="14">
        <f t="shared" si="95"/>
        <v>8011</v>
      </c>
    </row>
    <row r="1034" spans="1:8" ht="15.75" customHeight="1" x14ac:dyDescent="0.3">
      <c r="A1034" s="15" t="s">
        <v>9</v>
      </c>
      <c r="B1034" s="23" t="s">
        <v>1959</v>
      </c>
      <c r="C1034" s="23"/>
      <c r="D1034" s="23"/>
      <c r="E1034" s="23"/>
      <c r="F1034" s="10"/>
      <c r="G1034" s="10"/>
      <c r="H1034" s="10"/>
    </row>
    <row r="1035" spans="1:8" ht="15.75" customHeight="1" x14ac:dyDescent="0.3">
      <c r="A1035" s="3" t="s">
        <v>11</v>
      </c>
      <c r="B1035" s="4" t="s">
        <v>1960</v>
      </c>
      <c r="C1035" s="4" t="s">
        <v>1961</v>
      </c>
      <c r="D1035" s="4" t="s">
        <v>1962</v>
      </c>
      <c r="E1035" s="5">
        <v>15</v>
      </c>
      <c r="F1035" s="8">
        <f t="shared" ref="F1035:F1066" si="96">G1035+H1035</f>
        <v>15</v>
      </c>
      <c r="G1035" s="9">
        <f t="shared" ref="G1035:G1066" si="97">ROUND(E1035*0.6,0)+IF(ROUND(E1035*0.6,0)=0,1,0)</f>
        <v>9</v>
      </c>
      <c r="H1035" s="9">
        <f t="shared" ref="H1035:H1066" si="98">ROUND(E1035*0.4,0)+IF(ROUND(E1035*0.4,0)=0,1,0)</f>
        <v>6</v>
      </c>
    </row>
    <row r="1036" spans="1:8" ht="15.75" customHeight="1" x14ac:dyDescent="0.3">
      <c r="A1036" s="3" t="s">
        <v>11</v>
      </c>
      <c r="B1036" s="4" t="s">
        <v>1960</v>
      </c>
      <c r="C1036" s="4" t="s">
        <v>1963</v>
      </c>
      <c r="D1036" s="4" t="s">
        <v>1964</v>
      </c>
      <c r="E1036" s="5">
        <v>1</v>
      </c>
      <c r="F1036" s="8">
        <f t="shared" si="96"/>
        <v>2</v>
      </c>
      <c r="G1036" s="9">
        <f t="shared" si="97"/>
        <v>1</v>
      </c>
      <c r="H1036" s="9">
        <f t="shared" si="98"/>
        <v>1</v>
      </c>
    </row>
    <row r="1037" spans="1:8" ht="15.75" customHeight="1" x14ac:dyDescent="0.3">
      <c r="A1037" s="3" t="s">
        <v>11</v>
      </c>
      <c r="B1037" s="4" t="s">
        <v>1960</v>
      </c>
      <c r="C1037" s="4" t="s">
        <v>1965</v>
      </c>
      <c r="D1037" s="4" t="s">
        <v>1966</v>
      </c>
      <c r="E1037" s="5">
        <v>66</v>
      </c>
      <c r="F1037" s="8">
        <f t="shared" si="96"/>
        <v>66</v>
      </c>
      <c r="G1037" s="9">
        <f t="shared" si="97"/>
        <v>40</v>
      </c>
      <c r="H1037" s="9">
        <f t="shared" si="98"/>
        <v>26</v>
      </c>
    </row>
    <row r="1038" spans="1:8" ht="15.75" customHeight="1" x14ac:dyDescent="0.3">
      <c r="A1038" s="3" t="s">
        <v>11</v>
      </c>
      <c r="B1038" s="4" t="s">
        <v>1960</v>
      </c>
      <c r="C1038" s="4" t="s">
        <v>1967</v>
      </c>
      <c r="D1038" s="4" t="s">
        <v>1968</v>
      </c>
      <c r="E1038" s="5">
        <v>103</v>
      </c>
      <c r="F1038" s="8">
        <f t="shared" si="96"/>
        <v>103</v>
      </c>
      <c r="G1038" s="9">
        <f t="shared" si="97"/>
        <v>62</v>
      </c>
      <c r="H1038" s="9">
        <f t="shared" si="98"/>
        <v>41</v>
      </c>
    </row>
    <row r="1039" spans="1:8" ht="15.75" customHeight="1" x14ac:dyDescent="0.3">
      <c r="A1039" s="3" t="s">
        <v>11</v>
      </c>
      <c r="B1039" s="4" t="s">
        <v>1960</v>
      </c>
      <c r="C1039" s="4" t="s">
        <v>1969</v>
      </c>
      <c r="D1039" s="4" t="s">
        <v>1970</v>
      </c>
      <c r="E1039" s="5">
        <v>18</v>
      </c>
      <c r="F1039" s="8">
        <f t="shared" si="96"/>
        <v>18</v>
      </c>
      <c r="G1039" s="9">
        <f t="shared" si="97"/>
        <v>11</v>
      </c>
      <c r="H1039" s="9">
        <f t="shared" si="98"/>
        <v>7</v>
      </c>
    </row>
    <row r="1040" spans="1:8" ht="15.75" customHeight="1" x14ac:dyDescent="0.3">
      <c r="A1040" s="3" t="s">
        <v>11</v>
      </c>
      <c r="B1040" s="4" t="s">
        <v>1960</v>
      </c>
      <c r="C1040" s="4" t="s">
        <v>1971</v>
      </c>
      <c r="D1040" s="4" t="s">
        <v>1972</v>
      </c>
      <c r="E1040" s="5">
        <v>25</v>
      </c>
      <c r="F1040" s="8">
        <f t="shared" si="96"/>
        <v>25</v>
      </c>
      <c r="G1040" s="9">
        <f t="shared" si="97"/>
        <v>15</v>
      </c>
      <c r="H1040" s="9">
        <f t="shared" si="98"/>
        <v>10</v>
      </c>
    </row>
    <row r="1041" spans="1:8" ht="15.75" customHeight="1" x14ac:dyDescent="0.3">
      <c r="A1041" s="3" t="s">
        <v>11</v>
      </c>
      <c r="B1041" s="4" t="s">
        <v>1960</v>
      </c>
      <c r="C1041" s="4" t="s">
        <v>1973</v>
      </c>
      <c r="D1041" s="4" t="s">
        <v>1974</v>
      </c>
      <c r="E1041" s="5">
        <v>23</v>
      </c>
      <c r="F1041" s="8">
        <f t="shared" si="96"/>
        <v>23</v>
      </c>
      <c r="G1041" s="9">
        <f t="shared" si="97"/>
        <v>14</v>
      </c>
      <c r="H1041" s="9">
        <f t="shared" si="98"/>
        <v>9</v>
      </c>
    </row>
    <row r="1042" spans="1:8" ht="15.75" customHeight="1" x14ac:dyDescent="0.3">
      <c r="A1042" s="3" t="s">
        <v>11</v>
      </c>
      <c r="B1042" s="4" t="s">
        <v>1960</v>
      </c>
      <c r="C1042" s="4" t="s">
        <v>1975</v>
      </c>
      <c r="D1042" s="4" t="s">
        <v>1976</v>
      </c>
      <c r="E1042" s="5">
        <v>22</v>
      </c>
      <c r="F1042" s="8">
        <f t="shared" si="96"/>
        <v>22</v>
      </c>
      <c r="G1042" s="9">
        <f t="shared" si="97"/>
        <v>13</v>
      </c>
      <c r="H1042" s="9">
        <f t="shared" si="98"/>
        <v>9</v>
      </c>
    </row>
    <row r="1043" spans="1:8" ht="15.75" customHeight="1" x14ac:dyDescent="0.3">
      <c r="A1043" s="3" t="s">
        <v>11</v>
      </c>
      <c r="B1043" s="4" t="s">
        <v>1960</v>
      </c>
      <c r="C1043" s="4" t="s">
        <v>1977</v>
      </c>
      <c r="D1043" s="4" t="s">
        <v>1978</v>
      </c>
      <c r="E1043" s="5">
        <v>34</v>
      </c>
      <c r="F1043" s="8">
        <f t="shared" si="96"/>
        <v>34</v>
      </c>
      <c r="G1043" s="9">
        <f t="shared" si="97"/>
        <v>20</v>
      </c>
      <c r="H1043" s="9">
        <f t="shared" si="98"/>
        <v>14</v>
      </c>
    </row>
    <row r="1044" spans="1:8" ht="15.75" customHeight="1" x14ac:dyDescent="0.3">
      <c r="A1044" s="3" t="s">
        <v>11</v>
      </c>
      <c r="B1044" s="4" t="s">
        <v>1960</v>
      </c>
      <c r="C1044" s="4" t="s">
        <v>1979</v>
      </c>
      <c r="D1044" s="4" t="s">
        <v>1980</v>
      </c>
      <c r="E1044" s="5">
        <v>2</v>
      </c>
      <c r="F1044" s="8">
        <f t="shared" si="96"/>
        <v>2</v>
      </c>
      <c r="G1044" s="9">
        <f t="shared" si="97"/>
        <v>1</v>
      </c>
      <c r="H1044" s="9">
        <f t="shared" si="98"/>
        <v>1</v>
      </c>
    </row>
    <row r="1045" spans="1:8" ht="15.75" customHeight="1" x14ac:dyDescent="0.3">
      <c r="A1045" s="3" t="s">
        <v>11</v>
      </c>
      <c r="B1045" s="4" t="s">
        <v>1960</v>
      </c>
      <c r="C1045" s="4" t="s">
        <v>1981</v>
      </c>
      <c r="D1045" s="4" t="s">
        <v>1982</v>
      </c>
      <c r="E1045" s="5">
        <v>238</v>
      </c>
      <c r="F1045" s="8">
        <f t="shared" si="96"/>
        <v>238</v>
      </c>
      <c r="G1045" s="9">
        <f t="shared" si="97"/>
        <v>143</v>
      </c>
      <c r="H1045" s="9">
        <f t="shared" si="98"/>
        <v>95</v>
      </c>
    </row>
    <row r="1046" spans="1:8" ht="15.75" customHeight="1" x14ac:dyDescent="0.3">
      <c r="A1046" s="3" t="s">
        <v>11</v>
      </c>
      <c r="B1046" s="4" t="s">
        <v>1960</v>
      </c>
      <c r="C1046" s="4" t="s">
        <v>1983</v>
      </c>
      <c r="D1046" s="4" t="s">
        <v>1984</v>
      </c>
      <c r="E1046" s="5">
        <v>32</v>
      </c>
      <c r="F1046" s="8">
        <f t="shared" si="96"/>
        <v>32</v>
      </c>
      <c r="G1046" s="9">
        <f t="shared" si="97"/>
        <v>19</v>
      </c>
      <c r="H1046" s="9">
        <f t="shared" si="98"/>
        <v>13</v>
      </c>
    </row>
    <row r="1047" spans="1:8" ht="15.75" customHeight="1" x14ac:dyDescent="0.3">
      <c r="A1047" s="3" t="s">
        <v>11</v>
      </c>
      <c r="B1047" s="4" t="s">
        <v>1960</v>
      </c>
      <c r="C1047" s="4" t="s">
        <v>1985</v>
      </c>
      <c r="D1047" s="4" t="s">
        <v>1986</v>
      </c>
      <c r="E1047" s="5">
        <v>7</v>
      </c>
      <c r="F1047" s="8">
        <f t="shared" si="96"/>
        <v>7</v>
      </c>
      <c r="G1047" s="9">
        <f t="shared" si="97"/>
        <v>4</v>
      </c>
      <c r="H1047" s="9">
        <f t="shared" si="98"/>
        <v>3</v>
      </c>
    </row>
    <row r="1048" spans="1:8" ht="15.75" customHeight="1" x14ac:dyDescent="0.3">
      <c r="A1048" s="3" t="s">
        <v>11</v>
      </c>
      <c r="B1048" s="4" t="s">
        <v>1960</v>
      </c>
      <c r="C1048" s="4" t="s">
        <v>1987</v>
      </c>
      <c r="D1048" s="4" t="s">
        <v>1988</v>
      </c>
      <c r="E1048" s="5">
        <v>30</v>
      </c>
      <c r="F1048" s="8">
        <f t="shared" si="96"/>
        <v>30</v>
      </c>
      <c r="G1048" s="9">
        <f t="shared" si="97"/>
        <v>18</v>
      </c>
      <c r="H1048" s="9">
        <f t="shared" si="98"/>
        <v>12</v>
      </c>
    </row>
    <row r="1049" spans="1:8" ht="15.75" customHeight="1" x14ac:dyDescent="0.3">
      <c r="A1049" s="3" t="s">
        <v>11</v>
      </c>
      <c r="B1049" s="4" t="s">
        <v>1960</v>
      </c>
      <c r="C1049" s="4" t="s">
        <v>1989</v>
      </c>
      <c r="D1049" s="4" t="s">
        <v>1990</v>
      </c>
      <c r="E1049" s="5">
        <v>5</v>
      </c>
      <c r="F1049" s="8">
        <f t="shared" si="96"/>
        <v>5</v>
      </c>
      <c r="G1049" s="9">
        <f t="shared" si="97"/>
        <v>3</v>
      </c>
      <c r="H1049" s="9">
        <f t="shared" si="98"/>
        <v>2</v>
      </c>
    </row>
    <row r="1050" spans="1:8" ht="15.75" customHeight="1" x14ac:dyDescent="0.3">
      <c r="A1050" s="3" t="s">
        <v>11</v>
      </c>
      <c r="B1050" s="4" t="s">
        <v>1960</v>
      </c>
      <c r="C1050" s="4" t="s">
        <v>1991</v>
      </c>
      <c r="D1050" s="4" t="s">
        <v>1992</v>
      </c>
      <c r="E1050" s="5">
        <v>10</v>
      </c>
      <c r="F1050" s="8">
        <f t="shared" si="96"/>
        <v>10</v>
      </c>
      <c r="G1050" s="9">
        <f t="shared" si="97"/>
        <v>6</v>
      </c>
      <c r="H1050" s="9">
        <f t="shared" si="98"/>
        <v>4</v>
      </c>
    </row>
    <row r="1051" spans="1:8" ht="15.75" customHeight="1" x14ac:dyDescent="0.3">
      <c r="A1051" s="3" t="s">
        <v>11</v>
      </c>
      <c r="B1051" s="4" t="s">
        <v>1960</v>
      </c>
      <c r="C1051" s="4" t="s">
        <v>1993</v>
      </c>
      <c r="D1051" s="4" t="s">
        <v>1994</v>
      </c>
      <c r="E1051" s="5">
        <v>11</v>
      </c>
      <c r="F1051" s="8">
        <f t="shared" si="96"/>
        <v>11</v>
      </c>
      <c r="G1051" s="9">
        <f t="shared" si="97"/>
        <v>7</v>
      </c>
      <c r="H1051" s="9">
        <f t="shared" si="98"/>
        <v>4</v>
      </c>
    </row>
    <row r="1052" spans="1:8" ht="15.75" customHeight="1" x14ac:dyDescent="0.3">
      <c r="A1052" s="3" t="s">
        <v>11</v>
      </c>
      <c r="B1052" s="4" t="s">
        <v>1960</v>
      </c>
      <c r="C1052" s="4" t="s">
        <v>1995</v>
      </c>
      <c r="D1052" s="4" t="s">
        <v>1996</v>
      </c>
      <c r="E1052" s="5">
        <v>37</v>
      </c>
      <c r="F1052" s="8">
        <f t="shared" si="96"/>
        <v>37</v>
      </c>
      <c r="G1052" s="9">
        <f t="shared" si="97"/>
        <v>22</v>
      </c>
      <c r="H1052" s="9">
        <f t="shared" si="98"/>
        <v>15</v>
      </c>
    </row>
    <row r="1053" spans="1:8" ht="15.75" customHeight="1" x14ac:dyDescent="0.3">
      <c r="A1053" s="3" t="s">
        <v>11</v>
      </c>
      <c r="B1053" s="4" t="s">
        <v>1960</v>
      </c>
      <c r="C1053" s="4" t="s">
        <v>1997</v>
      </c>
      <c r="D1053" s="4" t="s">
        <v>1998</v>
      </c>
      <c r="E1053" s="5">
        <v>13</v>
      </c>
      <c r="F1053" s="8">
        <f t="shared" si="96"/>
        <v>13</v>
      </c>
      <c r="G1053" s="9">
        <f t="shared" si="97"/>
        <v>8</v>
      </c>
      <c r="H1053" s="9">
        <f t="shared" si="98"/>
        <v>5</v>
      </c>
    </row>
    <row r="1054" spans="1:8" ht="15.75" customHeight="1" x14ac:dyDescent="0.3">
      <c r="A1054" s="3" t="s">
        <v>11</v>
      </c>
      <c r="B1054" s="4" t="s">
        <v>1960</v>
      </c>
      <c r="C1054" s="4" t="s">
        <v>1999</v>
      </c>
      <c r="D1054" s="4" t="s">
        <v>2000</v>
      </c>
      <c r="E1054" s="5">
        <v>3</v>
      </c>
      <c r="F1054" s="8">
        <f t="shared" si="96"/>
        <v>3</v>
      </c>
      <c r="G1054" s="9">
        <f t="shared" si="97"/>
        <v>2</v>
      </c>
      <c r="H1054" s="9">
        <f t="shared" si="98"/>
        <v>1</v>
      </c>
    </row>
    <row r="1055" spans="1:8" ht="15.75" customHeight="1" x14ac:dyDescent="0.3">
      <c r="A1055" s="3" t="s">
        <v>11</v>
      </c>
      <c r="B1055" s="4" t="s">
        <v>1960</v>
      </c>
      <c r="C1055" s="4" t="s">
        <v>2001</v>
      </c>
      <c r="D1055" s="4" t="s">
        <v>2002</v>
      </c>
      <c r="E1055" s="5">
        <v>3</v>
      </c>
      <c r="F1055" s="8">
        <f t="shared" si="96"/>
        <v>3</v>
      </c>
      <c r="G1055" s="9">
        <f t="shared" si="97"/>
        <v>2</v>
      </c>
      <c r="H1055" s="9">
        <f t="shared" si="98"/>
        <v>1</v>
      </c>
    </row>
    <row r="1056" spans="1:8" ht="15.75" customHeight="1" x14ac:dyDescent="0.3">
      <c r="A1056" s="3" t="s">
        <v>11</v>
      </c>
      <c r="B1056" s="4" t="s">
        <v>1960</v>
      </c>
      <c r="C1056" s="4" t="s">
        <v>2003</v>
      </c>
      <c r="D1056" s="4" t="s">
        <v>2004</v>
      </c>
      <c r="E1056" s="5">
        <v>2</v>
      </c>
      <c r="F1056" s="8">
        <f t="shared" si="96"/>
        <v>2</v>
      </c>
      <c r="G1056" s="9">
        <f t="shared" si="97"/>
        <v>1</v>
      </c>
      <c r="H1056" s="9">
        <f t="shared" si="98"/>
        <v>1</v>
      </c>
    </row>
    <row r="1057" spans="1:8" ht="15.75" customHeight="1" x14ac:dyDescent="0.3">
      <c r="A1057" s="3" t="s">
        <v>11</v>
      </c>
      <c r="B1057" s="4" t="s">
        <v>1960</v>
      </c>
      <c r="C1057" s="4" t="s">
        <v>2005</v>
      </c>
      <c r="D1057" s="4" t="s">
        <v>2006</v>
      </c>
      <c r="E1057" s="5">
        <v>47</v>
      </c>
      <c r="F1057" s="8">
        <f t="shared" si="96"/>
        <v>47</v>
      </c>
      <c r="G1057" s="9">
        <f t="shared" si="97"/>
        <v>28</v>
      </c>
      <c r="H1057" s="9">
        <f t="shared" si="98"/>
        <v>19</v>
      </c>
    </row>
    <row r="1058" spans="1:8" ht="15.75" customHeight="1" x14ac:dyDescent="0.3">
      <c r="A1058" s="3" t="s">
        <v>11</v>
      </c>
      <c r="B1058" s="4" t="s">
        <v>1960</v>
      </c>
      <c r="C1058" s="4" t="s">
        <v>2007</v>
      </c>
      <c r="D1058" s="4" t="s">
        <v>2008</v>
      </c>
      <c r="E1058" s="5">
        <v>30</v>
      </c>
      <c r="F1058" s="8">
        <f t="shared" si="96"/>
        <v>30</v>
      </c>
      <c r="G1058" s="9">
        <f t="shared" si="97"/>
        <v>18</v>
      </c>
      <c r="H1058" s="9">
        <f t="shared" si="98"/>
        <v>12</v>
      </c>
    </row>
    <row r="1059" spans="1:8" ht="15.75" customHeight="1" x14ac:dyDescent="0.3">
      <c r="A1059" s="3" t="s">
        <v>11</v>
      </c>
      <c r="B1059" s="4" t="s">
        <v>1960</v>
      </c>
      <c r="C1059" s="4" t="s">
        <v>2009</v>
      </c>
      <c r="D1059" s="4" t="s">
        <v>2010</v>
      </c>
      <c r="E1059" s="5">
        <v>17</v>
      </c>
      <c r="F1059" s="8">
        <f t="shared" si="96"/>
        <v>17</v>
      </c>
      <c r="G1059" s="9">
        <f t="shared" si="97"/>
        <v>10</v>
      </c>
      <c r="H1059" s="9">
        <f t="shared" si="98"/>
        <v>7</v>
      </c>
    </row>
    <row r="1060" spans="1:8" ht="15.75" customHeight="1" x14ac:dyDescent="0.3">
      <c r="A1060" s="3" t="s">
        <v>11</v>
      </c>
      <c r="B1060" s="4" t="s">
        <v>1960</v>
      </c>
      <c r="C1060" s="4" t="s">
        <v>2011</v>
      </c>
      <c r="D1060" s="4" t="s">
        <v>2012</v>
      </c>
      <c r="E1060" s="5">
        <v>205</v>
      </c>
      <c r="F1060" s="8">
        <f t="shared" si="96"/>
        <v>205</v>
      </c>
      <c r="G1060" s="9">
        <f t="shared" si="97"/>
        <v>123</v>
      </c>
      <c r="H1060" s="9">
        <f t="shared" si="98"/>
        <v>82</v>
      </c>
    </row>
    <row r="1061" spans="1:8" ht="15.75" customHeight="1" x14ac:dyDescent="0.3">
      <c r="A1061" s="3" t="s">
        <v>11</v>
      </c>
      <c r="B1061" s="4" t="s">
        <v>1960</v>
      </c>
      <c r="C1061" s="4" t="s">
        <v>2013</v>
      </c>
      <c r="D1061" s="4" t="s">
        <v>2014</v>
      </c>
      <c r="E1061" s="5">
        <v>4</v>
      </c>
      <c r="F1061" s="8">
        <f t="shared" si="96"/>
        <v>4</v>
      </c>
      <c r="G1061" s="9">
        <f t="shared" si="97"/>
        <v>2</v>
      </c>
      <c r="H1061" s="9">
        <f t="shared" si="98"/>
        <v>2</v>
      </c>
    </row>
    <row r="1062" spans="1:8" ht="15.75" customHeight="1" x14ac:dyDescent="0.3">
      <c r="A1062" s="3" t="s">
        <v>11</v>
      </c>
      <c r="B1062" s="4" t="s">
        <v>1960</v>
      </c>
      <c r="C1062" s="4" t="s">
        <v>2015</v>
      </c>
      <c r="D1062" s="4" t="s">
        <v>2016</v>
      </c>
      <c r="E1062" s="5">
        <v>66</v>
      </c>
      <c r="F1062" s="8">
        <f t="shared" si="96"/>
        <v>66</v>
      </c>
      <c r="G1062" s="9">
        <f t="shared" si="97"/>
        <v>40</v>
      </c>
      <c r="H1062" s="9">
        <f t="shared" si="98"/>
        <v>26</v>
      </c>
    </row>
    <row r="1063" spans="1:8" ht="15.75" customHeight="1" x14ac:dyDescent="0.3">
      <c r="A1063" s="3" t="s">
        <v>11</v>
      </c>
      <c r="B1063" s="4" t="s">
        <v>1960</v>
      </c>
      <c r="C1063" s="4" t="s">
        <v>2017</v>
      </c>
      <c r="D1063" s="4" t="s">
        <v>2018</v>
      </c>
      <c r="E1063" s="5">
        <v>8</v>
      </c>
      <c r="F1063" s="8">
        <f t="shared" si="96"/>
        <v>8</v>
      </c>
      <c r="G1063" s="9">
        <f t="shared" si="97"/>
        <v>5</v>
      </c>
      <c r="H1063" s="9">
        <f t="shared" si="98"/>
        <v>3</v>
      </c>
    </row>
    <row r="1064" spans="1:8" ht="15.75" customHeight="1" x14ac:dyDescent="0.3">
      <c r="A1064" s="3" t="s">
        <v>11</v>
      </c>
      <c r="B1064" s="4" t="s">
        <v>1960</v>
      </c>
      <c r="C1064" s="4" t="s">
        <v>2019</v>
      </c>
      <c r="D1064" s="4" t="s">
        <v>2020</v>
      </c>
      <c r="E1064" s="5">
        <v>1</v>
      </c>
      <c r="F1064" s="8">
        <f t="shared" si="96"/>
        <v>2</v>
      </c>
      <c r="G1064" s="9">
        <f t="shared" si="97"/>
        <v>1</v>
      </c>
      <c r="H1064" s="9">
        <f t="shared" si="98"/>
        <v>1</v>
      </c>
    </row>
    <row r="1065" spans="1:8" ht="15.75" customHeight="1" x14ac:dyDescent="0.3">
      <c r="A1065" s="3" t="s">
        <v>11</v>
      </c>
      <c r="B1065" s="4" t="s">
        <v>1960</v>
      </c>
      <c r="C1065" s="4" t="s">
        <v>2021</v>
      </c>
      <c r="D1065" s="4" t="s">
        <v>2022</v>
      </c>
      <c r="E1065" s="5">
        <v>4</v>
      </c>
      <c r="F1065" s="8">
        <f t="shared" si="96"/>
        <v>4</v>
      </c>
      <c r="G1065" s="9">
        <f t="shared" si="97"/>
        <v>2</v>
      </c>
      <c r="H1065" s="9">
        <f t="shared" si="98"/>
        <v>2</v>
      </c>
    </row>
    <row r="1066" spans="1:8" ht="15.75" customHeight="1" x14ac:dyDescent="0.3">
      <c r="A1066" s="3" t="s">
        <v>11</v>
      </c>
      <c r="B1066" s="4" t="s">
        <v>1960</v>
      </c>
      <c r="C1066" s="4" t="s">
        <v>2023</v>
      </c>
      <c r="D1066" s="4" t="s">
        <v>2024</v>
      </c>
      <c r="E1066" s="5">
        <v>12</v>
      </c>
      <c r="F1066" s="8">
        <f t="shared" si="96"/>
        <v>12</v>
      </c>
      <c r="G1066" s="9">
        <f t="shared" si="97"/>
        <v>7</v>
      </c>
      <c r="H1066" s="9">
        <f t="shared" si="98"/>
        <v>5</v>
      </c>
    </row>
    <row r="1067" spans="1:8" ht="15.75" customHeight="1" x14ac:dyDescent="0.3">
      <c r="A1067" s="3" t="s">
        <v>11</v>
      </c>
      <c r="B1067" s="4" t="s">
        <v>1960</v>
      </c>
      <c r="C1067" s="4" t="s">
        <v>2025</v>
      </c>
      <c r="D1067" s="4" t="s">
        <v>2026</v>
      </c>
      <c r="E1067" s="5">
        <v>3</v>
      </c>
      <c r="F1067" s="8">
        <f t="shared" ref="F1067:F1098" si="99">G1067+H1067</f>
        <v>3</v>
      </c>
      <c r="G1067" s="9">
        <f t="shared" ref="G1067:G1098" si="100">ROUND(E1067*0.6,0)+IF(ROUND(E1067*0.6,0)=0,1,0)</f>
        <v>2</v>
      </c>
      <c r="H1067" s="9">
        <f t="shared" ref="H1067:H1098" si="101">ROUND(E1067*0.4,0)+IF(ROUND(E1067*0.4,0)=0,1,0)</f>
        <v>1</v>
      </c>
    </row>
    <row r="1068" spans="1:8" ht="15.75" customHeight="1" x14ac:dyDescent="0.3">
      <c r="A1068" s="3" t="s">
        <v>11</v>
      </c>
      <c r="B1068" s="4" t="s">
        <v>1960</v>
      </c>
      <c r="C1068" s="4" t="s">
        <v>2027</v>
      </c>
      <c r="D1068" s="4" t="s">
        <v>2028</v>
      </c>
      <c r="E1068" s="5">
        <v>2</v>
      </c>
      <c r="F1068" s="8">
        <f t="shared" si="99"/>
        <v>2</v>
      </c>
      <c r="G1068" s="9">
        <f t="shared" si="100"/>
        <v>1</v>
      </c>
      <c r="H1068" s="9">
        <f t="shared" si="101"/>
        <v>1</v>
      </c>
    </row>
    <row r="1069" spans="1:8" ht="15.75" customHeight="1" x14ac:dyDescent="0.3">
      <c r="A1069" s="3" t="s">
        <v>11</v>
      </c>
      <c r="B1069" s="4" t="s">
        <v>1960</v>
      </c>
      <c r="C1069" s="4" t="s">
        <v>2029</v>
      </c>
      <c r="D1069" s="4" t="s">
        <v>2030</v>
      </c>
      <c r="E1069" s="5">
        <v>45</v>
      </c>
      <c r="F1069" s="8">
        <f t="shared" si="99"/>
        <v>45</v>
      </c>
      <c r="G1069" s="9">
        <f t="shared" si="100"/>
        <v>27</v>
      </c>
      <c r="H1069" s="9">
        <f t="shared" si="101"/>
        <v>18</v>
      </c>
    </row>
    <row r="1070" spans="1:8" ht="15.75" customHeight="1" x14ac:dyDescent="0.3">
      <c r="A1070" s="3" t="s">
        <v>11</v>
      </c>
      <c r="B1070" s="4" t="s">
        <v>1960</v>
      </c>
      <c r="C1070" s="4" t="s">
        <v>2031</v>
      </c>
      <c r="D1070" s="4" t="s">
        <v>2032</v>
      </c>
      <c r="E1070" s="5">
        <v>4</v>
      </c>
      <c r="F1070" s="8">
        <f t="shared" si="99"/>
        <v>4</v>
      </c>
      <c r="G1070" s="9">
        <f t="shared" si="100"/>
        <v>2</v>
      </c>
      <c r="H1070" s="9">
        <f t="shared" si="101"/>
        <v>2</v>
      </c>
    </row>
    <row r="1071" spans="1:8" ht="15.75" customHeight="1" x14ac:dyDescent="0.3">
      <c r="A1071" s="3" t="s">
        <v>11</v>
      </c>
      <c r="B1071" s="4" t="s">
        <v>1960</v>
      </c>
      <c r="C1071" s="4" t="s">
        <v>2033</v>
      </c>
      <c r="D1071" s="4" t="s">
        <v>2034</v>
      </c>
      <c r="E1071" s="5">
        <v>463</v>
      </c>
      <c r="F1071" s="8">
        <f t="shared" si="99"/>
        <v>463</v>
      </c>
      <c r="G1071" s="9">
        <f t="shared" si="100"/>
        <v>278</v>
      </c>
      <c r="H1071" s="9">
        <f t="shared" si="101"/>
        <v>185</v>
      </c>
    </row>
    <row r="1072" spans="1:8" ht="15.75" customHeight="1" x14ac:dyDescent="0.3">
      <c r="A1072" s="3" t="s">
        <v>11</v>
      </c>
      <c r="B1072" s="4" t="s">
        <v>1960</v>
      </c>
      <c r="C1072" s="4" t="s">
        <v>2035</v>
      </c>
      <c r="D1072" s="4" t="s">
        <v>2036</v>
      </c>
      <c r="E1072" s="5">
        <v>1</v>
      </c>
      <c r="F1072" s="8">
        <f t="shared" si="99"/>
        <v>2</v>
      </c>
      <c r="G1072" s="9">
        <f t="shared" si="100"/>
        <v>1</v>
      </c>
      <c r="H1072" s="9">
        <f t="shared" si="101"/>
        <v>1</v>
      </c>
    </row>
    <row r="1073" spans="1:8" ht="15.75" customHeight="1" x14ac:dyDescent="0.3">
      <c r="A1073" s="3" t="s">
        <v>11</v>
      </c>
      <c r="B1073" s="4" t="s">
        <v>1960</v>
      </c>
      <c r="C1073" s="4" t="s">
        <v>2037</v>
      </c>
      <c r="D1073" s="4" t="s">
        <v>2038</v>
      </c>
      <c r="E1073" s="5">
        <v>4</v>
      </c>
      <c r="F1073" s="8">
        <f t="shared" si="99"/>
        <v>4</v>
      </c>
      <c r="G1073" s="9">
        <f t="shared" si="100"/>
        <v>2</v>
      </c>
      <c r="H1073" s="9">
        <f t="shared" si="101"/>
        <v>2</v>
      </c>
    </row>
    <row r="1074" spans="1:8" ht="15.75" customHeight="1" x14ac:dyDescent="0.3">
      <c r="A1074" s="3" t="s">
        <v>11</v>
      </c>
      <c r="B1074" s="4" t="s">
        <v>1960</v>
      </c>
      <c r="C1074" s="4" t="s">
        <v>2039</v>
      </c>
      <c r="D1074" s="4" t="s">
        <v>2040</v>
      </c>
      <c r="E1074" s="5">
        <v>9</v>
      </c>
      <c r="F1074" s="8">
        <f t="shared" si="99"/>
        <v>9</v>
      </c>
      <c r="G1074" s="9">
        <f t="shared" si="100"/>
        <v>5</v>
      </c>
      <c r="H1074" s="9">
        <f t="shared" si="101"/>
        <v>4</v>
      </c>
    </row>
    <row r="1075" spans="1:8" ht="15.75" customHeight="1" x14ac:dyDescent="0.3">
      <c r="A1075" s="3" t="s">
        <v>11</v>
      </c>
      <c r="B1075" s="4" t="s">
        <v>1960</v>
      </c>
      <c r="C1075" s="4" t="s">
        <v>2041</v>
      </c>
      <c r="D1075" s="4" t="s">
        <v>2042</v>
      </c>
      <c r="E1075" s="5">
        <v>14</v>
      </c>
      <c r="F1075" s="8">
        <f t="shared" si="99"/>
        <v>14</v>
      </c>
      <c r="G1075" s="9">
        <f t="shared" si="100"/>
        <v>8</v>
      </c>
      <c r="H1075" s="9">
        <f t="shared" si="101"/>
        <v>6</v>
      </c>
    </row>
    <row r="1076" spans="1:8" ht="15.75" customHeight="1" x14ac:dyDescent="0.3">
      <c r="A1076" s="3" t="s">
        <v>11</v>
      </c>
      <c r="B1076" s="4" t="s">
        <v>1960</v>
      </c>
      <c r="C1076" s="4" t="s">
        <v>2043</v>
      </c>
      <c r="D1076" s="4" t="s">
        <v>2044</v>
      </c>
      <c r="E1076" s="5">
        <v>1</v>
      </c>
      <c r="F1076" s="8">
        <f t="shared" si="99"/>
        <v>2</v>
      </c>
      <c r="G1076" s="9">
        <f t="shared" si="100"/>
        <v>1</v>
      </c>
      <c r="H1076" s="9">
        <f t="shared" si="101"/>
        <v>1</v>
      </c>
    </row>
    <row r="1077" spans="1:8" ht="15.75" customHeight="1" x14ac:dyDescent="0.3">
      <c r="A1077" s="3" t="s">
        <v>11</v>
      </c>
      <c r="B1077" s="4" t="s">
        <v>1960</v>
      </c>
      <c r="C1077" s="4" t="s">
        <v>2045</v>
      </c>
      <c r="D1077" s="4" t="s">
        <v>2046</v>
      </c>
      <c r="E1077" s="5">
        <v>3</v>
      </c>
      <c r="F1077" s="8">
        <f t="shared" si="99"/>
        <v>3</v>
      </c>
      <c r="G1077" s="9">
        <f t="shared" si="100"/>
        <v>2</v>
      </c>
      <c r="H1077" s="9">
        <f t="shared" si="101"/>
        <v>1</v>
      </c>
    </row>
    <row r="1078" spans="1:8" ht="15.75" customHeight="1" x14ac:dyDescent="0.3">
      <c r="A1078" s="3" t="s">
        <v>11</v>
      </c>
      <c r="B1078" s="4" t="s">
        <v>1960</v>
      </c>
      <c r="C1078" s="4" t="s">
        <v>2047</v>
      </c>
      <c r="D1078" s="4" t="s">
        <v>2048</v>
      </c>
      <c r="E1078" s="5">
        <v>157</v>
      </c>
      <c r="F1078" s="8">
        <f t="shared" si="99"/>
        <v>157</v>
      </c>
      <c r="G1078" s="9">
        <f t="shared" si="100"/>
        <v>94</v>
      </c>
      <c r="H1078" s="9">
        <f t="shared" si="101"/>
        <v>63</v>
      </c>
    </row>
    <row r="1079" spans="1:8" ht="15.75" customHeight="1" x14ac:dyDescent="0.3">
      <c r="A1079" s="3" t="s">
        <v>11</v>
      </c>
      <c r="B1079" s="4" t="s">
        <v>1960</v>
      </c>
      <c r="C1079" s="4" t="s">
        <v>2049</v>
      </c>
      <c r="D1079" s="4" t="s">
        <v>2050</v>
      </c>
      <c r="E1079" s="5">
        <v>118</v>
      </c>
      <c r="F1079" s="8">
        <f t="shared" si="99"/>
        <v>118</v>
      </c>
      <c r="G1079" s="9">
        <f t="shared" si="100"/>
        <v>71</v>
      </c>
      <c r="H1079" s="9">
        <f t="shared" si="101"/>
        <v>47</v>
      </c>
    </row>
    <row r="1080" spans="1:8" ht="15.75" customHeight="1" x14ac:dyDescent="0.3">
      <c r="A1080" s="3" t="s">
        <v>11</v>
      </c>
      <c r="B1080" s="4" t="s">
        <v>1960</v>
      </c>
      <c r="C1080" s="4" t="s">
        <v>2051</v>
      </c>
      <c r="D1080" s="4" t="s">
        <v>2052</v>
      </c>
      <c r="E1080" s="5">
        <v>5</v>
      </c>
      <c r="F1080" s="8">
        <f t="shared" si="99"/>
        <v>5</v>
      </c>
      <c r="G1080" s="9">
        <f t="shared" si="100"/>
        <v>3</v>
      </c>
      <c r="H1080" s="9">
        <f t="shared" si="101"/>
        <v>2</v>
      </c>
    </row>
    <row r="1081" spans="1:8" ht="15.75" customHeight="1" x14ac:dyDescent="0.3">
      <c r="A1081" s="3" t="s">
        <v>11</v>
      </c>
      <c r="B1081" s="4" t="s">
        <v>1960</v>
      </c>
      <c r="C1081" s="4" t="s">
        <v>2053</v>
      </c>
      <c r="D1081" s="4" t="s">
        <v>2054</v>
      </c>
      <c r="E1081" s="5">
        <v>55</v>
      </c>
      <c r="F1081" s="8">
        <f t="shared" si="99"/>
        <v>55</v>
      </c>
      <c r="G1081" s="9">
        <f t="shared" si="100"/>
        <v>33</v>
      </c>
      <c r="H1081" s="9">
        <f t="shared" si="101"/>
        <v>22</v>
      </c>
    </row>
    <row r="1082" spans="1:8" ht="15.75" customHeight="1" x14ac:dyDescent="0.3">
      <c r="A1082" s="3" t="s">
        <v>11</v>
      </c>
      <c r="B1082" s="4" t="s">
        <v>1960</v>
      </c>
      <c r="C1082" s="4" t="s">
        <v>2055</v>
      </c>
      <c r="D1082" s="4" t="s">
        <v>2056</v>
      </c>
      <c r="E1082" s="5">
        <v>3</v>
      </c>
      <c r="F1082" s="8">
        <f t="shared" si="99"/>
        <v>3</v>
      </c>
      <c r="G1082" s="9">
        <f t="shared" si="100"/>
        <v>2</v>
      </c>
      <c r="H1082" s="9">
        <f t="shared" si="101"/>
        <v>1</v>
      </c>
    </row>
    <row r="1083" spans="1:8" ht="15.75" customHeight="1" x14ac:dyDescent="0.3">
      <c r="A1083" s="3" t="s">
        <v>11</v>
      </c>
      <c r="B1083" s="4" t="s">
        <v>1960</v>
      </c>
      <c r="C1083" s="4" t="s">
        <v>2057</v>
      </c>
      <c r="D1083" s="4" t="s">
        <v>2058</v>
      </c>
      <c r="E1083" s="5">
        <v>7</v>
      </c>
      <c r="F1083" s="8">
        <f t="shared" si="99"/>
        <v>7</v>
      </c>
      <c r="G1083" s="9">
        <f t="shared" si="100"/>
        <v>4</v>
      </c>
      <c r="H1083" s="9">
        <f t="shared" si="101"/>
        <v>3</v>
      </c>
    </row>
    <row r="1084" spans="1:8" ht="15.75" customHeight="1" x14ac:dyDescent="0.3">
      <c r="A1084" s="3" t="s">
        <v>11</v>
      </c>
      <c r="B1084" s="4" t="s">
        <v>1960</v>
      </c>
      <c r="C1084" s="4" t="s">
        <v>2059</v>
      </c>
      <c r="D1084" s="4" t="s">
        <v>2060</v>
      </c>
      <c r="E1084" s="5">
        <v>20</v>
      </c>
      <c r="F1084" s="8">
        <f t="shared" si="99"/>
        <v>20</v>
      </c>
      <c r="G1084" s="9">
        <f t="shared" si="100"/>
        <v>12</v>
      </c>
      <c r="H1084" s="9">
        <f t="shared" si="101"/>
        <v>8</v>
      </c>
    </row>
    <row r="1085" spans="1:8" ht="15.75" customHeight="1" x14ac:dyDescent="0.3">
      <c r="A1085" s="3" t="s">
        <v>11</v>
      </c>
      <c r="B1085" s="4" t="s">
        <v>1960</v>
      </c>
      <c r="C1085" s="4" t="s">
        <v>2061</v>
      </c>
      <c r="D1085" s="4" t="s">
        <v>2062</v>
      </c>
      <c r="E1085" s="5">
        <v>27</v>
      </c>
      <c r="F1085" s="8">
        <f t="shared" si="99"/>
        <v>27</v>
      </c>
      <c r="G1085" s="9">
        <f t="shared" si="100"/>
        <v>16</v>
      </c>
      <c r="H1085" s="9">
        <f t="shared" si="101"/>
        <v>11</v>
      </c>
    </row>
    <row r="1086" spans="1:8" ht="15.75" customHeight="1" x14ac:dyDescent="0.3">
      <c r="A1086" s="3" t="s">
        <v>11</v>
      </c>
      <c r="B1086" s="4" t="s">
        <v>1960</v>
      </c>
      <c r="C1086" s="4" t="s">
        <v>2063</v>
      </c>
      <c r="D1086" s="4" t="s">
        <v>2064</v>
      </c>
      <c r="E1086" s="5">
        <v>2</v>
      </c>
      <c r="F1086" s="8">
        <f t="shared" si="99"/>
        <v>2</v>
      </c>
      <c r="G1086" s="9">
        <f t="shared" si="100"/>
        <v>1</v>
      </c>
      <c r="H1086" s="9">
        <f t="shared" si="101"/>
        <v>1</v>
      </c>
    </row>
    <row r="1087" spans="1:8" ht="15.75" customHeight="1" x14ac:dyDescent="0.3">
      <c r="A1087" s="3" t="s">
        <v>11</v>
      </c>
      <c r="B1087" s="4" t="s">
        <v>1960</v>
      </c>
      <c r="C1087" s="4" t="s">
        <v>2065</v>
      </c>
      <c r="D1087" s="4" t="s">
        <v>2066</v>
      </c>
      <c r="E1087" s="5">
        <v>8</v>
      </c>
      <c r="F1087" s="8">
        <f t="shared" si="99"/>
        <v>8</v>
      </c>
      <c r="G1087" s="9">
        <f t="shared" si="100"/>
        <v>5</v>
      </c>
      <c r="H1087" s="9">
        <f t="shared" si="101"/>
        <v>3</v>
      </c>
    </row>
    <row r="1088" spans="1:8" ht="15.75" customHeight="1" x14ac:dyDescent="0.3">
      <c r="A1088" s="3" t="s">
        <v>11</v>
      </c>
      <c r="B1088" s="4" t="s">
        <v>1960</v>
      </c>
      <c r="C1088" s="4" t="s">
        <v>2067</v>
      </c>
      <c r="D1088" s="4" t="s">
        <v>2068</v>
      </c>
      <c r="E1088" s="5">
        <v>15</v>
      </c>
      <c r="F1088" s="8">
        <f t="shared" si="99"/>
        <v>15</v>
      </c>
      <c r="G1088" s="9">
        <f t="shared" si="100"/>
        <v>9</v>
      </c>
      <c r="H1088" s="9">
        <f t="shared" si="101"/>
        <v>6</v>
      </c>
    </row>
    <row r="1089" spans="1:8" ht="15.75" customHeight="1" x14ac:dyDescent="0.3">
      <c r="A1089" s="3" t="s">
        <v>11</v>
      </c>
      <c r="B1089" s="4" t="s">
        <v>1960</v>
      </c>
      <c r="C1089" s="4" t="s">
        <v>2069</v>
      </c>
      <c r="D1089" s="4" t="s">
        <v>2070</v>
      </c>
      <c r="E1089" s="5">
        <v>2</v>
      </c>
      <c r="F1089" s="8">
        <f t="shared" si="99"/>
        <v>2</v>
      </c>
      <c r="G1089" s="9">
        <f t="shared" si="100"/>
        <v>1</v>
      </c>
      <c r="H1089" s="9">
        <f t="shared" si="101"/>
        <v>1</v>
      </c>
    </row>
    <row r="1090" spans="1:8" ht="15.75" customHeight="1" x14ac:dyDescent="0.3">
      <c r="A1090" s="3" t="s">
        <v>11</v>
      </c>
      <c r="B1090" s="4" t="s">
        <v>1960</v>
      </c>
      <c r="C1090" s="4" t="s">
        <v>2071</v>
      </c>
      <c r="D1090" s="4" t="s">
        <v>2072</v>
      </c>
      <c r="E1090" s="5">
        <v>3</v>
      </c>
      <c r="F1090" s="8">
        <f t="shared" si="99"/>
        <v>3</v>
      </c>
      <c r="G1090" s="9">
        <f t="shared" si="100"/>
        <v>2</v>
      </c>
      <c r="H1090" s="9">
        <f t="shared" si="101"/>
        <v>1</v>
      </c>
    </row>
    <row r="1091" spans="1:8" ht="15.75" customHeight="1" x14ac:dyDescent="0.3">
      <c r="A1091" s="3" t="s">
        <v>11</v>
      </c>
      <c r="B1091" s="4" t="s">
        <v>1960</v>
      </c>
      <c r="C1091" s="4" t="s">
        <v>2073</v>
      </c>
      <c r="D1091" s="4" t="s">
        <v>2074</v>
      </c>
      <c r="E1091" s="5">
        <v>6</v>
      </c>
      <c r="F1091" s="8">
        <f t="shared" si="99"/>
        <v>6</v>
      </c>
      <c r="G1091" s="9">
        <f t="shared" si="100"/>
        <v>4</v>
      </c>
      <c r="H1091" s="9">
        <f t="shared" si="101"/>
        <v>2</v>
      </c>
    </row>
    <row r="1092" spans="1:8" ht="15.75" customHeight="1" x14ac:dyDescent="0.3">
      <c r="A1092" s="3" t="s">
        <v>11</v>
      </c>
      <c r="B1092" s="4" t="s">
        <v>1960</v>
      </c>
      <c r="C1092" s="4" t="s">
        <v>2075</v>
      </c>
      <c r="D1092" s="4" t="s">
        <v>2076</v>
      </c>
      <c r="E1092" s="5">
        <v>2</v>
      </c>
      <c r="F1092" s="8">
        <f t="shared" si="99"/>
        <v>2</v>
      </c>
      <c r="G1092" s="9">
        <f t="shared" si="100"/>
        <v>1</v>
      </c>
      <c r="H1092" s="9">
        <f t="shared" si="101"/>
        <v>1</v>
      </c>
    </row>
    <row r="1093" spans="1:8" ht="15.75" customHeight="1" x14ac:dyDescent="0.3">
      <c r="A1093" s="3" t="s">
        <v>11</v>
      </c>
      <c r="B1093" s="4" t="s">
        <v>1960</v>
      </c>
      <c r="C1093" s="4" t="s">
        <v>2077</v>
      </c>
      <c r="D1093" s="4" t="s">
        <v>2078</v>
      </c>
      <c r="E1093" s="5">
        <v>33</v>
      </c>
      <c r="F1093" s="8">
        <f t="shared" si="99"/>
        <v>33</v>
      </c>
      <c r="G1093" s="9">
        <f t="shared" si="100"/>
        <v>20</v>
      </c>
      <c r="H1093" s="9">
        <f t="shared" si="101"/>
        <v>13</v>
      </c>
    </row>
    <row r="1094" spans="1:8" ht="15.75" customHeight="1" x14ac:dyDescent="0.3">
      <c r="A1094" s="3" t="s">
        <v>11</v>
      </c>
      <c r="B1094" s="4" t="s">
        <v>1960</v>
      </c>
      <c r="C1094" s="4" t="s">
        <v>2079</v>
      </c>
      <c r="D1094" s="4" t="s">
        <v>2080</v>
      </c>
      <c r="E1094" s="5">
        <v>3</v>
      </c>
      <c r="F1094" s="8">
        <f t="shared" si="99"/>
        <v>3</v>
      </c>
      <c r="G1094" s="9">
        <f t="shared" si="100"/>
        <v>2</v>
      </c>
      <c r="H1094" s="9">
        <f t="shared" si="101"/>
        <v>1</v>
      </c>
    </row>
    <row r="1095" spans="1:8" ht="15.75" customHeight="1" x14ac:dyDescent="0.3">
      <c r="A1095" s="3" t="s">
        <v>11</v>
      </c>
      <c r="B1095" s="4" t="s">
        <v>1960</v>
      </c>
      <c r="C1095" s="4" t="s">
        <v>2081</v>
      </c>
      <c r="D1095" s="4" t="s">
        <v>2082</v>
      </c>
      <c r="E1095" s="5">
        <v>2</v>
      </c>
      <c r="F1095" s="8">
        <f t="shared" si="99"/>
        <v>2</v>
      </c>
      <c r="G1095" s="9">
        <f t="shared" si="100"/>
        <v>1</v>
      </c>
      <c r="H1095" s="9">
        <f t="shared" si="101"/>
        <v>1</v>
      </c>
    </row>
    <row r="1096" spans="1:8" ht="15.75" customHeight="1" x14ac:dyDescent="0.3">
      <c r="A1096" s="3" t="s">
        <v>11</v>
      </c>
      <c r="B1096" s="4" t="s">
        <v>1960</v>
      </c>
      <c r="C1096" s="4" t="s">
        <v>2083</v>
      </c>
      <c r="D1096" s="4" t="s">
        <v>2084</v>
      </c>
      <c r="E1096" s="5">
        <v>2</v>
      </c>
      <c r="F1096" s="8">
        <f t="shared" si="99"/>
        <v>2</v>
      </c>
      <c r="G1096" s="9">
        <f t="shared" si="100"/>
        <v>1</v>
      </c>
      <c r="H1096" s="9">
        <f t="shared" si="101"/>
        <v>1</v>
      </c>
    </row>
    <row r="1097" spans="1:8" ht="15.75" customHeight="1" x14ac:dyDescent="0.3">
      <c r="A1097" s="3" t="s">
        <v>11</v>
      </c>
      <c r="B1097" s="4" t="s">
        <v>1960</v>
      </c>
      <c r="C1097" s="4" t="s">
        <v>2085</v>
      </c>
      <c r="D1097" s="4" t="s">
        <v>2086</v>
      </c>
      <c r="E1097" s="5">
        <v>6</v>
      </c>
      <c r="F1097" s="8">
        <f t="shared" si="99"/>
        <v>6</v>
      </c>
      <c r="G1097" s="9">
        <f t="shared" si="100"/>
        <v>4</v>
      </c>
      <c r="H1097" s="9">
        <f t="shared" si="101"/>
        <v>2</v>
      </c>
    </row>
    <row r="1098" spans="1:8" ht="15.75" customHeight="1" x14ac:dyDescent="0.3">
      <c r="A1098" s="3" t="s">
        <v>11</v>
      </c>
      <c r="B1098" s="4" t="s">
        <v>1960</v>
      </c>
      <c r="C1098" s="4" t="s">
        <v>2087</v>
      </c>
      <c r="D1098" s="4" t="s">
        <v>2088</v>
      </c>
      <c r="E1098" s="5">
        <v>9</v>
      </c>
      <c r="F1098" s="8">
        <f t="shared" si="99"/>
        <v>9</v>
      </c>
      <c r="G1098" s="9">
        <f t="shared" si="100"/>
        <v>5</v>
      </c>
      <c r="H1098" s="9">
        <f t="shared" si="101"/>
        <v>4</v>
      </c>
    </row>
    <row r="1099" spans="1:8" ht="15.75" customHeight="1" x14ac:dyDescent="0.3">
      <c r="A1099" s="3" t="s">
        <v>11</v>
      </c>
      <c r="B1099" s="4" t="s">
        <v>1960</v>
      </c>
      <c r="C1099" s="4" t="s">
        <v>2089</v>
      </c>
      <c r="D1099" s="4" t="s">
        <v>2090</v>
      </c>
      <c r="E1099" s="5">
        <v>189</v>
      </c>
      <c r="F1099" s="8">
        <f t="shared" ref="F1099:F1130" si="102">G1099+H1099</f>
        <v>189</v>
      </c>
      <c r="G1099" s="9">
        <f t="shared" ref="G1099:G1130" si="103">ROUND(E1099*0.6,0)+IF(ROUND(E1099*0.6,0)=0,1,0)</f>
        <v>113</v>
      </c>
      <c r="H1099" s="9">
        <f t="shared" ref="H1099:H1130" si="104">ROUND(E1099*0.4,0)+IF(ROUND(E1099*0.4,0)=0,1,0)</f>
        <v>76</v>
      </c>
    </row>
    <row r="1100" spans="1:8" ht="15.75" customHeight="1" x14ac:dyDescent="0.3">
      <c r="A1100" s="3" t="s">
        <v>11</v>
      </c>
      <c r="B1100" s="4" t="s">
        <v>1960</v>
      </c>
      <c r="C1100" s="4" t="s">
        <v>2089</v>
      </c>
      <c r="D1100" s="4" t="s">
        <v>2091</v>
      </c>
      <c r="E1100" s="5">
        <v>95</v>
      </c>
      <c r="F1100" s="8">
        <f t="shared" si="102"/>
        <v>95</v>
      </c>
      <c r="G1100" s="9">
        <f t="shared" si="103"/>
        <v>57</v>
      </c>
      <c r="H1100" s="9">
        <f t="shared" si="104"/>
        <v>38</v>
      </c>
    </row>
    <row r="1101" spans="1:8" ht="15.75" customHeight="1" x14ac:dyDescent="0.3">
      <c r="A1101" s="3" t="s">
        <v>11</v>
      </c>
      <c r="B1101" s="4" t="s">
        <v>1960</v>
      </c>
      <c r="C1101" s="4" t="s">
        <v>2089</v>
      </c>
      <c r="D1101" s="4" t="s">
        <v>2092</v>
      </c>
      <c r="E1101" s="5">
        <v>132</v>
      </c>
      <c r="F1101" s="8">
        <f t="shared" si="102"/>
        <v>132</v>
      </c>
      <c r="G1101" s="9">
        <f t="shared" si="103"/>
        <v>79</v>
      </c>
      <c r="H1101" s="9">
        <f t="shared" si="104"/>
        <v>53</v>
      </c>
    </row>
    <row r="1102" spans="1:8" ht="15.75" customHeight="1" x14ac:dyDescent="0.3">
      <c r="A1102" s="3" t="s">
        <v>11</v>
      </c>
      <c r="B1102" s="4" t="s">
        <v>1960</v>
      </c>
      <c r="C1102" s="4" t="s">
        <v>2089</v>
      </c>
      <c r="D1102" s="4" t="s">
        <v>2093</v>
      </c>
      <c r="E1102" s="5">
        <v>12</v>
      </c>
      <c r="F1102" s="8">
        <f t="shared" si="102"/>
        <v>12</v>
      </c>
      <c r="G1102" s="9">
        <f t="shared" si="103"/>
        <v>7</v>
      </c>
      <c r="H1102" s="9">
        <f t="shared" si="104"/>
        <v>5</v>
      </c>
    </row>
    <row r="1103" spans="1:8" ht="15.75" customHeight="1" x14ac:dyDescent="0.3">
      <c r="A1103" s="3" t="s">
        <v>11</v>
      </c>
      <c r="B1103" s="4" t="s">
        <v>1960</v>
      </c>
      <c r="C1103" s="4" t="s">
        <v>2094</v>
      </c>
      <c r="D1103" s="4" t="s">
        <v>2095</v>
      </c>
      <c r="E1103" s="5">
        <v>13</v>
      </c>
      <c r="F1103" s="8">
        <f t="shared" si="102"/>
        <v>13</v>
      </c>
      <c r="G1103" s="9">
        <f t="shared" si="103"/>
        <v>8</v>
      </c>
      <c r="H1103" s="9">
        <f t="shared" si="104"/>
        <v>5</v>
      </c>
    </row>
    <row r="1104" spans="1:8" ht="15.75" customHeight="1" x14ac:dyDescent="0.3">
      <c r="A1104" s="3" t="s">
        <v>11</v>
      </c>
      <c r="B1104" s="4" t="s">
        <v>1960</v>
      </c>
      <c r="C1104" s="4" t="s">
        <v>2096</v>
      </c>
      <c r="D1104" s="4" t="s">
        <v>2097</v>
      </c>
      <c r="E1104" s="5">
        <v>100</v>
      </c>
      <c r="F1104" s="8">
        <f t="shared" si="102"/>
        <v>100</v>
      </c>
      <c r="G1104" s="9">
        <f t="shared" si="103"/>
        <v>60</v>
      </c>
      <c r="H1104" s="9">
        <f t="shared" si="104"/>
        <v>40</v>
      </c>
    </row>
    <row r="1105" spans="1:8" ht="15.75" customHeight="1" x14ac:dyDescent="0.3">
      <c r="A1105" s="3" t="s">
        <v>11</v>
      </c>
      <c r="B1105" s="4" t="s">
        <v>1960</v>
      </c>
      <c r="C1105" s="4" t="s">
        <v>2098</v>
      </c>
      <c r="D1105" s="4" t="s">
        <v>2099</v>
      </c>
      <c r="E1105" s="5">
        <v>22</v>
      </c>
      <c r="F1105" s="8">
        <f t="shared" si="102"/>
        <v>22</v>
      </c>
      <c r="G1105" s="9">
        <f t="shared" si="103"/>
        <v>13</v>
      </c>
      <c r="H1105" s="9">
        <f t="shared" si="104"/>
        <v>9</v>
      </c>
    </row>
    <row r="1106" spans="1:8" ht="15.75" customHeight="1" x14ac:dyDescent="0.3">
      <c r="A1106" s="3" t="s">
        <v>11</v>
      </c>
      <c r="B1106" s="4" t="s">
        <v>1960</v>
      </c>
      <c r="C1106" s="4" t="s">
        <v>2100</v>
      </c>
      <c r="D1106" s="4" t="s">
        <v>2101</v>
      </c>
      <c r="E1106" s="5">
        <v>2</v>
      </c>
      <c r="F1106" s="8">
        <f t="shared" si="102"/>
        <v>2</v>
      </c>
      <c r="G1106" s="9">
        <f t="shared" si="103"/>
        <v>1</v>
      </c>
      <c r="H1106" s="9">
        <f t="shared" si="104"/>
        <v>1</v>
      </c>
    </row>
    <row r="1107" spans="1:8" ht="15.75" customHeight="1" x14ac:dyDescent="0.3">
      <c r="A1107" s="3" t="s">
        <v>11</v>
      </c>
      <c r="B1107" s="4" t="s">
        <v>1960</v>
      </c>
      <c r="C1107" s="4" t="s">
        <v>2102</v>
      </c>
      <c r="D1107" s="4" t="s">
        <v>2103</v>
      </c>
      <c r="E1107" s="5">
        <v>33</v>
      </c>
      <c r="F1107" s="8">
        <f t="shared" si="102"/>
        <v>33</v>
      </c>
      <c r="G1107" s="9">
        <f t="shared" si="103"/>
        <v>20</v>
      </c>
      <c r="H1107" s="9">
        <f t="shared" si="104"/>
        <v>13</v>
      </c>
    </row>
    <row r="1108" spans="1:8" ht="15.75" customHeight="1" x14ac:dyDescent="0.3">
      <c r="A1108" s="3" t="s">
        <v>11</v>
      </c>
      <c r="B1108" s="4" t="s">
        <v>1960</v>
      </c>
      <c r="C1108" s="4" t="s">
        <v>2104</v>
      </c>
      <c r="D1108" s="4" t="s">
        <v>2105</v>
      </c>
      <c r="E1108" s="5">
        <v>2</v>
      </c>
      <c r="F1108" s="8">
        <f t="shared" si="102"/>
        <v>2</v>
      </c>
      <c r="G1108" s="9">
        <f t="shared" si="103"/>
        <v>1</v>
      </c>
      <c r="H1108" s="9">
        <f t="shared" si="104"/>
        <v>1</v>
      </c>
    </row>
    <row r="1109" spans="1:8" ht="15.75" customHeight="1" x14ac:dyDescent="0.3">
      <c r="A1109" s="3" t="s">
        <v>11</v>
      </c>
      <c r="B1109" s="4" t="s">
        <v>1960</v>
      </c>
      <c r="C1109" s="4" t="s">
        <v>2106</v>
      </c>
      <c r="D1109" s="4" t="s">
        <v>2107</v>
      </c>
      <c r="E1109" s="5">
        <v>5</v>
      </c>
      <c r="F1109" s="8">
        <f t="shared" si="102"/>
        <v>5</v>
      </c>
      <c r="G1109" s="9">
        <f t="shared" si="103"/>
        <v>3</v>
      </c>
      <c r="H1109" s="9">
        <f t="shared" si="104"/>
        <v>2</v>
      </c>
    </row>
    <row r="1110" spans="1:8" ht="15.75" customHeight="1" x14ac:dyDescent="0.3">
      <c r="A1110" s="3" t="s">
        <v>11</v>
      </c>
      <c r="B1110" s="4" t="s">
        <v>1960</v>
      </c>
      <c r="C1110" s="4" t="s">
        <v>2108</v>
      </c>
      <c r="D1110" s="4" t="s">
        <v>2109</v>
      </c>
      <c r="E1110" s="5">
        <v>14</v>
      </c>
      <c r="F1110" s="8">
        <f t="shared" si="102"/>
        <v>14</v>
      </c>
      <c r="G1110" s="9">
        <f t="shared" si="103"/>
        <v>8</v>
      </c>
      <c r="H1110" s="9">
        <f t="shared" si="104"/>
        <v>6</v>
      </c>
    </row>
    <row r="1111" spans="1:8" ht="15.75" customHeight="1" x14ac:dyDescent="0.3">
      <c r="A1111" s="3" t="s">
        <v>11</v>
      </c>
      <c r="B1111" s="4" t="s">
        <v>1960</v>
      </c>
      <c r="C1111" s="4" t="s">
        <v>2110</v>
      </c>
      <c r="D1111" s="4" t="s">
        <v>2111</v>
      </c>
      <c r="E1111" s="5">
        <v>3</v>
      </c>
      <c r="F1111" s="8">
        <f t="shared" si="102"/>
        <v>3</v>
      </c>
      <c r="G1111" s="9">
        <f t="shared" si="103"/>
        <v>2</v>
      </c>
      <c r="H1111" s="9">
        <f t="shared" si="104"/>
        <v>1</v>
      </c>
    </row>
    <row r="1112" spans="1:8" ht="15.75" customHeight="1" x14ac:dyDescent="0.3">
      <c r="A1112" s="3" t="s">
        <v>11</v>
      </c>
      <c r="B1112" s="4" t="s">
        <v>1960</v>
      </c>
      <c r="C1112" s="4" t="s">
        <v>2112</v>
      </c>
      <c r="D1112" s="4" t="s">
        <v>2113</v>
      </c>
      <c r="E1112" s="5">
        <v>4</v>
      </c>
      <c r="F1112" s="8">
        <f t="shared" si="102"/>
        <v>4</v>
      </c>
      <c r="G1112" s="9">
        <f t="shared" si="103"/>
        <v>2</v>
      </c>
      <c r="H1112" s="9">
        <f t="shared" si="104"/>
        <v>2</v>
      </c>
    </row>
    <row r="1113" spans="1:8" ht="15.75" customHeight="1" x14ac:dyDescent="0.3">
      <c r="A1113" s="3" t="s">
        <v>11</v>
      </c>
      <c r="B1113" s="4" t="s">
        <v>1960</v>
      </c>
      <c r="C1113" s="4" t="s">
        <v>2114</v>
      </c>
      <c r="D1113" s="4" t="s">
        <v>2115</v>
      </c>
      <c r="E1113" s="5">
        <v>670</v>
      </c>
      <c r="F1113" s="8">
        <f t="shared" si="102"/>
        <v>670</v>
      </c>
      <c r="G1113" s="9">
        <f t="shared" si="103"/>
        <v>402</v>
      </c>
      <c r="H1113" s="9">
        <f t="shared" si="104"/>
        <v>268</v>
      </c>
    </row>
    <row r="1114" spans="1:8" ht="15.75" customHeight="1" x14ac:dyDescent="0.3">
      <c r="A1114" s="3" t="s">
        <v>11</v>
      </c>
      <c r="B1114" s="4" t="s">
        <v>1960</v>
      </c>
      <c r="C1114" s="4" t="s">
        <v>2116</v>
      </c>
      <c r="D1114" s="4" t="s">
        <v>2117</v>
      </c>
      <c r="E1114" s="5">
        <v>17</v>
      </c>
      <c r="F1114" s="8">
        <f t="shared" si="102"/>
        <v>17</v>
      </c>
      <c r="G1114" s="9">
        <f t="shared" si="103"/>
        <v>10</v>
      </c>
      <c r="H1114" s="9">
        <f t="shared" si="104"/>
        <v>7</v>
      </c>
    </row>
    <row r="1115" spans="1:8" ht="15.75" customHeight="1" x14ac:dyDescent="0.3">
      <c r="A1115" s="3" t="s">
        <v>11</v>
      </c>
      <c r="B1115" s="4" t="s">
        <v>1960</v>
      </c>
      <c r="C1115" s="4" t="s">
        <v>2118</v>
      </c>
      <c r="D1115" s="4" t="s">
        <v>2119</v>
      </c>
      <c r="E1115" s="5">
        <v>7</v>
      </c>
      <c r="F1115" s="8">
        <f t="shared" si="102"/>
        <v>7</v>
      </c>
      <c r="G1115" s="9">
        <f t="shared" si="103"/>
        <v>4</v>
      </c>
      <c r="H1115" s="9">
        <f t="shared" si="104"/>
        <v>3</v>
      </c>
    </row>
    <row r="1116" spans="1:8" ht="15.75" customHeight="1" x14ac:dyDescent="0.3">
      <c r="A1116" s="3" t="s">
        <v>11</v>
      </c>
      <c r="B1116" s="4" t="s">
        <v>1960</v>
      </c>
      <c r="C1116" s="4" t="s">
        <v>2120</v>
      </c>
      <c r="D1116" s="4" t="s">
        <v>2121</v>
      </c>
      <c r="E1116" s="5">
        <v>78</v>
      </c>
      <c r="F1116" s="8">
        <f t="shared" si="102"/>
        <v>78</v>
      </c>
      <c r="G1116" s="9">
        <f t="shared" si="103"/>
        <v>47</v>
      </c>
      <c r="H1116" s="9">
        <f t="shared" si="104"/>
        <v>31</v>
      </c>
    </row>
    <row r="1117" spans="1:8" ht="15.75" customHeight="1" x14ac:dyDescent="0.3">
      <c r="A1117" s="3" t="s">
        <v>11</v>
      </c>
      <c r="B1117" s="4" t="s">
        <v>1960</v>
      </c>
      <c r="C1117" s="4" t="s">
        <v>2122</v>
      </c>
      <c r="D1117" s="4" t="s">
        <v>2123</v>
      </c>
      <c r="E1117" s="5">
        <v>6</v>
      </c>
      <c r="F1117" s="8">
        <f t="shared" si="102"/>
        <v>6</v>
      </c>
      <c r="G1117" s="9">
        <f t="shared" si="103"/>
        <v>4</v>
      </c>
      <c r="H1117" s="9">
        <f t="shared" si="104"/>
        <v>2</v>
      </c>
    </row>
    <row r="1118" spans="1:8" ht="15.75" customHeight="1" x14ac:dyDescent="0.3">
      <c r="A1118" s="3" t="s">
        <v>11</v>
      </c>
      <c r="B1118" s="4" t="s">
        <v>1960</v>
      </c>
      <c r="C1118" s="4" t="s">
        <v>2124</v>
      </c>
      <c r="D1118" s="4" t="s">
        <v>2125</v>
      </c>
      <c r="E1118" s="5">
        <v>31</v>
      </c>
      <c r="F1118" s="8">
        <f t="shared" si="102"/>
        <v>31</v>
      </c>
      <c r="G1118" s="9">
        <f t="shared" si="103"/>
        <v>19</v>
      </c>
      <c r="H1118" s="9">
        <f t="shared" si="104"/>
        <v>12</v>
      </c>
    </row>
    <row r="1119" spans="1:8" ht="15.75" customHeight="1" x14ac:dyDescent="0.3">
      <c r="A1119" s="3" t="s">
        <v>11</v>
      </c>
      <c r="B1119" s="4" t="s">
        <v>1960</v>
      </c>
      <c r="C1119" s="4" t="s">
        <v>2126</v>
      </c>
      <c r="D1119" s="4" t="s">
        <v>2127</v>
      </c>
      <c r="E1119" s="5">
        <v>2</v>
      </c>
      <c r="F1119" s="8">
        <f t="shared" si="102"/>
        <v>2</v>
      </c>
      <c r="G1119" s="9">
        <f t="shared" si="103"/>
        <v>1</v>
      </c>
      <c r="H1119" s="9">
        <f t="shared" si="104"/>
        <v>1</v>
      </c>
    </row>
    <row r="1120" spans="1:8" ht="15.75" customHeight="1" x14ac:dyDescent="0.3">
      <c r="A1120" s="3" t="s">
        <v>11</v>
      </c>
      <c r="B1120" s="4" t="s">
        <v>1960</v>
      </c>
      <c r="C1120" s="4" t="s">
        <v>2128</v>
      </c>
      <c r="D1120" s="4" t="s">
        <v>2129</v>
      </c>
      <c r="E1120" s="5">
        <v>3</v>
      </c>
      <c r="F1120" s="8">
        <f t="shared" si="102"/>
        <v>3</v>
      </c>
      <c r="G1120" s="9">
        <f t="shared" si="103"/>
        <v>2</v>
      </c>
      <c r="H1120" s="9">
        <f t="shared" si="104"/>
        <v>1</v>
      </c>
    </row>
    <row r="1121" spans="1:8" ht="15.75" customHeight="1" x14ac:dyDescent="0.3">
      <c r="A1121" s="3" t="s">
        <v>11</v>
      </c>
      <c r="B1121" s="4" t="s">
        <v>1960</v>
      </c>
      <c r="C1121" s="4" t="s">
        <v>2130</v>
      </c>
      <c r="D1121" s="4" t="s">
        <v>2131</v>
      </c>
      <c r="E1121" s="5">
        <v>14</v>
      </c>
      <c r="F1121" s="8">
        <f t="shared" si="102"/>
        <v>14</v>
      </c>
      <c r="G1121" s="9">
        <f t="shared" si="103"/>
        <v>8</v>
      </c>
      <c r="H1121" s="9">
        <f t="shared" si="104"/>
        <v>6</v>
      </c>
    </row>
    <row r="1122" spans="1:8" ht="15.75" customHeight="1" x14ac:dyDescent="0.3">
      <c r="A1122" s="3" t="s">
        <v>11</v>
      </c>
      <c r="B1122" s="4" t="s">
        <v>1960</v>
      </c>
      <c r="C1122" s="4" t="s">
        <v>2132</v>
      </c>
      <c r="D1122" s="4" t="s">
        <v>2133</v>
      </c>
      <c r="E1122" s="5">
        <v>80</v>
      </c>
      <c r="F1122" s="8">
        <f t="shared" si="102"/>
        <v>80</v>
      </c>
      <c r="G1122" s="9">
        <f t="shared" si="103"/>
        <v>48</v>
      </c>
      <c r="H1122" s="9">
        <f t="shared" si="104"/>
        <v>32</v>
      </c>
    </row>
    <row r="1123" spans="1:8" ht="15.75" customHeight="1" x14ac:dyDescent="0.3">
      <c r="A1123" s="3" t="s">
        <v>11</v>
      </c>
      <c r="B1123" s="4" t="s">
        <v>1960</v>
      </c>
      <c r="C1123" s="4" t="s">
        <v>2134</v>
      </c>
      <c r="D1123" s="4" t="s">
        <v>2135</v>
      </c>
      <c r="E1123" s="5">
        <v>3</v>
      </c>
      <c r="F1123" s="8">
        <f t="shared" si="102"/>
        <v>3</v>
      </c>
      <c r="G1123" s="9">
        <f t="shared" si="103"/>
        <v>2</v>
      </c>
      <c r="H1123" s="9">
        <f t="shared" si="104"/>
        <v>1</v>
      </c>
    </row>
    <row r="1124" spans="1:8" ht="15.75" customHeight="1" x14ac:dyDescent="0.3">
      <c r="A1124" s="3" t="s">
        <v>11</v>
      </c>
      <c r="B1124" s="4" t="s">
        <v>1960</v>
      </c>
      <c r="C1124" s="4" t="s">
        <v>2136</v>
      </c>
      <c r="D1124" s="4" t="s">
        <v>2137</v>
      </c>
      <c r="E1124" s="5">
        <v>21</v>
      </c>
      <c r="F1124" s="8">
        <f t="shared" si="102"/>
        <v>21</v>
      </c>
      <c r="G1124" s="9">
        <f t="shared" si="103"/>
        <v>13</v>
      </c>
      <c r="H1124" s="9">
        <f t="shared" si="104"/>
        <v>8</v>
      </c>
    </row>
    <row r="1125" spans="1:8" ht="15.75" customHeight="1" x14ac:dyDescent="0.3">
      <c r="A1125" s="3" t="s">
        <v>11</v>
      </c>
      <c r="B1125" s="4" t="s">
        <v>1960</v>
      </c>
      <c r="C1125" s="4" t="s">
        <v>2138</v>
      </c>
      <c r="D1125" s="4" t="s">
        <v>2139</v>
      </c>
      <c r="E1125" s="5">
        <v>1</v>
      </c>
      <c r="F1125" s="8">
        <f t="shared" si="102"/>
        <v>2</v>
      </c>
      <c r="G1125" s="9">
        <f t="shared" si="103"/>
        <v>1</v>
      </c>
      <c r="H1125" s="9">
        <f t="shared" si="104"/>
        <v>1</v>
      </c>
    </row>
    <row r="1126" spans="1:8" ht="15.75" customHeight="1" x14ac:dyDescent="0.3">
      <c r="A1126" s="3" t="s">
        <v>11</v>
      </c>
      <c r="B1126" s="4" t="s">
        <v>1960</v>
      </c>
      <c r="C1126" s="4" t="s">
        <v>2140</v>
      </c>
      <c r="D1126" s="4" t="s">
        <v>2141</v>
      </c>
      <c r="E1126" s="5">
        <v>7</v>
      </c>
      <c r="F1126" s="8">
        <f t="shared" si="102"/>
        <v>7</v>
      </c>
      <c r="G1126" s="9">
        <f t="shared" si="103"/>
        <v>4</v>
      </c>
      <c r="H1126" s="9">
        <f t="shared" si="104"/>
        <v>3</v>
      </c>
    </row>
    <row r="1127" spans="1:8" ht="15.75" customHeight="1" x14ac:dyDescent="0.3">
      <c r="A1127" s="3" t="s">
        <v>11</v>
      </c>
      <c r="B1127" s="4" t="s">
        <v>1960</v>
      </c>
      <c r="C1127" s="4" t="s">
        <v>2142</v>
      </c>
      <c r="D1127" s="4" t="s">
        <v>2143</v>
      </c>
      <c r="E1127" s="5">
        <v>122</v>
      </c>
      <c r="F1127" s="8">
        <f t="shared" si="102"/>
        <v>122</v>
      </c>
      <c r="G1127" s="9">
        <f t="shared" si="103"/>
        <v>73</v>
      </c>
      <c r="H1127" s="9">
        <f t="shared" si="104"/>
        <v>49</v>
      </c>
    </row>
    <row r="1128" spans="1:8" ht="15.75" customHeight="1" x14ac:dyDescent="0.3">
      <c r="A1128" s="3" t="s">
        <v>11</v>
      </c>
      <c r="B1128" s="4" t="s">
        <v>1960</v>
      </c>
      <c r="C1128" s="4" t="s">
        <v>2144</v>
      </c>
      <c r="D1128" s="4" t="s">
        <v>2145</v>
      </c>
      <c r="E1128" s="5">
        <v>15</v>
      </c>
      <c r="F1128" s="8">
        <f t="shared" si="102"/>
        <v>15</v>
      </c>
      <c r="G1128" s="9">
        <f t="shared" si="103"/>
        <v>9</v>
      </c>
      <c r="H1128" s="9">
        <f t="shared" si="104"/>
        <v>6</v>
      </c>
    </row>
    <row r="1129" spans="1:8" ht="15.75" customHeight="1" x14ac:dyDescent="0.3">
      <c r="A1129" s="3" t="s">
        <v>11</v>
      </c>
      <c r="B1129" s="4" t="s">
        <v>1960</v>
      </c>
      <c r="C1129" s="4" t="s">
        <v>2146</v>
      </c>
      <c r="D1129" s="4" t="s">
        <v>2147</v>
      </c>
      <c r="E1129" s="5">
        <v>24</v>
      </c>
      <c r="F1129" s="8">
        <f t="shared" si="102"/>
        <v>24</v>
      </c>
      <c r="G1129" s="9">
        <f t="shared" si="103"/>
        <v>14</v>
      </c>
      <c r="H1129" s="9">
        <f t="shared" si="104"/>
        <v>10</v>
      </c>
    </row>
    <row r="1130" spans="1:8" ht="15.75" customHeight="1" x14ac:dyDescent="0.3">
      <c r="A1130" s="3" t="s">
        <v>11</v>
      </c>
      <c r="B1130" s="4" t="s">
        <v>1960</v>
      </c>
      <c r="C1130" s="4" t="s">
        <v>2148</v>
      </c>
      <c r="D1130" s="4" t="s">
        <v>2149</v>
      </c>
      <c r="E1130" s="5">
        <v>9</v>
      </c>
      <c r="F1130" s="8">
        <f t="shared" si="102"/>
        <v>9</v>
      </c>
      <c r="G1130" s="9">
        <f t="shared" si="103"/>
        <v>5</v>
      </c>
      <c r="H1130" s="9">
        <f t="shared" si="104"/>
        <v>4</v>
      </c>
    </row>
    <row r="1131" spans="1:8" ht="15.75" customHeight="1" x14ac:dyDescent="0.3">
      <c r="A1131" s="3" t="s">
        <v>11</v>
      </c>
      <c r="B1131" s="4" t="s">
        <v>1960</v>
      </c>
      <c r="C1131" s="4" t="s">
        <v>2150</v>
      </c>
      <c r="D1131" s="4" t="s">
        <v>2151</v>
      </c>
      <c r="E1131" s="5">
        <v>12</v>
      </c>
      <c r="F1131" s="8">
        <f t="shared" ref="F1131:F1162" si="105">G1131+H1131</f>
        <v>12</v>
      </c>
      <c r="G1131" s="9">
        <f t="shared" ref="G1131:G1148" si="106">ROUND(E1131*0.6,0)+IF(ROUND(E1131*0.6,0)=0,1,0)</f>
        <v>7</v>
      </c>
      <c r="H1131" s="9">
        <f t="shared" ref="H1131:H1148" si="107">ROUND(E1131*0.4,0)+IF(ROUND(E1131*0.4,0)=0,1,0)</f>
        <v>5</v>
      </c>
    </row>
    <row r="1132" spans="1:8" ht="15.75" customHeight="1" x14ac:dyDescent="0.3">
      <c r="A1132" s="3" t="s">
        <v>11</v>
      </c>
      <c r="B1132" s="4" t="s">
        <v>1960</v>
      </c>
      <c r="C1132" s="4" t="s">
        <v>2152</v>
      </c>
      <c r="D1132" s="4" t="s">
        <v>2153</v>
      </c>
      <c r="E1132" s="5">
        <v>40</v>
      </c>
      <c r="F1132" s="8">
        <f t="shared" si="105"/>
        <v>40</v>
      </c>
      <c r="G1132" s="9">
        <f t="shared" si="106"/>
        <v>24</v>
      </c>
      <c r="H1132" s="9">
        <f t="shared" si="107"/>
        <v>16</v>
      </c>
    </row>
    <row r="1133" spans="1:8" ht="15.75" customHeight="1" x14ac:dyDescent="0.3">
      <c r="A1133" s="3" t="s">
        <v>11</v>
      </c>
      <c r="B1133" s="4" t="s">
        <v>1960</v>
      </c>
      <c r="C1133" s="4" t="s">
        <v>2154</v>
      </c>
      <c r="D1133" s="4" t="s">
        <v>2155</v>
      </c>
      <c r="E1133" s="5">
        <v>19</v>
      </c>
      <c r="F1133" s="8">
        <f t="shared" si="105"/>
        <v>19</v>
      </c>
      <c r="G1133" s="9">
        <f t="shared" si="106"/>
        <v>11</v>
      </c>
      <c r="H1133" s="9">
        <f t="shared" si="107"/>
        <v>8</v>
      </c>
    </row>
    <row r="1134" spans="1:8" ht="15.75" customHeight="1" x14ac:dyDescent="0.3">
      <c r="A1134" s="3" t="s">
        <v>11</v>
      </c>
      <c r="B1134" s="4" t="s">
        <v>1960</v>
      </c>
      <c r="C1134" s="4" t="s">
        <v>2156</v>
      </c>
      <c r="D1134" s="4" t="s">
        <v>2157</v>
      </c>
      <c r="E1134" s="5">
        <v>5</v>
      </c>
      <c r="F1134" s="8">
        <f t="shared" si="105"/>
        <v>5</v>
      </c>
      <c r="G1134" s="9">
        <f t="shared" si="106"/>
        <v>3</v>
      </c>
      <c r="H1134" s="9">
        <f t="shared" si="107"/>
        <v>2</v>
      </c>
    </row>
    <row r="1135" spans="1:8" ht="15.75" customHeight="1" x14ac:dyDescent="0.3">
      <c r="A1135" s="3" t="s">
        <v>11</v>
      </c>
      <c r="B1135" s="4" t="s">
        <v>1960</v>
      </c>
      <c r="C1135" s="4" t="s">
        <v>2158</v>
      </c>
      <c r="D1135" s="4" t="s">
        <v>2159</v>
      </c>
      <c r="E1135" s="5">
        <v>6</v>
      </c>
      <c r="F1135" s="8">
        <f t="shared" si="105"/>
        <v>6</v>
      </c>
      <c r="G1135" s="9">
        <f t="shared" si="106"/>
        <v>4</v>
      </c>
      <c r="H1135" s="9">
        <f t="shared" si="107"/>
        <v>2</v>
      </c>
    </row>
    <row r="1136" spans="1:8" ht="15.75" customHeight="1" x14ac:dyDescent="0.3">
      <c r="A1136" s="3" t="s">
        <v>11</v>
      </c>
      <c r="B1136" s="4" t="s">
        <v>1960</v>
      </c>
      <c r="C1136" s="4" t="s">
        <v>2160</v>
      </c>
      <c r="D1136" s="4" t="s">
        <v>2161</v>
      </c>
      <c r="E1136" s="5">
        <v>51</v>
      </c>
      <c r="F1136" s="8">
        <f t="shared" si="105"/>
        <v>51</v>
      </c>
      <c r="G1136" s="9">
        <f t="shared" si="106"/>
        <v>31</v>
      </c>
      <c r="H1136" s="9">
        <f t="shared" si="107"/>
        <v>20</v>
      </c>
    </row>
    <row r="1137" spans="1:8" ht="15.75" customHeight="1" x14ac:dyDescent="0.3">
      <c r="A1137" s="3" t="s">
        <v>11</v>
      </c>
      <c r="B1137" s="4" t="s">
        <v>1960</v>
      </c>
      <c r="C1137" s="4" t="s">
        <v>2162</v>
      </c>
      <c r="D1137" s="4" t="s">
        <v>2163</v>
      </c>
      <c r="E1137" s="5">
        <v>2</v>
      </c>
      <c r="F1137" s="8">
        <f t="shared" si="105"/>
        <v>2</v>
      </c>
      <c r="G1137" s="9">
        <f t="shared" si="106"/>
        <v>1</v>
      </c>
      <c r="H1137" s="9">
        <f t="shared" si="107"/>
        <v>1</v>
      </c>
    </row>
    <row r="1138" spans="1:8" ht="15.75" customHeight="1" x14ac:dyDescent="0.3">
      <c r="A1138" s="3" t="s">
        <v>11</v>
      </c>
      <c r="B1138" s="4" t="s">
        <v>1960</v>
      </c>
      <c r="C1138" s="4" t="s">
        <v>2164</v>
      </c>
      <c r="D1138" s="4" t="s">
        <v>2165</v>
      </c>
      <c r="E1138" s="5">
        <v>3</v>
      </c>
      <c r="F1138" s="8">
        <f t="shared" si="105"/>
        <v>3</v>
      </c>
      <c r="G1138" s="9">
        <f t="shared" si="106"/>
        <v>2</v>
      </c>
      <c r="H1138" s="9">
        <f t="shared" si="107"/>
        <v>1</v>
      </c>
    </row>
    <row r="1139" spans="1:8" ht="15.75" customHeight="1" x14ac:dyDescent="0.3">
      <c r="A1139" s="3" t="s">
        <v>11</v>
      </c>
      <c r="B1139" s="4" t="s">
        <v>1960</v>
      </c>
      <c r="C1139" s="4" t="s">
        <v>2166</v>
      </c>
      <c r="D1139" s="4" t="s">
        <v>2167</v>
      </c>
      <c r="E1139" s="5">
        <v>1</v>
      </c>
      <c r="F1139" s="8">
        <f t="shared" si="105"/>
        <v>2</v>
      </c>
      <c r="G1139" s="9">
        <f t="shared" si="106"/>
        <v>1</v>
      </c>
      <c r="H1139" s="9">
        <f t="shared" si="107"/>
        <v>1</v>
      </c>
    </row>
    <row r="1140" spans="1:8" ht="15.75" customHeight="1" x14ac:dyDescent="0.3">
      <c r="A1140" s="3" t="s">
        <v>11</v>
      </c>
      <c r="B1140" s="4" t="s">
        <v>1960</v>
      </c>
      <c r="C1140" s="4" t="s">
        <v>2168</v>
      </c>
      <c r="D1140" s="4" t="s">
        <v>2169</v>
      </c>
      <c r="E1140" s="5">
        <v>2</v>
      </c>
      <c r="F1140" s="8">
        <f t="shared" si="105"/>
        <v>2</v>
      </c>
      <c r="G1140" s="9">
        <f t="shared" si="106"/>
        <v>1</v>
      </c>
      <c r="H1140" s="9">
        <f t="shared" si="107"/>
        <v>1</v>
      </c>
    </row>
    <row r="1141" spans="1:8" ht="15.75" customHeight="1" x14ac:dyDescent="0.3">
      <c r="A1141" s="3" t="s">
        <v>11</v>
      </c>
      <c r="B1141" s="4" t="s">
        <v>1960</v>
      </c>
      <c r="C1141" s="4" t="s">
        <v>2170</v>
      </c>
      <c r="D1141" s="4" t="s">
        <v>2171</v>
      </c>
      <c r="E1141" s="5">
        <v>8</v>
      </c>
      <c r="F1141" s="8">
        <f t="shared" si="105"/>
        <v>8</v>
      </c>
      <c r="G1141" s="9">
        <f t="shared" si="106"/>
        <v>5</v>
      </c>
      <c r="H1141" s="9">
        <f t="shared" si="107"/>
        <v>3</v>
      </c>
    </row>
    <row r="1142" spans="1:8" ht="15.75" customHeight="1" x14ac:dyDescent="0.3">
      <c r="A1142" s="3" t="s">
        <v>11</v>
      </c>
      <c r="B1142" s="4" t="s">
        <v>1960</v>
      </c>
      <c r="C1142" s="4" t="s">
        <v>2172</v>
      </c>
      <c r="D1142" s="4" t="s">
        <v>2173</v>
      </c>
      <c r="E1142" s="5">
        <v>28</v>
      </c>
      <c r="F1142" s="8">
        <f t="shared" si="105"/>
        <v>28</v>
      </c>
      <c r="G1142" s="9">
        <f t="shared" si="106"/>
        <v>17</v>
      </c>
      <c r="H1142" s="9">
        <f t="shared" si="107"/>
        <v>11</v>
      </c>
    </row>
    <row r="1143" spans="1:8" ht="15.75" customHeight="1" x14ac:dyDescent="0.3">
      <c r="A1143" s="3" t="s">
        <v>11</v>
      </c>
      <c r="B1143" s="4" t="s">
        <v>1960</v>
      </c>
      <c r="C1143" s="4" t="s">
        <v>2174</v>
      </c>
      <c r="D1143" s="4" t="s">
        <v>2175</v>
      </c>
      <c r="E1143" s="5">
        <v>5</v>
      </c>
      <c r="F1143" s="8">
        <f t="shared" si="105"/>
        <v>5</v>
      </c>
      <c r="G1143" s="9">
        <f t="shared" si="106"/>
        <v>3</v>
      </c>
      <c r="H1143" s="9">
        <f t="shared" si="107"/>
        <v>2</v>
      </c>
    </row>
    <row r="1144" spans="1:8" ht="15.75" customHeight="1" x14ac:dyDescent="0.3">
      <c r="A1144" s="3" t="s">
        <v>11</v>
      </c>
      <c r="B1144" s="4" t="s">
        <v>1960</v>
      </c>
      <c r="C1144" s="4" t="s">
        <v>2176</v>
      </c>
      <c r="D1144" s="4" t="s">
        <v>2177</v>
      </c>
      <c r="E1144" s="5">
        <v>3</v>
      </c>
      <c r="F1144" s="8">
        <f t="shared" si="105"/>
        <v>3</v>
      </c>
      <c r="G1144" s="9">
        <f t="shared" si="106"/>
        <v>2</v>
      </c>
      <c r="H1144" s="9">
        <f t="shared" si="107"/>
        <v>1</v>
      </c>
    </row>
    <row r="1145" spans="1:8" ht="15.75" customHeight="1" x14ac:dyDescent="0.3">
      <c r="A1145" s="3" t="s">
        <v>11</v>
      </c>
      <c r="B1145" s="4" t="s">
        <v>1960</v>
      </c>
      <c r="C1145" s="4" t="s">
        <v>2178</v>
      </c>
      <c r="D1145" s="4" t="s">
        <v>2179</v>
      </c>
      <c r="E1145" s="5">
        <v>48</v>
      </c>
      <c r="F1145" s="8">
        <f t="shared" si="105"/>
        <v>48</v>
      </c>
      <c r="G1145" s="9">
        <f t="shared" si="106"/>
        <v>29</v>
      </c>
      <c r="H1145" s="9">
        <f t="shared" si="107"/>
        <v>19</v>
      </c>
    </row>
    <row r="1146" spans="1:8" ht="15.75" customHeight="1" x14ac:dyDescent="0.3">
      <c r="A1146" s="3" t="s">
        <v>11</v>
      </c>
      <c r="B1146" s="4" t="s">
        <v>1960</v>
      </c>
      <c r="C1146" s="4" t="s">
        <v>2180</v>
      </c>
      <c r="D1146" s="4" t="s">
        <v>2181</v>
      </c>
      <c r="E1146" s="5">
        <v>3</v>
      </c>
      <c r="F1146" s="8">
        <f t="shared" si="105"/>
        <v>3</v>
      </c>
      <c r="G1146" s="9">
        <f t="shared" si="106"/>
        <v>2</v>
      </c>
      <c r="H1146" s="9">
        <f t="shared" si="107"/>
        <v>1</v>
      </c>
    </row>
    <row r="1147" spans="1:8" ht="15.75" customHeight="1" x14ac:dyDescent="0.3">
      <c r="A1147" s="3" t="s">
        <v>11</v>
      </c>
      <c r="B1147" s="4" t="s">
        <v>1960</v>
      </c>
      <c r="C1147" s="4" t="s">
        <v>2182</v>
      </c>
      <c r="D1147" s="4" t="s">
        <v>2183</v>
      </c>
      <c r="E1147" s="5">
        <v>3</v>
      </c>
      <c r="F1147" s="8">
        <f t="shared" si="105"/>
        <v>3</v>
      </c>
      <c r="G1147" s="9">
        <f t="shared" si="106"/>
        <v>2</v>
      </c>
      <c r="H1147" s="9">
        <f t="shared" si="107"/>
        <v>1</v>
      </c>
    </row>
    <row r="1148" spans="1:8" ht="15.75" customHeight="1" x14ac:dyDescent="0.3">
      <c r="A1148" s="3" t="s">
        <v>11</v>
      </c>
      <c r="B1148" s="4" t="s">
        <v>1960</v>
      </c>
      <c r="C1148" s="4" t="s">
        <v>2184</v>
      </c>
      <c r="D1148" s="4" t="s">
        <v>2185</v>
      </c>
      <c r="E1148" s="5">
        <v>3</v>
      </c>
      <c r="F1148" s="8">
        <f t="shared" si="105"/>
        <v>3</v>
      </c>
      <c r="G1148" s="9">
        <f t="shared" si="106"/>
        <v>2</v>
      </c>
      <c r="H1148" s="9">
        <f t="shared" si="107"/>
        <v>1</v>
      </c>
    </row>
    <row r="1149" spans="1:8" ht="15" customHeight="1" x14ac:dyDescent="0.3">
      <c r="A1149" s="12"/>
      <c r="B1149" s="13"/>
      <c r="C1149" s="13"/>
      <c r="D1149" s="13"/>
      <c r="E1149" s="14">
        <f t="shared" ref="E1149" si="108">SUM(E1035:E1148)</f>
        <v>4106</v>
      </c>
      <c r="F1149" s="14">
        <f t="shared" ref="F1149:H1149" si="109">SUM(F1035:F1148)</f>
        <v>4112</v>
      </c>
      <c r="G1149" s="14">
        <f t="shared" si="109"/>
        <v>2464</v>
      </c>
      <c r="H1149" s="14">
        <f t="shared" si="109"/>
        <v>1648</v>
      </c>
    </row>
    <row r="1150" spans="1:8" ht="15.75" customHeight="1" x14ac:dyDescent="0.3">
      <c r="A1150" s="15" t="s">
        <v>9</v>
      </c>
      <c r="B1150" s="23" t="s">
        <v>2186</v>
      </c>
      <c r="C1150" s="23"/>
      <c r="D1150" s="23"/>
      <c r="E1150" s="23"/>
      <c r="F1150" s="10"/>
      <c r="G1150" s="10"/>
      <c r="H1150" s="10"/>
    </row>
    <row r="1151" spans="1:8" ht="15.75" customHeight="1" x14ac:dyDescent="0.3">
      <c r="A1151" s="3" t="s">
        <v>11</v>
      </c>
      <c r="B1151" s="4" t="s">
        <v>2187</v>
      </c>
      <c r="C1151" s="4" t="s">
        <v>2188</v>
      </c>
      <c r="D1151" s="4" t="s">
        <v>2189</v>
      </c>
      <c r="E1151" s="5">
        <v>78</v>
      </c>
      <c r="F1151" s="8">
        <f t="shared" ref="F1151:F1182" si="110">G1151+H1151</f>
        <v>78</v>
      </c>
      <c r="G1151" s="9">
        <f t="shared" ref="G1151:G1182" si="111">ROUND(E1151*0.6,0)+IF(ROUND(E1151*0.6,0)=0,1,0)</f>
        <v>47</v>
      </c>
      <c r="H1151" s="9">
        <f t="shared" ref="H1151:H1182" si="112">ROUND(E1151*0.4,0)+IF(ROUND(E1151*0.4,0)=0,1,0)</f>
        <v>31</v>
      </c>
    </row>
    <row r="1152" spans="1:8" ht="15.75" customHeight="1" x14ac:dyDescent="0.3">
      <c r="A1152" s="3" t="s">
        <v>11</v>
      </c>
      <c r="B1152" s="4" t="s">
        <v>2187</v>
      </c>
      <c r="C1152" s="4" t="s">
        <v>2190</v>
      </c>
      <c r="D1152" s="4" t="s">
        <v>2191</v>
      </c>
      <c r="E1152" s="5">
        <v>13</v>
      </c>
      <c r="F1152" s="8">
        <f t="shared" si="110"/>
        <v>13</v>
      </c>
      <c r="G1152" s="9">
        <f t="shared" si="111"/>
        <v>8</v>
      </c>
      <c r="H1152" s="9">
        <f t="shared" si="112"/>
        <v>5</v>
      </c>
    </row>
    <row r="1153" spans="1:8" ht="15.75" customHeight="1" x14ac:dyDescent="0.3">
      <c r="A1153" s="3" t="s">
        <v>11</v>
      </c>
      <c r="B1153" s="4" t="s">
        <v>2187</v>
      </c>
      <c r="C1153" s="4" t="s">
        <v>2192</v>
      </c>
      <c r="D1153" s="4" t="s">
        <v>2193</v>
      </c>
      <c r="E1153" s="5">
        <v>1283</v>
      </c>
      <c r="F1153" s="8">
        <f t="shared" si="110"/>
        <v>1283</v>
      </c>
      <c r="G1153" s="9">
        <f t="shared" si="111"/>
        <v>770</v>
      </c>
      <c r="H1153" s="9">
        <f t="shared" si="112"/>
        <v>513</v>
      </c>
    </row>
    <row r="1154" spans="1:8" ht="15.75" customHeight="1" x14ac:dyDescent="0.3">
      <c r="A1154" s="3" t="s">
        <v>11</v>
      </c>
      <c r="B1154" s="4" t="s">
        <v>2187</v>
      </c>
      <c r="C1154" s="4" t="s">
        <v>2194</v>
      </c>
      <c r="D1154" s="4" t="s">
        <v>2195</v>
      </c>
      <c r="E1154" s="5">
        <v>21</v>
      </c>
      <c r="F1154" s="8">
        <f t="shared" si="110"/>
        <v>21</v>
      </c>
      <c r="G1154" s="9">
        <f t="shared" si="111"/>
        <v>13</v>
      </c>
      <c r="H1154" s="9">
        <f t="shared" si="112"/>
        <v>8</v>
      </c>
    </row>
    <row r="1155" spans="1:8" ht="15.75" customHeight="1" x14ac:dyDescent="0.3">
      <c r="A1155" s="3" t="s">
        <v>11</v>
      </c>
      <c r="B1155" s="4" t="s">
        <v>2187</v>
      </c>
      <c r="C1155" s="4" t="s">
        <v>2196</v>
      </c>
      <c r="D1155" s="4" t="s">
        <v>2197</v>
      </c>
      <c r="E1155" s="5">
        <v>37</v>
      </c>
      <c r="F1155" s="8">
        <f t="shared" si="110"/>
        <v>37</v>
      </c>
      <c r="G1155" s="9">
        <f t="shared" si="111"/>
        <v>22</v>
      </c>
      <c r="H1155" s="9">
        <f t="shared" si="112"/>
        <v>15</v>
      </c>
    </row>
    <row r="1156" spans="1:8" ht="15.75" customHeight="1" x14ac:dyDescent="0.3">
      <c r="A1156" s="3" t="s">
        <v>11</v>
      </c>
      <c r="B1156" s="4" t="s">
        <v>2187</v>
      </c>
      <c r="C1156" s="4" t="s">
        <v>2198</v>
      </c>
      <c r="D1156" s="4" t="s">
        <v>2199</v>
      </c>
      <c r="E1156" s="5">
        <v>74</v>
      </c>
      <c r="F1156" s="8">
        <f t="shared" si="110"/>
        <v>74</v>
      </c>
      <c r="G1156" s="9">
        <f t="shared" si="111"/>
        <v>44</v>
      </c>
      <c r="H1156" s="9">
        <f t="shared" si="112"/>
        <v>30</v>
      </c>
    </row>
    <row r="1157" spans="1:8" ht="15.75" customHeight="1" x14ac:dyDescent="0.3">
      <c r="A1157" s="3" t="s">
        <v>11</v>
      </c>
      <c r="B1157" s="4" t="s">
        <v>2187</v>
      </c>
      <c r="C1157" s="4" t="s">
        <v>2200</v>
      </c>
      <c r="D1157" s="4" t="s">
        <v>2201</v>
      </c>
      <c r="E1157" s="5">
        <v>281</v>
      </c>
      <c r="F1157" s="8">
        <f t="shared" si="110"/>
        <v>281</v>
      </c>
      <c r="G1157" s="9">
        <f t="shared" si="111"/>
        <v>169</v>
      </c>
      <c r="H1157" s="9">
        <f t="shared" si="112"/>
        <v>112</v>
      </c>
    </row>
    <row r="1158" spans="1:8" ht="15.75" customHeight="1" x14ac:dyDescent="0.3">
      <c r="A1158" s="3" t="s">
        <v>11</v>
      </c>
      <c r="B1158" s="4" t="s">
        <v>2187</v>
      </c>
      <c r="C1158" s="4" t="s">
        <v>2202</v>
      </c>
      <c r="D1158" s="4" t="s">
        <v>2203</v>
      </c>
      <c r="E1158" s="5">
        <v>39</v>
      </c>
      <c r="F1158" s="8">
        <f t="shared" si="110"/>
        <v>39</v>
      </c>
      <c r="G1158" s="9">
        <f t="shared" si="111"/>
        <v>23</v>
      </c>
      <c r="H1158" s="9">
        <f t="shared" si="112"/>
        <v>16</v>
      </c>
    </row>
    <row r="1159" spans="1:8" ht="15.75" customHeight="1" x14ac:dyDescent="0.3">
      <c r="A1159" s="3" t="s">
        <v>11</v>
      </c>
      <c r="B1159" s="4" t="s">
        <v>2187</v>
      </c>
      <c r="C1159" s="4" t="s">
        <v>2204</v>
      </c>
      <c r="D1159" s="4" t="s">
        <v>2205</v>
      </c>
      <c r="E1159" s="5">
        <v>184</v>
      </c>
      <c r="F1159" s="8">
        <f t="shared" si="110"/>
        <v>184</v>
      </c>
      <c r="G1159" s="9">
        <f t="shared" si="111"/>
        <v>110</v>
      </c>
      <c r="H1159" s="9">
        <f t="shared" si="112"/>
        <v>74</v>
      </c>
    </row>
    <row r="1160" spans="1:8" ht="15.75" customHeight="1" x14ac:dyDescent="0.3">
      <c r="A1160" s="3" t="s">
        <v>11</v>
      </c>
      <c r="B1160" s="4" t="s">
        <v>2187</v>
      </c>
      <c r="C1160" s="4" t="s">
        <v>2206</v>
      </c>
      <c r="D1160" s="4" t="s">
        <v>2207</v>
      </c>
      <c r="E1160" s="5">
        <v>62</v>
      </c>
      <c r="F1160" s="8">
        <f t="shared" si="110"/>
        <v>62</v>
      </c>
      <c r="G1160" s="9">
        <f t="shared" si="111"/>
        <v>37</v>
      </c>
      <c r="H1160" s="9">
        <f t="shared" si="112"/>
        <v>25</v>
      </c>
    </row>
    <row r="1161" spans="1:8" ht="15.75" customHeight="1" x14ac:dyDescent="0.3">
      <c r="A1161" s="3" t="s">
        <v>11</v>
      </c>
      <c r="B1161" s="4" t="s">
        <v>2187</v>
      </c>
      <c r="C1161" s="4" t="s">
        <v>2208</v>
      </c>
      <c r="D1161" s="4" t="s">
        <v>2209</v>
      </c>
      <c r="E1161" s="5">
        <v>104</v>
      </c>
      <c r="F1161" s="8">
        <f t="shared" si="110"/>
        <v>104</v>
      </c>
      <c r="G1161" s="9">
        <f t="shared" si="111"/>
        <v>62</v>
      </c>
      <c r="H1161" s="9">
        <f t="shared" si="112"/>
        <v>42</v>
      </c>
    </row>
    <row r="1162" spans="1:8" ht="15.75" customHeight="1" x14ac:dyDescent="0.3">
      <c r="A1162" s="3" t="s">
        <v>11</v>
      </c>
      <c r="B1162" s="4" t="s">
        <v>2187</v>
      </c>
      <c r="C1162" s="4" t="s">
        <v>2210</v>
      </c>
      <c r="D1162" s="4" t="s">
        <v>2211</v>
      </c>
      <c r="E1162" s="5">
        <v>2</v>
      </c>
      <c r="F1162" s="8">
        <f t="shared" si="110"/>
        <v>2</v>
      </c>
      <c r="G1162" s="9">
        <f t="shared" si="111"/>
        <v>1</v>
      </c>
      <c r="H1162" s="9">
        <f t="shared" si="112"/>
        <v>1</v>
      </c>
    </row>
    <row r="1163" spans="1:8" ht="15.75" customHeight="1" x14ac:dyDescent="0.3">
      <c r="A1163" s="3" t="s">
        <v>11</v>
      </c>
      <c r="B1163" s="4" t="s">
        <v>2187</v>
      </c>
      <c r="C1163" s="4" t="s">
        <v>2212</v>
      </c>
      <c r="D1163" s="4" t="s">
        <v>2213</v>
      </c>
      <c r="E1163" s="5">
        <v>42</v>
      </c>
      <c r="F1163" s="8">
        <f t="shared" si="110"/>
        <v>42</v>
      </c>
      <c r="G1163" s="9">
        <f t="shared" si="111"/>
        <v>25</v>
      </c>
      <c r="H1163" s="9">
        <f t="shared" si="112"/>
        <v>17</v>
      </c>
    </row>
    <row r="1164" spans="1:8" ht="15.75" customHeight="1" x14ac:dyDescent="0.3">
      <c r="A1164" s="3" t="s">
        <v>11</v>
      </c>
      <c r="B1164" s="4" t="s">
        <v>2187</v>
      </c>
      <c r="C1164" s="4" t="s">
        <v>2214</v>
      </c>
      <c r="D1164" s="4" t="s">
        <v>2215</v>
      </c>
      <c r="E1164" s="5">
        <v>516</v>
      </c>
      <c r="F1164" s="8">
        <f t="shared" si="110"/>
        <v>516</v>
      </c>
      <c r="G1164" s="9">
        <f t="shared" si="111"/>
        <v>310</v>
      </c>
      <c r="H1164" s="9">
        <f t="shared" si="112"/>
        <v>206</v>
      </c>
    </row>
    <row r="1165" spans="1:8" ht="15.75" customHeight="1" x14ac:dyDescent="0.3">
      <c r="A1165" s="3" t="s">
        <v>11</v>
      </c>
      <c r="B1165" s="4" t="s">
        <v>2187</v>
      </c>
      <c r="C1165" s="4" t="s">
        <v>2216</v>
      </c>
      <c r="D1165" s="4" t="s">
        <v>2217</v>
      </c>
      <c r="E1165" s="5">
        <v>606</v>
      </c>
      <c r="F1165" s="8">
        <f t="shared" si="110"/>
        <v>606</v>
      </c>
      <c r="G1165" s="9">
        <f t="shared" si="111"/>
        <v>364</v>
      </c>
      <c r="H1165" s="9">
        <f t="shared" si="112"/>
        <v>242</v>
      </c>
    </row>
    <row r="1166" spans="1:8" ht="15.75" customHeight="1" x14ac:dyDescent="0.3">
      <c r="A1166" s="3" t="s">
        <v>11</v>
      </c>
      <c r="B1166" s="4" t="s">
        <v>2187</v>
      </c>
      <c r="C1166" s="4" t="s">
        <v>2218</v>
      </c>
      <c r="D1166" s="4" t="s">
        <v>2219</v>
      </c>
      <c r="E1166" s="5">
        <v>428</v>
      </c>
      <c r="F1166" s="8">
        <f t="shared" si="110"/>
        <v>428</v>
      </c>
      <c r="G1166" s="9">
        <f t="shared" si="111"/>
        <v>257</v>
      </c>
      <c r="H1166" s="9">
        <f t="shared" si="112"/>
        <v>171</v>
      </c>
    </row>
    <row r="1167" spans="1:8" ht="15.75" customHeight="1" x14ac:dyDescent="0.3">
      <c r="A1167" s="3" t="s">
        <v>11</v>
      </c>
      <c r="B1167" s="4" t="s">
        <v>2187</v>
      </c>
      <c r="C1167" s="4" t="s">
        <v>2220</v>
      </c>
      <c r="D1167" s="4" t="s">
        <v>2221</v>
      </c>
      <c r="E1167" s="5">
        <v>8</v>
      </c>
      <c r="F1167" s="8">
        <f t="shared" si="110"/>
        <v>8</v>
      </c>
      <c r="G1167" s="9">
        <f t="shared" si="111"/>
        <v>5</v>
      </c>
      <c r="H1167" s="9">
        <f t="shared" si="112"/>
        <v>3</v>
      </c>
    </row>
    <row r="1168" spans="1:8" ht="15.75" customHeight="1" x14ac:dyDescent="0.3">
      <c r="A1168" s="3" t="s">
        <v>11</v>
      </c>
      <c r="B1168" s="4" t="s">
        <v>2187</v>
      </c>
      <c r="C1168" s="4" t="s">
        <v>2222</v>
      </c>
      <c r="D1168" s="4" t="s">
        <v>2223</v>
      </c>
      <c r="E1168" s="5">
        <v>26</v>
      </c>
      <c r="F1168" s="8">
        <f t="shared" si="110"/>
        <v>26</v>
      </c>
      <c r="G1168" s="9">
        <f t="shared" si="111"/>
        <v>16</v>
      </c>
      <c r="H1168" s="9">
        <f t="shared" si="112"/>
        <v>10</v>
      </c>
    </row>
    <row r="1169" spans="1:8" ht="15.75" customHeight="1" x14ac:dyDescent="0.3">
      <c r="A1169" s="3" t="s">
        <v>11</v>
      </c>
      <c r="B1169" s="4" t="s">
        <v>2187</v>
      </c>
      <c r="C1169" s="4" t="s">
        <v>2224</v>
      </c>
      <c r="D1169" s="4" t="s">
        <v>2225</v>
      </c>
      <c r="E1169" s="5">
        <v>1</v>
      </c>
      <c r="F1169" s="8">
        <f t="shared" si="110"/>
        <v>2</v>
      </c>
      <c r="G1169" s="9">
        <f t="shared" si="111"/>
        <v>1</v>
      </c>
      <c r="H1169" s="9">
        <f t="shared" si="112"/>
        <v>1</v>
      </c>
    </row>
    <row r="1170" spans="1:8" ht="15.75" customHeight="1" x14ac:dyDescent="0.3">
      <c r="A1170" s="3" t="s">
        <v>11</v>
      </c>
      <c r="B1170" s="4" t="s">
        <v>2187</v>
      </c>
      <c r="C1170" s="4" t="s">
        <v>2224</v>
      </c>
      <c r="D1170" s="4" t="s">
        <v>2226</v>
      </c>
      <c r="E1170" s="5">
        <v>3</v>
      </c>
      <c r="F1170" s="8">
        <f t="shared" si="110"/>
        <v>3</v>
      </c>
      <c r="G1170" s="9">
        <f t="shared" si="111"/>
        <v>2</v>
      </c>
      <c r="H1170" s="9">
        <f t="shared" si="112"/>
        <v>1</v>
      </c>
    </row>
    <row r="1171" spans="1:8" ht="15.75" customHeight="1" x14ac:dyDescent="0.3">
      <c r="A1171" s="3" t="s">
        <v>11</v>
      </c>
      <c r="B1171" s="4" t="s">
        <v>2187</v>
      </c>
      <c r="C1171" s="4" t="s">
        <v>2227</v>
      </c>
      <c r="D1171" s="4" t="s">
        <v>2228</v>
      </c>
      <c r="E1171" s="5">
        <v>6</v>
      </c>
      <c r="F1171" s="8">
        <f t="shared" si="110"/>
        <v>6</v>
      </c>
      <c r="G1171" s="9">
        <f t="shared" si="111"/>
        <v>4</v>
      </c>
      <c r="H1171" s="9">
        <f t="shared" si="112"/>
        <v>2</v>
      </c>
    </row>
    <row r="1172" spans="1:8" ht="15.75" customHeight="1" x14ac:dyDescent="0.3">
      <c r="A1172" s="3" t="s">
        <v>11</v>
      </c>
      <c r="B1172" s="4" t="s">
        <v>2187</v>
      </c>
      <c r="C1172" s="4" t="s">
        <v>2229</v>
      </c>
      <c r="D1172" s="4" t="s">
        <v>2230</v>
      </c>
      <c r="E1172" s="5">
        <v>405</v>
      </c>
      <c r="F1172" s="8">
        <f t="shared" si="110"/>
        <v>405</v>
      </c>
      <c r="G1172" s="9">
        <f t="shared" si="111"/>
        <v>243</v>
      </c>
      <c r="H1172" s="9">
        <f t="shared" si="112"/>
        <v>162</v>
      </c>
    </row>
    <row r="1173" spans="1:8" ht="15.75" customHeight="1" x14ac:dyDescent="0.3">
      <c r="A1173" s="3" t="s">
        <v>11</v>
      </c>
      <c r="B1173" s="4" t="s">
        <v>2187</v>
      </c>
      <c r="C1173" s="4" t="s">
        <v>2231</v>
      </c>
      <c r="D1173" s="4" t="s">
        <v>2232</v>
      </c>
      <c r="E1173" s="5">
        <v>56</v>
      </c>
      <c r="F1173" s="8">
        <f t="shared" si="110"/>
        <v>56</v>
      </c>
      <c r="G1173" s="9">
        <f t="shared" si="111"/>
        <v>34</v>
      </c>
      <c r="H1173" s="9">
        <f t="shared" si="112"/>
        <v>22</v>
      </c>
    </row>
    <row r="1174" spans="1:8" ht="15.75" customHeight="1" x14ac:dyDescent="0.3">
      <c r="A1174" s="3" t="s">
        <v>11</v>
      </c>
      <c r="B1174" s="4" t="s">
        <v>2187</v>
      </c>
      <c r="C1174" s="4" t="s">
        <v>2233</v>
      </c>
      <c r="D1174" s="4" t="s">
        <v>2234</v>
      </c>
      <c r="E1174" s="5">
        <v>637</v>
      </c>
      <c r="F1174" s="8">
        <f t="shared" si="110"/>
        <v>637</v>
      </c>
      <c r="G1174" s="9">
        <f t="shared" si="111"/>
        <v>382</v>
      </c>
      <c r="H1174" s="9">
        <f t="shared" si="112"/>
        <v>255</v>
      </c>
    </row>
    <row r="1175" spans="1:8" ht="15.75" customHeight="1" x14ac:dyDescent="0.3">
      <c r="A1175" s="3" t="s">
        <v>11</v>
      </c>
      <c r="B1175" s="4" t="s">
        <v>2187</v>
      </c>
      <c r="C1175" s="4" t="s">
        <v>2235</v>
      </c>
      <c r="D1175" s="4" t="s">
        <v>2236</v>
      </c>
      <c r="E1175" s="5">
        <v>211</v>
      </c>
      <c r="F1175" s="8">
        <f t="shared" si="110"/>
        <v>211</v>
      </c>
      <c r="G1175" s="9">
        <f t="shared" si="111"/>
        <v>127</v>
      </c>
      <c r="H1175" s="9">
        <f t="shared" si="112"/>
        <v>84</v>
      </c>
    </row>
    <row r="1176" spans="1:8" ht="15.75" customHeight="1" x14ac:dyDescent="0.3">
      <c r="A1176" s="3" t="s">
        <v>11</v>
      </c>
      <c r="B1176" s="4" t="s">
        <v>2187</v>
      </c>
      <c r="C1176" s="4" t="s">
        <v>2237</v>
      </c>
      <c r="D1176" s="4" t="s">
        <v>2238</v>
      </c>
      <c r="E1176" s="5">
        <v>9</v>
      </c>
      <c r="F1176" s="8">
        <f t="shared" si="110"/>
        <v>9</v>
      </c>
      <c r="G1176" s="9">
        <f t="shared" si="111"/>
        <v>5</v>
      </c>
      <c r="H1176" s="9">
        <f t="shared" si="112"/>
        <v>4</v>
      </c>
    </row>
    <row r="1177" spans="1:8" ht="15.75" customHeight="1" x14ac:dyDescent="0.3">
      <c r="A1177" s="3" t="s">
        <v>11</v>
      </c>
      <c r="B1177" s="4" t="s">
        <v>2187</v>
      </c>
      <c r="C1177" s="4" t="s">
        <v>2239</v>
      </c>
      <c r="D1177" s="4" t="s">
        <v>2240</v>
      </c>
      <c r="E1177" s="5">
        <v>371</v>
      </c>
      <c r="F1177" s="8">
        <f t="shared" si="110"/>
        <v>371</v>
      </c>
      <c r="G1177" s="9">
        <f t="shared" si="111"/>
        <v>223</v>
      </c>
      <c r="H1177" s="9">
        <f t="shared" si="112"/>
        <v>148</v>
      </c>
    </row>
    <row r="1178" spans="1:8" ht="15.75" customHeight="1" x14ac:dyDescent="0.3">
      <c r="A1178" s="3" t="s">
        <v>11</v>
      </c>
      <c r="B1178" s="4" t="s">
        <v>2187</v>
      </c>
      <c r="C1178" s="4" t="s">
        <v>2241</v>
      </c>
      <c r="D1178" s="4" t="s">
        <v>2242</v>
      </c>
      <c r="E1178" s="5">
        <v>595</v>
      </c>
      <c r="F1178" s="8">
        <f t="shared" si="110"/>
        <v>595</v>
      </c>
      <c r="G1178" s="9">
        <f t="shared" si="111"/>
        <v>357</v>
      </c>
      <c r="H1178" s="9">
        <f t="shared" si="112"/>
        <v>238</v>
      </c>
    </row>
    <row r="1179" spans="1:8" ht="15.75" customHeight="1" x14ac:dyDescent="0.3">
      <c r="A1179" s="3" t="s">
        <v>11</v>
      </c>
      <c r="B1179" s="4" t="s">
        <v>2187</v>
      </c>
      <c r="C1179" s="4" t="s">
        <v>2243</v>
      </c>
      <c r="D1179" s="4" t="s">
        <v>2244</v>
      </c>
      <c r="E1179" s="5">
        <v>177</v>
      </c>
      <c r="F1179" s="8">
        <f t="shared" si="110"/>
        <v>177</v>
      </c>
      <c r="G1179" s="9">
        <f t="shared" si="111"/>
        <v>106</v>
      </c>
      <c r="H1179" s="9">
        <f t="shared" si="112"/>
        <v>71</v>
      </c>
    </row>
    <row r="1180" spans="1:8" ht="15.75" customHeight="1" x14ac:dyDescent="0.3">
      <c r="A1180" s="3" t="s">
        <v>11</v>
      </c>
      <c r="B1180" s="4" t="s">
        <v>2187</v>
      </c>
      <c r="C1180" s="4" t="s">
        <v>2245</v>
      </c>
      <c r="D1180" s="4" t="s">
        <v>2246</v>
      </c>
      <c r="E1180" s="5">
        <v>52</v>
      </c>
      <c r="F1180" s="8">
        <f t="shared" si="110"/>
        <v>52</v>
      </c>
      <c r="G1180" s="9">
        <f t="shared" si="111"/>
        <v>31</v>
      </c>
      <c r="H1180" s="9">
        <f t="shared" si="112"/>
        <v>21</v>
      </c>
    </row>
    <row r="1181" spans="1:8" ht="15.75" customHeight="1" x14ac:dyDescent="0.3">
      <c r="A1181" s="3" t="s">
        <v>11</v>
      </c>
      <c r="B1181" s="4" t="s">
        <v>2187</v>
      </c>
      <c r="C1181" s="4" t="s">
        <v>2247</v>
      </c>
      <c r="D1181" s="4" t="s">
        <v>2248</v>
      </c>
      <c r="E1181" s="5">
        <v>295</v>
      </c>
      <c r="F1181" s="8">
        <f t="shared" si="110"/>
        <v>295</v>
      </c>
      <c r="G1181" s="9">
        <f t="shared" si="111"/>
        <v>177</v>
      </c>
      <c r="H1181" s="9">
        <f t="shared" si="112"/>
        <v>118</v>
      </c>
    </row>
    <row r="1182" spans="1:8" ht="15.75" customHeight="1" x14ac:dyDescent="0.3">
      <c r="A1182" s="3" t="s">
        <v>11</v>
      </c>
      <c r="B1182" s="4" t="s">
        <v>2187</v>
      </c>
      <c r="C1182" s="4" t="s">
        <v>2249</v>
      </c>
      <c r="D1182" s="4" t="s">
        <v>2250</v>
      </c>
      <c r="E1182" s="5">
        <v>82</v>
      </c>
      <c r="F1182" s="8">
        <f t="shared" si="110"/>
        <v>82</v>
      </c>
      <c r="G1182" s="9">
        <f t="shared" si="111"/>
        <v>49</v>
      </c>
      <c r="H1182" s="9">
        <f t="shared" si="112"/>
        <v>33</v>
      </c>
    </row>
    <row r="1183" spans="1:8" ht="15.75" customHeight="1" x14ac:dyDescent="0.3">
      <c r="A1183" s="3" t="s">
        <v>11</v>
      </c>
      <c r="B1183" s="4" t="s">
        <v>2187</v>
      </c>
      <c r="C1183" s="4" t="s">
        <v>2251</v>
      </c>
      <c r="D1183" s="4" t="s">
        <v>2252</v>
      </c>
      <c r="E1183" s="5">
        <v>371</v>
      </c>
      <c r="F1183" s="8">
        <f t="shared" ref="F1183:F1214" si="113">G1183+H1183</f>
        <v>371</v>
      </c>
      <c r="G1183" s="9">
        <f t="shared" ref="G1183:G1215" si="114">ROUND(E1183*0.6,0)+IF(ROUND(E1183*0.6,0)=0,1,0)</f>
        <v>223</v>
      </c>
      <c r="H1183" s="9">
        <f t="shared" ref="H1183:H1215" si="115">ROUND(E1183*0.4,0)+IF(ROUND(E1183*0.4,0)=0,1,0)</f>
        <v>148</v>
      </c>
    </row>
    <row r="1184" spans="1:8" ht="15.75" customHeight="1" x14ac:dyDescent="0.3">
      <c r="A1184" s="3" t="s">
        <v>11</v>
      </c>
      <c r="B1184" s="4" t="s">
        <v>2187</v>
      </c>
      <c r="C1184" s="4" t="s">
        <v>2253</v>
      </c>
      <c r="D1184" s="4" t="s">
        <v>2254</v>
      </c>
      <c r="E1184" s="5">
        <v>39</v>
      </c>
      <c r="F1184" s="8">
        <f t="shared" si="113"/>
        <v>39</v>
      </c>
      <c r="G1184" s="9">
        <f t="shared" si="114"/>
        <v>23</v>
      </c>
      <c r="H1184" s="9">
        <f t="shared" si="115"/>
        <v>16</v>
      </c>
    </row>
    <row r="1185" spans="1:8" ht="15.75" customHeight="1" x14ac:dyDescent="0.3">
      <c r="A1185" s="3" t="s">
        <v>11</v>
      </c>
      <c r="B1185" s="4" t="s">
        <v>2187</v>
      </c>
      <c r="C1185" s="4" t="s">
        <v>2255</v>
      </c>
      <c r="D1185" s="4" t="s">
        <v>2256</v>
      </c>
      <c r="E1185" s="5">
        <v>134</v>
      </c>
      <c r="F1185" s="8">
        <f t="shared" si="113"/>
        <v>134</v>
      </c>
      <c r="G1185" s="9">
        <f t="shared" si="114"/>
        <v>80</v>
      </c>
      <c r="H1185" s="9">
        <f t="shared" si="115"/>
        <v>54</v>
      </c>
    </row>
    <row r="1186" spans="1:8" ht="15.75" customHeight="1" x14ac:dyDescent="0.3">
      <c r="A1186" s="3" t="s">
        <v>11</v>
      </c>
      <c r="B1186" s="4" t="s">
        <v>2187</v>
      </c>
      <c r="C1186" s="4" t="s">
        <v>2257</v>
      </c>
      <c r="D1186" s="4" t="s">
        <v>2258</v>
      </c>
      <c r="E1186" s="5">
        <v>29</v>
      </c>
      <c r="F1186" s="8">
        <f t="shared" si="113"/>
        <v>29</v>
      </c>
      <c r="G1186" s="9">
        <f t="shared" si="114"/>
        <v>17</v>
      </c>
      <c r="H1186" s="9">
        <f t="shared" si="115"/>
        <v>12</v>
      </c>
    </row>
    <row r="1187" spans="1:8" ht="15.75" customHeight="1" x14ac:dyDescent="0.3">
      <c r="A1187" s="3" t="s">
        <v>11</v>
      </c>
      <c r="B1187" s="4" t="s">
        <v>2187</v>
      </c>
      <c r="C1187" s="4" t="s">
        <v>2259</v>
      </c>
      <c r="D1187" s="4" t="s">
        <v>2260</v>
      </c>
      <c r="E1187" s="5">
        <v>80</v>
      </c>
      <c r="F1187" s="8">
        <f t="shared" si="113"/>
        <v>80</v>
      </c>
      <c r="G1187" s="9">
        <f t="shared" si="114"/>
        <v>48</v>
      </c>
      <c r="H1187" s="9">
        <f t="shared" si="115"/>
        <v>32</v>
      </c>
    </row>
    <row r="1188" spans="1:8" ht="15.75" customHeight="1" x14ac:dyDescent="0.3">
      <c r="A1188" s="3" t="s">
        <v>11</v>
      </c>
      <c r="B1188" s="4" t="s">
        <v>2187</v>
      </c>
      <c r="C1188" s="4" t="s">
        <v>2261</v>
      </c>
      <c r="D1188" s="4" t="s">
        <v>2262</v>
      </c>
      <c r="E1188" s="5">
        <v>49</v>
      </c>
      <c r="F1188" s="8">
        <f t="shared" si="113"/>
        <v>49</v>
      </c>
      <c r="G1188" s="9">
        <f t="shared" si="114"/>
        <v>29</v>
      </c>
      <c r="H1188" s="9">
        <f t="shared" si="115"/>
        <v>20</v>
      </c>
    </row>
    <row r="1189" spans="1:8" ht="15.75" customHeight="1" x14ac:dyDescent="0.3">
      <c r="A1189" s="3" t="s">
        <v>11</v>
      </c>
      <c r="B1189" s="4" t="s">
        <v>2187</v>
      </c>
      <c r="C1189" s="4" t="s">
        <v>2263</v>
      </c>
      <c r="D1189" s="4" t="s">
        <v>2264</v>
      </c>
      <c r="E1189" s="5">
        <v>49</v>
      </c>
      <c r="F1189" s="8">
        <f t="shared" si="113"/>
        <v>49</v>
      </c>
      <c r="G1189" s="9">
        <f t="shared" si="114"/>
        <v>29</v>
      </c>
      <c r="H1189" s="9">
        <f t="shared" si="115"/>
        <v>20</v>
      </c>
    </row>
    <row r="1190" spans="1:8" ht="15.75" customHeight="1" x14ac:dyDescent="0.3">
      <c r="A1190" s="3" t="s">
        <v>11</v>
      </c>
      <c r="B1190" s="4" t="s">
        <v>2187</v>
      </c>
      <c r="C1190" s="4" t="s">
        <v>2265</v>
      </c>
      <c r="D1190" s="4" t="s">
        <v>2266</v>
      </c>
      <c r="E1190" s="5">
        <v>23</v>
      </c>
      <c r="F1190" s="8">
        <f t="shared" si="113"/>
        <v>23</v>
      </c>
      <c r="G1190" s="9">
        <f t="shared" si="114"/>
        <v>14</v>
      </c>
      <c r="H1190" s="9">
        <f t="shared" si="115"/>
        <v>9</v>
      </c>
    </row>
    <row r="1191" spans="1:8" ht="15.75" customHeight="1" x14ac:dyDescent="0.3">
      <c r="A1191" s="3" t="s">
        <v>11</v>
      </c>
      <c r="B1191" s="4" t="s">
        <v>2187</v>
      </c>
      <c r="C1191" s="4" t="s">
        <v>2265</v>
      </c>
      <c r="D1191" s="4" t="s">
        <v>2267</v>
      </c>
      <c r="E1191" s="5">
        <v>223</v>
      </c>
      <c r="F1191" s="8">
        <f t="shared" si="113"/>
        <v>223</v>
      </c>
      <c r="G1191" s="9">
        <f t="shared" si="114"/>
        <v>134</v>
      </c>
      <c r="H1191" s="9">
        <f t="shared" si="115"/>
        <v>89</v>
      </c>
    </row>
    <row r="1192" spans="1:8" ht="15.75" customHeight="1" x14ac:dyDescent="0.3">
      <c r="A1192" s="3" t="s">
        <v>11</v>
      </c>
      <c r="B1192" s="4" t="s">
        <v>2187</v>
      </c>
      <c r="C1192" s="4" t="s">
        <v>2268</v>
      </c>
      <c r="D1192" s="4" t="s">
        <v>2269</v>
      </c>
      <c r="E1192" s="5">
        <v>6</v>
      </c>
      <c r="F1192" s="8">
        <f t="shared" si="113"/>
        <v>6</v>
      </c>
      <c r="G1192" s="9">
        <f t="shared" si="114"/>
        <v>4</v>
      </c>
      <c r="H1192" s="9">
        <f t="shared" si="115"/>
        <v>2</v>
      </c>
    </row>
    <row r="1193" spans="1:8" ht="15.75" customHeight="1" x14ac:dyDescent="0.3">
      <c r="A1193" s="3" t="s">
        <v>11</v>
      </c>
      <c r="B1193" s="4" t="s">
        <v>2187</v>
      </c>
      <c r="C1193" s="4" t="s">
        <v>2268</v>
      </c>
      <c r="D1193" s="4" t="s">
        <v>2270</v>
      </c>
      <c r="E1193" s="5">
        <v>75</v>
      </c>
      <c r="F1193" s="8">
        <f t="shared" si="113"/>
        <v>75</v>
      </c>
      <c r="G1193" s="9">
        <f t="shared" si="114"/>
        <v>45</v>
      </c>
      <c r="H1193" s="9">
        <f t="shared" si="115"/>
        <v>30</v>
      </c>
    </row>
    <row r="1194" spans="1:8" ht="15.75" customHeight="1" x14ac:dyDescent="0.3">
      <c r="A1194" s="3" t="s">
        <v>11</v>
      </c>
      <c r="B1194" s="4" t="s">
        <v>2187</v>
      </c>
      <c r="C1194" s="4" t="s">
        <v>2271</v>
      </c>
      <c r="D1194" s="4" t="s">
        <v>2272</v>
      </c>
      <c r="E1194" s="5">
        <v>2</v>
      </c>
      <c r="F1194" s="8">
        <f t="shared" si="113"/>
        <v>2</v>
      </c>
      <c r="G1194" s="9">
        <f t="shared" si="114"/>
        <v>1</v>
      </c>
      <c r="H1194" s="9">
        <f t="shared" si="115"/>
        <v>1</v>
      </c>
    </row>
    <row r="1195" spans="1:8" ht="15.75" customHeight="1" x14ac:dyDescent="0.3">
      <c r="A1195" s="3" t="s">
        <v>11</v>
      </c>
      <c r="B1195" s="4" t="s">
        <v>2187</v>
      </c>
      <c r="C1195" s="4" t="s">
        <v>2273</v>
      </c>
      <c r="D1195" s="4" t="s">
        <v>2274</v>
      </c>
      <c r="E1195" s="5">
        <v>461</v>
      </c>
      <c r="F1195" s="8">
        <f t="shared" si="113"/>
        <v>461</v>
      </c>
      <c r="G1195" s="9">
        <f t="shared" si="114"/>
        <v>277</v>
      </c>
      <c r="H1195" s="9">
        <f t="shared" si="115"/>
        <v>184</v>
      </c>
    </row>
    <row r="1196" spans="1:8" ht="15.75" customHeight="1" x14ac:dyDescent="0.3">
      <c r="A1196" s="3" t="s">
        <v>11</v>
      </c>
      <c r="B1196" s="4" t="s">
        <v>2187</v>
      </c>
      <c r="C1196" s="4" t="s">
        <v>2275</v>
      </c>
      <c r="D1196" s="4" t="s">
        <v>2276</v>
      </c>
      <c r="E1196" s="5">
        <v>169</v>
      </c>
      <c r="F1196" s="8">
        <f t="shared" si="113"/>
        <v>169</v>
      </c>
      <c r="G1196" s="9">
        <f t="shared" si="114"/>
        <v>101</v>
      </c>
      <c r="H1196" s="9">
        <f t="shared" si="115"/>
        <v>68</v>
      </c>
    </row>
    <row r="1197" spans="1:8" ht="15.75" customHeight="1" x14ac:dyDescent="0.3">
      <c r="A1197" s="3" t="s">
        <v>11</v>
      </c>
      <c r="B1197" s="4" t="s">
        <v>2187</v>
      </c>
      <c r="C1197" s="4" t="s">
        <v>2277</v>
      </c>
      <c r="D1197" s="4" t="s">
        <v>2278</v>
      </c>
      <c r="E1197" s="5">
        <v>63</v>
      </c>
      <c r="F1197" s="8">
        <f t="shared" si="113"/>
        <v>63</v>
      </c>
      <c r="G1197" s="9">
        <f t="shared" si="114"/>
        <v>38</v>
      </c>
      <c r="H1197" s="9">
        <f t="shared" si="115"/>
        <v>25</v>
      </c>
    </row>
    <row r="1198" spans="1:8" ht="15.75" customHeight="1" x14ac:dyDescent="0.3">
      <c r="A1198" s="3" t="s">
        <v>11</v>
      </c>
      <c r="B1198" s="4" t="s">
        <v>2187</v>
      </c>
      <c r="C1198" s="4" t="s">
        <v>2279</v>
      </c>
      <c r="D1198" s="4" t="s">
        <v>2280</v>
      </c>
      <c r="E1198" s="5">
        <v>398</v>
      </c>
      <c r="F1198" s="8">
        <f t="shared" si="113"/>
        <v>398</v>
      </c>
      <c r="G1198" s="9">
        <f t="shared" si="114"/>
        <v>239</v>
      </c>
      <c r="H1198" s="9">
        <f t="shared" si="115"/>
        <v>159</v>
      </c>
    </row>
    <row r="1199" spans="1:8" ht="15.75" customHeight="1" x14ac:dyDescent="0.3">
      <c r="A1199" s="3" t="s">
        <v>11</v>
      </c>
      <c r="B1199" s="4" t="s">
        <v>2187</v>
      </c>
      <c r="C1199" s="4" t="s">
        <v>2281</v>
      </c>
      <c r="D1199" s="4" t="s">
        <v>2282</v>
      </c>
      <c r="E1199" s="5">
        <v>4179</v>
      </c>
      <c r="F1199" s="8">
        <f t="shared" si="113"/>
        <v>4179</v>
      </c>
      <c r="G1199" s="9">
        <f t="shared" si="114"/>
        <v>2507</v>
      </c>
      <c r="H1199" s="9">
        <f t="shared" si="115"/>
        <v>1672</v>
      </c>
    </row>
    <row r="1200" spans="1:8" ht="15.75" customHeight="1" x14ac:dyDescent="0.3">
      <c r="A1200" s="3" t="s">
        <v>11</v>
      </c>
      <c r="B1200" s="4" t="s">
        <v>2187</v>
      </c>
      <c r="C1200" s="4" t="s">
        <v>2283</v>
      </c>
      <c r="D1200" s="4" t="s">
        <v>2284</v>
      </c>
      <c r="E1200" s="5">
        <v>113</v>
      </c>
      <c r="F1200" s="8">
        <f t="shared" si="113"/>
        <v>113</v>
      </c>
      <c r="G1200" s="9">
        <f t="shared" si="114"/>
        <v>68</v>
      </c>
      <c r="H1200" s="9">
        <f t="shared" si="115"/>
        <v>45</v>
      </c>
    </row>
    <row r="1201" spans="1:8" ht="15.75" customHeight="1" x14ac:dyDescent="0.3">
      <c r="A1201" s="3" t="s">
        <v>11</v>
      </c>
      <c r="B1201" s="4" t="s">
        <v>2187</v>
      </c>
      <c r="C1201" s="4" t="s">
        <v>2283</v>
      </c>
      <c r="D1201" s="4" t="s">
        <v>2285</v>
      </c>
      <c r="E1201" s="5">
        <v>6558</v>
      </c>
      <c r="F1201" s="8">
        <f t="shared" si="113"/>
        <v>6558</v>
      </c>
      <c r="G1201" s="9">
        <f t="shared" si="114"/>
        <v>3935</v>
      </c>
      <c r="H1201" s="9">
        <f t="shared" si="115"/>
        <v>2623</v>
      </c>
    </row>
    <row r="1202" spans="1:8" ht="15.75" customHeight="1" x14ac:dyDescent="0.3">
      <c r="A1202" s="3" t="s">
        <v>11</v>
      </c>
      <c r="B1202" s="4" t="s">
        <v>2187</v>
      </c>
      <c r="C1202" s="4" t="s">
        <v>2286</v>
      </c>
      <c r="D1202" s="4" t="s">
        <v>2287</v>
      </c>
      <c r="E1202" s="5">
        <v>2</v>
      </c>
      <c r="F1202" s="8">
        <f t="shared" si="113"/>
        <v>2</v>
      </c>
      <c r="G1202" s="9">
        <f t="shared" si="114"/>
        <v>1</v>
      </c>
      <c r="H1202" s="9">
        <f t="shared" si="115"/>
        <v>1</v>
      </c>
    </row>
    <row r="1203" spans="1:8" ht="15.75" customHeight="1" x14ac:dyDescent="0.3">
      <c r="A1203" s="3" t="s">
        <v>11</v>
      </c>
      <c r="B1203" s="4" t="s">
        <v>2187</v>
      </c>
      <c r="C1203" s="4" t="s">
        <v>2288</v>
      </c>
      <c r="D1203" s="4" t="s">
        <v>2289</v>
      </c>
      <c r="E1203" s="5">
        <v>184</v>
      </c>
      <c r="F1203" s="8">
        <f t="shared" si="113"/>
        <v>184</v>
      </c>
      <c r="G1203" s="9">
        <f t="shared" si="114"/>
        <v>110</v>
      </c>
      <c r="H1203" s="9">
        <f t="shared" si="115"/>
        <v>74</v>
      </c>
    </row>
    <row r="1204" spans="1:8" ht="15.75" customHeight="1" x14ac:dyDescent="0.3">
      <c r="A1204" s="3" t="s">
        <v>11</v>
      </c>
      <c r="B1204" s="4" t="s">
        <v>2187</v>
      </c>
      <c r="C1204" s="4" t="s">
        <v>2290</v>
      </c>
      <c r="D1204" s="4" t="s">
        <v>2291</v>
      </c>
      <c r="E1204" s="5">
        <v>322</v>
      </c>
      <c r="F1204" s="8">
        <f t="shared" si="113"/>
        <v>322</v>
      </c>
      <c r="G1204" s="9">
        <f t="shared" si="114"/>
        <v>193</v>
      </c>
      <c r="H1204" s="9">
        <f t="shared" si="115"/>
        <v>129</v>
      </c>
    </row>
    <row r="1205" spans="1:8" ht="15.75" customHeight="1" x14ac:dyDescent="0.3">
      <c r="A1205" s="3" t="s">
        <v>11</v>
      </c>
      <c r="B1205" s="4" t="s">
        <v>2187</v>
      </c>
      <c r="C1205" s="4" t="s">
        <v>2292</v>
      </c>
      <c r="D1205" s="4" t="s">
        <v>2293</v>
      </c>
      <c r="E1205" s="5">
        <v>877</v>
      </c>
      <c r="F1205" s="8">
        <f t="shared" si="113"/>
        <v>877</v>
      </c>
      <c r="G1205" s="9">
        <f t="shared" si="114"/>
        <v>526</v>
      </c>
      <c r="H1205" s="9">
        <f t="shared" si="115"/>
        <v>351</v>
      </c>
    </row>
    <row r="1206" spans="1:8" ht="15.75" customHeight="1" x14ac:dyDescent="0.3">
      <c r="A1206" s="3" t="s">
        <v>11</v>
      </c>
      <c r="B1206" s="4" t="s">
        <v>2187</v>
      </c>
      <c r="C1206" s="4" t="s">
        <v>2294</v>
      </c>
      <c r="D1206" s="4" t="s">
        <v>2295</v>
      </c>
      <c r="E1206" s="5">
        <v>387</v>
      </c>
      <c r="F1206" s="8">
        <f t="shared" si="113"/>
        <v>387</v>
      </c>
      <c r="G1206" s="9">
        <f t="shared" si="114"/>
        <v>232</v>
      </c>
      <c r="H1206" s="9">
        <f t="shared" si="115"/>
        <v>155</v>
      </c>
    </row>
    <row r="1207" spans="1:8" ht="15.75" customHeight="1" x14ac:dyDescent="0.3">
      <c r="A1207" s="3" t="s">
        <v>11</v>
      </c>
      <c r="B1207" s="4" t="s">
        <v>2187</v>
      </c>
      <c r="C1207" s="4" t="s">
        <v>2296</v>
      </c>
      <c r="D1207" s="4" t="s">
        <v>2297</v>
      </c>
      <c r="E1207" s="5">
        <v>85</v>
      </c>
      <c r="F1207" s="8">
        <f t="shared" si="113"/>
        <v>85</v>
      </c>
      <c r="G1207" s="9">
        <f t="shared" si="114"/>
        <v>51</v>
      </c>
      <c r="H1207" s="9">
        <f t="shared" si="115"/>
        <v>34</v>
      </c>
    </row>
    <row r="1208" spans="1:8" ht="15.75" customHeight="1" x14ac:dyDescent="0.3">
      <c r="A1208" s="3" t="s">
        <v>11</v>
      </c>
      <c r="B1208" s="4" t="s">
        <v>2187</v>
      </c>
      <c r="C1208" s="4" t="s">
        <v>2298</v>
      </c>
      <c r="D1208" s="4" t="s">
        <v>2299</v>
      </c>
      <c r="E1208" s="5">
        <v>10</v>
      </c>
      <c r="F1208" s="8">
        <f t="shared" si="113"/>
        <v>10</v>
      </c>
      <c r="G1208" s="9">
        <f t="shared" si="114"/>
        <v>6</v>
      </c>
      <c r="H1208" s="9">
        <f t="shared" si="115"/>
        <v>4</v>
      </c>
    </row>
    <row r="1209" spans="1:8" ht="15.75" customHeight="1" x14ac:dyDescent="0.3">
      <c r="A1209" s="3" t="s">
        <v>11</v>
      </c>
      <c r="B1209" s="4" t="s">
        <v>2187</v>
      </c>
      <c r="C1209" s="4" t="s">
        <v>2300</v>
      </c>
      <c r="D1209" s="4" t="s">
        <v>2301</v>
      </c>
      <c r="E1209" s="5">
        <v>177</v>
      </c>
      <c r="F1209" s="8">
        <f t="shared" si="113"/>
        <v>177</v>
      </c>
      <c r="G1209" s="9">
        <f t="shared" si="114"/>
        <v>106</v>
      </c>
      <c r="H1209" s="9">
        <f t="shared" si="115"/>
        <v>71</v>
      </c>
    </row>
    <row r="1210" spans="1:8" ht="15.75" customHeight="1" x14ac:dyDescent="0.3">
      <c r="A1210" s="3" t="s">
        <v>11</v>
      </c>
      <c r="B1210" s="4" t="s">
        <v>2187</v>
      </c>
      <c r="C1210" s="4" t="s">
        <v>2302</v>
      </c>
      <c r="D1210" s="4" t="s">
        <v>2303</v>
      </c>
      <c r="E1210" s="5">
        <v>1338</v>
      </c>
      <c r="F1210" s="8">
        <f t="shared" si="113"/>
        <v>1338</v>
      </c>
      <c r="G1210" s="9">
        <f t="shared" si="114"/>
        <v>803</v>
      </c>
      <c r="H1210" s="9">
        <f t="shared" si="115"/>
        <v>535</v>
      </c>
    </row>
    <row r="1211" spans="1:8" ht="15.75" customHeight="1" x14ac:dyDescent="0.3">
      <c r="A1211" s="3" t="s">
        <v>11</v>
      </c>
      <c r="B1211" s="4" t="s">
        <v>2187</v>
      </c>
      <c r="C1211" s="4" t="s">
        <v>2304</v>
      </c>
      <c r="D1211" s="4" t="s">
        <v>2305</v>
      </c>
      <c r="E1211" s="5">
        <v>528</v>
      </c>
      <c r="F1211" s="8">
        <f t="shared" si="113"/>
        <v>528</v>
      </c>
      <c r="G1211" s="9">
        <f t="shared" si="114"/>
        <v>317</v>
      </c>
      <c r="H1211" s="9">
        <f t="shared" si="115"/>
        <v>211</v>
      </c>
    </row>
    <row r="1212" spans="1:8" ht="15.75" customHeight="1" x14ac:dyDescent="0.3">
      <c r="A1212" s="3" t="s">
        <v>11</v>
      </c>
      <c r="B1212" s="4" t="s">
        <v>2187</v>
      </c>
      <c r="C1212" s="4" t="s">
        <v>2306</v>
      </c>
      <c r="D1212" s="4" t="s">
        <v>2307</v>
      </c>
      <c r="E1212" s="5">
        <v>343</v>
      </c>
      <c r="F1212" s="8">
        <f t="shared" si="113"/>
        <v>343</v>
      </c>
      <c r="G1212" s="9">
        <f t="shared" si="114"/>
        <v>206</v>
      </c>
      <c r="H1212" s="9">
        <f t="shared" si="115"/>
        <v>137</v>
      </c>
    </row>
    <row r="1213" spans="1:8" ht="15.75" customHeight="1" x14ac:dyDescent="0.3">
      <c r="A1213" s="3" t="s">
        <v>11</v>
      </c>
      <c r="B1213" s="4" t="s">
        <v>2187</v>
      </c>
      <c r="C1213" s="4" t="s">
        <v>2308</v>
      </c>
      <c r="D1213" s="4" t="s">
        <v>2309</v>
      </c>
      <c r="E1213" s="5">
        <v>204</v>
      </c>
      <c r="F1213" s="8">
        <f t="shared" si="113"/>
        <v>204</v>
      </c>
      <c r="G1213" s="9">
        <f t="shared" si="114"/>
        <v>122</v>
      </c>
      <c r="H1213" s="9">
        <f t="shared" si="115"/>
        <v>82</v>
      </c>
    </row>
    <row r="1214" spans="1:8" ht="15.75" customHeight="1" x14ac:dyDescent="0.3">
      <c r="A1214" s="3" t="s">
        <v>11</v>
      </c>
      <c r="B1214" s="4" t="s">
        <v>2187</v>
      </c>
      <c r="C1214" s="4" t="s">
        <v>2310</v>
      </c>
      <c r="D1214" s="4" t="s">
        <v>2311</v>
      </c>
      <c r="E1214" s="5">
        <v>35</v>
      </c>
      <c r="F1214" s="8">
        <f t="shared" si="113"/>
        <v>35</v>
      </c>
      <c r="G1214" s="9">
        <f t="shared" si="114"/>
        <v>21</v>
      </c>
      <c r="H1214" s="9">
        <f t="shared" si="115"/>
        <v>14</v>
      </c>
    </row>
    <row r="1215" spans="1:8" ht="15.75" customHeight="1" x14ac:dyDescent="0.3">
      <c r="A1215" s="3" t="s">
        <v>11</v>
      </c>
      <c r="B1215" s="4" t="s">
        <v>2187</v>
      </c>
      <c r="C1215" s="4" t="s">
        <v>2312</v>
      </c>
      <c r="D1215" s="4" t="s">
        <v>2313</v>
      </c>
      <c r="E1215" s="5">
        <v>8</v>
      </c>
      <c r="F1215" s="8">
        <f t="shared" ref="F1215:F1246" si="116">G1215+H1215</f>
        <v>8</v>
      </c>
      <c r="G1215" s="9">
        <f t="shared" si="114"/>
        <v>5</v>
      </c>
      <c r="H1215" s="9">
        <f t="shared" si="115"/>
        <v>3</v>
      </c>
    </row>
    <row r="1216" spans="1:8" ht="15" customHeight="1" x14ac:dyDescent="0.3">
      <c r="A1216" s="12"/>
      <c r="B1216" s="13"/>
      <c r="C1216" s="13"/>
      <c r="D1216" s="13"/>
      <c r="E1216" s="14">
        <f t="shared" ref="E1216" si="117">SUM(E1151:E1215)</f>
        <v>24225</v>
      </c>
      <c r="F1216" s="14">
        <f t="shared" ref="F1216:H1216" si="118">SUM(F1151:F1215)</f>
        <v>24226</v>
      </c>
      <c r="G1216" s="14">
        <f t="shared" si="118"/>
        <v>14535</v>
      </c>
      <c r="H1216" s="14">
        <f t="shared" si="118"/>
        <v>9691</v>
      </c>
    </row>
    <row r="1217" spans="1:8" ht="15.75" customHeight="1" x14ac:dyDescent="0.3">
      <c r="A1217" s="15" t="s">
        <v>9</v>
      </c>
      <c r="B1217" s="23" t="s">
        <v>2314</v>
      </c>
      <c r="C1217" s="23"/>
      <c r="D1217" s="23"/>
      <c r="E1217" s="23"/>
      <c r="F1217" s="10"/>
      <c r="G1217" s="10"/>
      <c r="H1217" s="10"/>
    </row>
    <row r="1218" spans="1:8" ht="15.75" customHeight="1" x14ac:dyDescent="0.3">
      <c r="A1218" s="3" t="s">
        <v>11</v>
      </c>
      <c r="B1218" s="4" t="s">
        <v>2315</v>
      </c>
      <c r="C1218" s="4" t="s">
        <v>2316</v>
      </c>
      <c r="D1218" s="4" t="s">
        <v>2317</v>
      </c>
      <c r="E1218" s="5">
        <v>3</v>
      </c>
      <c r="F1218" s="8">
        <f t="shared" ref="F1218:F1281" si="119">G1218+H1218</f>
        <v>3</v>
      </c>
      <c r="G1218" s="9">
        <f t="shared" ref="G1218:G1281" si="120">ROUND(E1218*0.6,0)+IF(ROUND(E1218*0.6,0)=0,1,0)</f>
        <v>2</v>
      </c>
      <c r="H1218" s="9">
        <f t="shared" ref="H1218:H1281" si="121">ROUND(E1218*0.4,0)+IF(ROUND(E1218*0.4,0)=0,1,0)</f>
        <v>1</v>
      </c>
    </row>
    <row r="1219" spans="1:8" ht="15.75" customHeight="1" x14ac:dyDescent="0.3">
      <c r="A1219" s="3" t="s">
        <v>11</v>
      </c>
      <c r="B1219" s="4" t="s">
        <v>2315</v>
      </c>
      <c r="C1219" s="4" t="s">
        <v>2318</v>
      </c>
      <c r="D1219" s="4" t="s">
        <v>2319</v>
      </c>
      <c r="E1219" s="5">
        <v>162</v>
      </c>
      <c r="F1219" s="8">
        <f t="shared" si="119"/>
        <v>162</v>
      </c>
      <c r="G1219" s="9">
        <f t="shared" si="120"/>
        <v>97</v>
      </c>
      <c r="H1219" s="9">
        <f t="shared" si="121"/>
        <v>65</v>
      </c>
    </row>
    <row r="1220" spans="1:8" ht="15.75" customHeight="1" x14ac:dyDescent="0.3">
      <c r="A1220" s="3" t="s">
        <v>11</v>
      </c>
      <c r="B1220" s="4" t="s">
        <v>2315</v>
      </c>
      <c r="C1220" s="4" t="s">
        <v>2320</v>
      </c>
      <c r="D1220" s="4" t="s">
        <v>2321</v>
      </c>
      <c r="E1220" s="5">
        <v>139</v>
      </c>
      <c r="F1220" s="8">
        <f t="shared" si="119"/>
        <v>139</v>
      </c>
      <c r="G1220" s="9">
        <f t="shared" si="120"/>
        <v>83</v>
      </c>
      <c r="H1220" s="9">
        <f t="shared" si="121"/>
        <v>56</v>
      </c>
    </row>
    <row r="1221" spans="1:8" ht="15.75" customHeight="1" x14ac:dyDescent="0.3">
      <c r="A1221" s="3" t="s">
        <v>11</v>
      </c>
      <c r="B1221" s="4" t="s">
        <v>2315</v>
      </c>
      <c r="C1221" s="4" t="s">
        <v>2322</v>
      </c>
      <c r="D1221" s="4" t="s">
        <v>2323</v>
      </c>
      <c r="E1221" s="5">
        <v>56</v>
      </c>
      <c r="F1221" s="8">
        <f t="shared" si="119"/>
        <v>56</v>
      </c>
      <c r="G1221" s="9">
        <f t="shared" si="120"/>
        <v>34</v>
      </c>
      <c r="H1221" s="9">
        <f t="shared" si="121"/>
        <v>22</v>
      </c>
    </row>
    <row r="1222" spans="1:8" ht="15.75" customHeight="1" x14ac:dyDescent="0.3">
      <c r="A1222" s="3" t="s">
        <v>11</v>
      </c>
      <c r="B1222" s="4" t="s">
        <v>2315</v>
      </c>
      <c r="C1222" s="4" t="s">
        <v>2324</v>
      </c>
      <c r="D1222" s="4" t="s">
        <v>2325</v>
      </c>
      <c r="E1222" s="5">
        <v>3035</v>
      </c>
      <c r="F1222" s="8">
        <f t="shared" si="119"/>
        <v>3035</v>
      </c>
      <c r="G1222" s="9">
        <f t="shared" si="120"/>
        <v>1821</v>
      </c>
      <c r="H1222" s="9">
        <f t="shared" si="121"/>
        <v>1214</v>
      </c>
    </row>
    <row r="1223" spans="1:8" ht="15.75" customHeight="1" x14ac:dyDescent="0.3">
      <c r="A1223" s="3" t="s">
        <v>11</v>
      </c>
      <c r="B1223" s="4" t="s">
        <v>2315</v>
      </c>
      <c r="C1223" s="4" t="s">
        <v>2324</v>
      </c>
      <c r="D1223" s="4" t="s">
        <v>2326</v>
      </c>
      <c r="E1223" s="5">
        <v>3779</v>
      </c>
      <c r="F1223" s="8">
        <f t="shared" si="119"/>
        <v>3779</v>
      </c>
      <c r="G1223" s="9">
        <f t="shared" si="120"/>
        <v>2267</v>
      </c>
      <c r="H1223" s="9">
        <f t="shared" si="121"/>
        <v>1512</v>
      </c>
    </row>
    <row r="1224" spans="1:8" ht="15.75" customHeight="1" x14ac:dyDescent="0.3">
      <c r="A1224" s="3" t="s">
        <v>11</v>
      </c>
      <c r="B1224" s="4" t="s">
        <v>2315</v>
      </c>
      <c r="C1224" s="4" t="s">
        <v>2324</v>
      </c>
      <c r="D1224" s="4" t="s">
        <v>2326</v>
      </c>
      <c r="E1224" s="5">
        <v>4</v>
      </c>
      <c r="F1224" s="8">
        <f t="shared" si="119"/>
        <v>4</v>
      </c>
      <c r="G1224" s="9">
        <f t="shared" si="120"/>
        <v>2</v>
      </c>
      <c r="H1224" s="9">
        <f t="shared" si="121"/>
        <v>2</v>
      </c>
    </row>
    <row r="1225" spans="1:8" ht="15.75" customHeight="1" x14ac:dyDescent="0.3">
      <c r="A1225" s="3" t="s">
        <v>11</v>
      </c>
      <c r="B1225" s="4" t="s">
        <v>2315</v>
      </c>
      <c r="C1225" s="4" t="s">
        <v>2327</v>
      </c>
      <c r="D1225" s="4" t="s">
        <v>2328</v>
      </c>
      <c r="E1225" s="5">
        <v>905</v>
      </c>
      <c r="F1225" s="8">
        <f t="shared" si="119"/>
        <v>905</v>
      </c>
      <c r="G1225" s="9">
        <f t="shared" si="120"/>
        <v>543</v>
      </c>
      <c r="H1225" s="9">
        <f t="shared" si="121"/>
        <v>362</v>
      </c>
    </row>
    <row r="1226" spans="1:8" ht="15.75" customHeight="1" x14ac:dyDescent="0.3">
      <c r="A1226" s="3" t="s">
        <v>11</v>
      </c>
      <c r="B1226" s="4" t="s">
        <v>2315</v>
      </c>
      <c r="C1226" s="4" t="s">
        <v>2329</v>
      </c>
      <c r="D1226" s="4" t="s">
        <v>2330</v>
      </c>
      <c r="E1226" s="5">
        <v>1</v>
      </c>
      <c r="F1226" s="8">
        <f t="shared" si="119"/>
        <v>2</v>
      </c>
      <c r="G1226" s="9">
        <f t="shared" si="120"/>
        <v>1</v>
      </c>
      <c r="H1226" s="9">
        <f t="shared" si="121"/>
        <v>1</v>
      </c>
    </row>
    <row r="1227" spans="1:8" ht="15.75" customHeight="1" x14ac:dyDescent="0.3">
      <c r="A1227" s="3" t="s">
        <v>11</v>
      </c>
      <c r="B1227" s="4" t="s">
        <v>2315</v>
      </c>
      <c r="C1227" s="4" t="s">
        <v>2331</v>
      </c>
      <c r="D1227" s="4" t="s">
        <v>2332</v>
      </c>
      <c r="E1227" s="5">
        <v>116</v>
      </c>
      <c r="F1227" s="8">
        <f t="shared" si="119"/>
        <v>116</v>
      </c>
      <c r="G1227" s="9">
        <f t="shared" si="120"/>
        <v>70</v>
      </c>
      <c r="H1227" s="9">
        <f t="shared" si="121"/>
        <v>46</v>
      </c>
    </row>
    <row r="1228" spans="1:8" ht="15.75" customHeight="1" x14ac:dyDescent="0.3">
      <c r="A1228" s="3" t="s">
        <v>11</v>
      </c>
      <c r="B1228" s="4" t="s">
        <v>2315</v>
      </c>
      <c r="C1228" s="4" t="s">
        <v>2333</v>
      </c>
      <c r="D1228" s="4" t="s">
        <v>2334</v>
      </c>
      <c r="E1228" s="5">
        <v>9</v>
      </c>
      <c r="F1228" s="8">
        <f t="shared" si="119"/>
        <v>9</v>
      </c>
      <c r="G1228" s="9">
        <f t="shared" si="120"/>
        <v>5</v>
      </c>
      <c r="H1228" s="9">
        <f t="shared" si="121"/>
        <v>4</v>
      </c>
    </row>
    <row r="1229" spans="1:8" ht="15.75" customHeight="1" x14ac:dyDescent="0.3">
      <c r="A1229" s="3" t="s">
        <v>11</v>
      </c>
      <c r="B1229" s="4" t="s">
        <v>2315</v>
      </c>
      <c r="C1229" s="4" t="s">
        <v>2335</v>
      </c>
      <c r="D1229" s="4" t="s">
        <v>2336</v>
      </c>
      <c r="E1229" s="5">
        <v>2</v>
      </c>
      <c r="F1229" s="8">
        <f t="shared" si="119"/>
        <v>2</v>
      </c>
      <c r="G1229" s="9">
        <f t="shared" si="120"/>
        <v>1</v>
      </c>
      <c r="H1229" s="9">
        <f t="shared" si="121"/>
        <v>1</v>
      </c>
    </row>
    <row r="1230" spans="1:8" ht="15.75" customHeight="1" x14ac:dyDescent="0.3">
      <c r="A1230" s="3" t="s">
        <v>11</v>
      </c>
      <c r="B1230" s="4" t="s">
        <v>2315</v>
      </c>
      <c r="C1230" s="4" t="s">
        <v>2337</v>
      </c>
      <c r="D1230" s="4" t="s">
        <v>2338</v>
      </c>
      <c r="E1230" s="5">
        <v>45</v>
      </c>
      <c r="F1230" s="8">
        <f t="shared" si="119"/>
        <v>45</v>
      </c>
      <c r="G1230" s="9">
        <f t="shared" si="120"/>
        <v>27</v>
      </c>
      <c r="H1230" s="9">
        <f t="shared" si="121"/>
        <v>18</v>
      </c>
    </row>
    <row r="1231" spans="1:8" ht="15.75" customHeight="1" x14ac:dyDescent="0.3">
      <c r="A1231" s="3" t="s">
        <v>11</v>
      </c>
      <c r="B1231" s="4" t="s">
        <v>2315</v>
      </c>
      <c r="C1231" s="4" t="s">
        <v>2339</v>
      </c>
      <c r="D1231" s="4" t="s">
        <v>2340</v>
      </c>
      <c r="E1231" s="5">
        <v>2032</v>
      </c>
      <c r="F1231" s="8">
        <f t="shared" si="119"/>
        <v>2032</v>
      </c>
      <c r="G1231" s="9">
        <f t="shared" si="120"/>
        <v>1219</v>
      </c>
      <c r="H1231" s="9">
        <f t="shared" si="121"/>
        <v>813</v>
      </c>
    </row>
    <row r="1232" spans="1:8" ht="15.75" customHeight="1" x14ac:dyDescent="0.3">
      <c r="A1232" s="3" t="s">
        <v>11</v>
      </c>
      <c r="B1232" s="4" t="s">
        <v>2315</v>
      </c>
      <c r="C1232" s="4" t="s">
        <v>2341</v>
      </c>
      <c r="D1232" s="4" t="s">
        <v>2342</v>
      </c>
      <c r="E1232" s="5">
        <v>92</v>
      </c>
      <c r="F1232" s="8">
        <f t="shared" si="119"/>
        <v>92</v>
      </c>
      <c r="G1232" s="9">
        <f t="shared" si="120"/>
        <v>55</v>
      </c>
      <c r="H1232" s="9">
        <f t="shared" si="121"/>
        <v>37</v>
      </c>
    </row>
    <row r="1233" spans="1:8" ht="15.75" customHeight="1" x14ac:dyDescent="0.3">
      <c r="A1233" s="3" t="s">
        <v>11</v>
      </c>
      <c r="B1233" s="4" t="s">
        <v>2315</v>
      </c>
      <c r="C1233" s="4" t="s">
        <v>2343</v>
      </c>
      <c r="D1233" s="4" t="s">
        <v>2344</v>
      </c>
      <c r="E1233" s="5">
        <v>277</v>
      </c>
      <c r="F1233" s="8">
        <f t="shared" si="119"/>
        <v>277</v>
      </c>
      <c r="G1233" s="9">
        <f t="shared" si="120"/>
        <v>166</v>
      </c>
      <c r="H1233" s="9">
        <f t="shared" si="121"/>
        <v>111</v>
      </c>
    </row>
    <row r="1234" spans="1:8" ht="15.75" customHeight="1" x14ac:dyDescent="0.3">
      <c r="A1234" s="3" t="s">
        <v>11</v>
      </c>
      <c r="B1234" s="4" t="s">
        <v>2315</v>
      </c>
      <c r="C1234" s="4" t="s">
        <v>2343</v>
      </c>
      <c r="D1234" s="4" t="s">
        <v>2345</v>
      </c>
      <c r="E1234" s="5">
        <v>35</v>
      </c>
      <c r="F1234" s="8">
        <f t="shared" si="119"/>
        <v>35</v>
      </c>
      <c r="G1234" s="9">
        <f t="shared" si="120"/>
        <v>21</v>
      </c>
      <c r="H1234" s="9">
        <f t="shared" si="121"/>
        <v>14</v>
      </c>
    </row>
    <row r="1235" spans="1:8" ht="15.75" customHeight="1" x14ac:dyDescent="0.3">
      <c r="A1235" s="3" t="s">
        <v>11</v>
      </c>
      <c r="B1235" s="4" t="s">
        <v>2315</v>
      </c>
      <c r="C1235" s="4" t="s">
        <v>2346</v>
      </c>
      <c r="D1235" s="4" t="s">
        <v>2347</v>
      </c>
      <c r="E1235" s="5">
        <v>14</v>
      </c>
      <c r="F1235" s="8">
        <f t="shared" si="119"/>
        <v>14</v>
      </c>
      <c r="G1235" s="9">
        <f t="shared" si="120"/>
        <v>8</v>
      </c>
      <c r="H1235" s="9">
        <f t="shared" si="121"/>
        <v>6</v>
      </c>
    </row>
    <row r="1236" spans="1:8" ht="15.75" customHeight="1" x14ac:dyDescent="0.3">
      <c r="A1236" s="3" t="s">
        <v>11</v>
      </c>
      <c r="B1236" s="4" t="s">
        <v>2315</v>
      </c>
      <c r="C1236" s="4" t="s">
        <v>2348</v>
      </c>
      <c r="D1236" s="4" t="s">
        <v>2349</v>
      </c>
      <c r="E1236" s="5">
        <v>228</v>
      </c>
      <c r="F1236" s="8">
        <f t="shared" si="119"/>
        <v>228</v>
      </c>
      <c r="G1236" s="9">
        <f t="shared" si="120"/>
        <v>137</v>
      </c>
      <c r="H1236" s="9">
        <f t="shared" si="121"/>
        <v>91</v>
      </c>
    </row>
    <row r="1237" spans="1:8" ht="15.75" customHeight="1" x14ac:dyDescent="0.3">
      <c r="A1237" s="3" t="s">
        <v>11</v>
      </c>
      <c r="B1237" s="4" t="s">
        <v>2315</v>
      </c>
      <c r="C1237" s="4" t="s">
        <v>2348</v>
      </c>
      <c r="D1237" s="4" t="s">
        <v>2350</v>
      </c>
      <c r="E1237" s="5">
        <v>53</v>
      </c>
      <c r="F1237" s="8">
        <f t="shared" si="119"/>
        <v>53</v>
      </c>
      <c r="G1237" s="9">
        <f t="shared" si="120"/>
        <v>32</v>
      </c>
      <c r="H1237" s="9">
        <f t="shared" si="121"/>
        <v>21</v>
      </c>
    </row>
    <row r="1238" spans="1:8" ht="15.75" customHeight="1" x14ac:dyDescent="0.3">
      <c r="A1238" s="3" t="s">
        <v>11</v>
      </c>
      <c r="B1238" s="4" t="s">
        <v>2315</v>
      </c>
      <c r="C1238" s="4" t="s">
        <v>2351</v>
      </c>
      <c r="D1238" s="4" t="s">
        <v>2352</v>
      </c>
      <c r="E1238" s="5">
        <v>205</v>
      </c>
      <c r="F1238" s="8">
        <f t="shared" si="119"/>
        <v>205</v>
      </c>
      <c r="G1238" s="9">
        <f t="shared" si="120"/>
        <v>123</v>
      </c>
      <c r="H1238" s="9">
        <f t="shared" si="121"/>
        <v>82</v>
      </c>
    </row>
    <row r="1239" spans="1:8" ht="15.75" customHeight="1" x14ac:dyDescent="0.3">
      <c r="A1239" s="3" t="s">
        <v>11</v>
      </c>
      <c r="B1239" s="4" t="s">
        <v>2315</v>
      </c>
      <c r="C1239" s="4" t="s">
        <v>2353</v>
      </c>
      <c r="D1239" s="4" t="s">
        <v>2354</v>
      </c>
      <c r="E1239" s="5">
        <v>223</v>
      </c>
      <c r="F1239" s="8">
        <f t="shared" si="119"/>
        <v>223</v>
      </c>
      <c r="G1239" s="9">
        <f t="shared" si="120"/>
        <v>134</v>
      </c>
      <c r="H1239" s="9">
        <f t="shared" si="121"/>
        <v>89</v>
      </c>
    </row>
    <row r="1240" spans="1:8" ht="15.75" customHeight="1" x14ac:dyDescent="0.3">
      <c r="A1240" s="3" t="s">
        <v>11</v>
      </c>
      <c r="B1240" s="4" t="s">
        <v>2315</v>
      </c>
      <c r="C1240" s="4" t="s">
        <v>2355</v>
      </c>
      <c r="D1240" s="4" t="s">
        <v>2356</v>
      </c>
      <c r="E1240" s="5">
        <v>2</v>
      </c>
      <c r="F1240" s="8">
        <f t="shared" si="119"/>
        <v>2</v>
      </c>
      <c r="G1240" s="9">
        <f t="shared" si="120"/>
        <v>1</v>
      </c>
      <c r="H1240" s="9">
        <f t="shared" si="121"/>
        <v>1</v>
      </c>
    </row>
    <row r="1241" spans="1:8" ht="15.75" customHeight="1" x14ac:dyDescent="0.3">
      <c r="A1241" s="3" t="s">
        <v>11</v>
      </c>
      <c r="B1241" s="4" t="s">
        <v>2315</v>
      </c>
      <c r="C1241" s="4" t="s">
        <v>2357</v>
      </c>
      <c r="D1241" s="4" t="s">
        <v>2358</v>
      </c>
      <c r="E1241" s="5">
        <v>174</v>
      </c>
      <c r="F1241" s="8">
        <f t="shared" si="119"/>
        <v>174</v>
      </c>
      <c r="G1241" s="9">
        <f t="shared" si="120"/>
        <v>104</v>
      </c>
      <c r="H1241" s="9">
        <f t="shared" si="121"/>
        <v>70</v>
      </c>
    </row>
    <row r="1242" spans="1:8" ht="15.75" customHeight="1" x14ac:dyDescent="0.3">
      <c r="A1242" s="3" t="s">
        <v>11</v>
      </c>
      <c r="B1242" s="4" t="s">
        <v>2315</v>
      </c>
      <c r="C1242" s="4" t="s">
        <v>2359</v>
      </c>
      <c r="D1242" s="4" t="s">
        <v>2360</v>
      </c>
      <c r="E1242" s="5">
        <v>262</v>
      </c>
      <c r="F1242" s="8">
        <f t="shared" si="119"/>
        <v>262</v>
      </c>
      <c r="G1242" s="9">
        <f t="shared" si="120"/>
        <v>157</v>
      </c>
      <c r="H1242" s="9">
        <f t="shared" si="121"/>
        <v>105</v>
      </c>
    </row>
    <row r="1243" spans="1:8" ht="15.75" customHeight="1" x14ac:dyDescent="0.3">
      <c r="A1243" s="3" t="s">
        <v>11</v>
      </c>
      <c r="B1243" s="4" t="s">
        <v>2315</v>
      </c>
      <c r="C1243" s="4" t="s">
        <v>2361</v>
      </c>
      <c r="D1243" s="4" t="s">
        <v>2362</v>
      </c>
      <c r="E1243" s="5">
        <v>1035</v>
      </c>
      <c r="F1243" s="8">
        <f t="shared" si="119"/>
        <v>1035</v>
      </c>
      <c r="G1243" s="9">
        <f t="shared" si="120"/>
        <v>621</v>
      </c>
      <c r="H1243" s="9">
        <f t="shared" si="121"/>
        <v>414</v>
      </c>
    </row>
    <row r="1244" spans="1:8" ht="15.75" customHeight="1" x14ac:dyDescent="0.3">
      <c r="A1244" s="3" t="s">
        <v>11</v>
      </c>
      <c r="B1244" s="4" t="s">
        <v>2315</v>
      </c>
      <c r="C1244" s="4" t="s">
        <v>2363</v>
      </c>
      <c r="D1244" s="4" t="s">
        <v>2364</v>
      </c>
      <c r="E1244" s="5">
        <v>33</v>
      </c>
      <c r="F1244" s="8">
        <f t="shared" si="119"/>
        <v>33</v>
      </c>
      <c r="G1244" s="9">
        <f t="shared" si="120"/>
        <v>20</v>
      </c>
      <c r="H1244" s="9">
        <f t="shared" si="121"/>
        <v>13</v>
      </c>
    </row>
    <row r="1245" spans="1:8" ht="15.75" customHeight="1" x14ac:dyDescent="0.3">
      <c r="A1245" s="3" t="s">
        <v>11</v>
      </c>
      <c r="B1245" s="4" t="s">
        <v>2315</v>
      </c>
      <c r="C1245" s="4" t="s">
        <v>2365</v>
      </c>
      <c r="D1245" s="4" t="s">
        <v>2366</v>
      </c>
      <c r="E1245" s="5">
        <v>2</v>
      </c>
      <c r="F1245" s="8">
        <f t="shared" si="119"/>
        <v>2</v>
      </c>
      <c r="G1245" s="9">
        <f t="shared" si="120"/>
        <v>1</v>
      </c>
      <c r="H1245" s="9">
        <f t="shared" si="121"/>
        <v>1</v>
      </c>
    </row>
    <row r="1246" spans="1:8" ht="15.75" customHeight="1" x14ac:dyDescent="0.3">
      <c r="A1246" s="3" t="s">
        <v>11</v>
      </c>
      <c r="B1246" s="4" t="s">
        <v>2315</v>
      </c>
      <c r="C1246" s="4" t="s">
        <v>2367</v>
      </c>
      <c r="D1246" s="4" t="s">
        <v>2368</v>
      </c>
      <c r="E1246" s="5">
        <v>2</v>
      </c>
      <c r="F1246" s="8">
        <f t="shared" si="119"/>
        <v>2</v>
      </c>
      <c r="G1246" s="9">
        <f t="shared" si="120"/>
        <v>1</v>
      </c>
      <c r="H1246" s="9">
        <f t="shared" si="121"/>
        <v>1</v>
      </c>
    </row>
    <row r="1247" spans="1:8" ht="15.75" customHeight="1" x14ac:dyDescent="0.3">
      <c r="A1247" s="3" t="s">
        <v>11</v>
      </c>
      <c r="B1247" s="4" t="s">
        <v>2315</v>
      </c>
      <c r="C1247" s="4" t="s">
        <v>2369</v>
      </c>
      <c r="D1247" s="4" t="s">
        <v>2370</v>
      </c>
      <c r="E1247" s="5">
        <v>25</v>
      </c>
      <c r="F1247" s="8">
        <f t="shared" si="119"/>
        <v>25</v>
      </c>
      <c r="G1247" s="9">
        <f t="shared" si="120"/>
        <v>15</v>
      </c>
      <c r="H1247" s="9">
        <f t="shared" si="121"/>
        <v>10</v>
      </c>
    </row>
    <row r="1248" spans="1:8" ht="15.75" customHeight="1" x14ac:dyDescent="0.3">
      <c r="A1248" s="3" t="s">
        <v>11</v>
      </c>
      <c r="B1248" s="4" t="s">
        <v>2315</v>
      </c>
      <c r="C1248" s="4" t="s">
        <v>2371</v>
      </c>
      <c r="D1248" s="4" t="s">
        <v>2372</v>
      </c>
      <c r="E1248" s="5">
        <v>18</v>
      </c>
      <c r="F1248" s="8">
        <f t="shared" si="119"/>
        <v>18</v>
      </c>
      <c r="G1248" s="9">
        <f t="shared" si="120"/>
        <v>11</v>
      </c>
      <c r="H1248" s="9">
        <f t="shared" si="121"/>
        <v>7</v>
      </c>
    </row>
    <row r="1249" spans="1:8" ht="15.75" customHeight="1" x14ac:dyDescent="0.3">
      <c r="A1249" s="3" t="s">
        <v>11</v>
      </c>
      <c r="B1249" s="4" t="s">
        <v>2315</v>
      </c>
      <c r="C1249" s="4" t="s">
        <v>2373</v>
      </c>
      <c r="D1249" s="4" t="s">
        <v>2374</v>
      </c>
      <c r="E1249" s="5">
        <v>2</v>
      </c>
      <c r="F1249" s="8">
        <f t="shared" si="119"/>
        <v>2</v>
      </c>
      <c r="G1249" s="9">
        <f t="shared" si="120"/>
        <v>1</v>
      </c>
      <c r="H1249" s="9">
        <f t="shared" si="121"/>
        <v>1</v>
      </c>
    </row>
    <row r="1250" spans="1:8" ht="15.75" customHeight="1" x14ac:dyDescent="0.3">
      <c r="A1250" s="3" t="s">
        <v>11</v>
      </c>
      <c r="B1250" s="4" t="s">
        <v>2315</v>
      </c>
      <c r="C1250" s="4" t="s">
        <v>2375</v>
      </c>
      <c r="D1250" s="4" t="s">
        <v>2376</v>
      </c>
      <c r="E1250" s="5">
        <v>1</v>
      </c>
      <c r="F1250" s="8">
        <f t="shared" si="119"/>
        <v>2</v>
      </c>
      <c r="G1250" s="9">
        <f t="shared" si="120"/>
        <v>1</v>
      </c>
      <c r="H1250" s="9">
        <f t="shared" si="121"/>
        <v>1</v>
      </c>
    </row>
    <row r="1251" spans="1:8" ht="15.75" customHeight="1" x14ac:dyDescent="0.3">
      <c r="A1251" s="3" t="s">
        <v>11</v>
      </c>
      <c r="B1251" s="4" t="s">
        <v>2315</v>
      </c>
      <c r="C1251" s="4" t="s">
        <v>2377</v>
      </c>
      <c r="D1251" s="4" t="s">
        <v>2378</v>
      </c>
      <c r="E1251" s="5">
        <v>15</v>
      </c>
      <c r="F1251" s="8">
        <f t="shared" si="119"/>
        <v>15</v>
      </c>
      <c r="G1251" s="9">
        <f t="shared" si="120"/>
        <v>9</v>
      </c>
      <c r="H1251" s="9">
        <f t="shared" si="121"/>
        <v>6</v>
      </c>
    </row>
    <row r="1252" spans="1:8" ht="15.75" customHeight="1" x14ac:dyDescent="0.3">
      <c r="A1252" s="3" t="s">
        <v>11</v>
      </c>
      <c r="B1252" s="4" t="s">
        <v>2315</v>
      </c>
      <c r="C1252" s="4" t="s">
        <v>2379</v>
      </c>
      <c r="D1252" s="4" t="s">
        <v>2380</v>
      </c>
      <c r="E1252" s="5">
        <v>172</v>
      </c>
      <c r="F1252" s="8">
        <f t="shared" si="119"/>
        <v>172</v>
      </c>
      <c r="G1252" s="9">
        <f t="shared" si="120"/>
        <v>103</v>
      </c>
      <c r="H1252" s="9">
        <f t="shared" si="121"/>
        <v>69</v>
      </c>
    </row>
    <row r="1253" spans="1:8" ht="15.75" customHeight="1" x14ac:dyDescent="0.3">
      <c r="A1253" s="3" t="s">
        <v>11</v>
      </c>
      <c r="B1253" s="4" t="s">
        <v>2315</v>
      </c>
      <c r="C1253" s="4" t="s">
        <v>2381</v>
      </c>
      <c r="D1253" s="4" t="s">
        <v>2382</v>
      </c>
      <c r="E1253" s="5">
        <v>152</v>
      </c>
      <c r="F1253" s="8">
        <f t="shared" si="119"/>
        <v>152</v>
      </c>
      <c r="G1253" s="9">
        <f t="shared" si="120"/>
        <v>91</v>
      </c>
      <c r="H1253" s="9">
        <f t="shared" si="121"/>
        <v>61</v>
      </c>
    </row>
    <row r="1254" spans="1:8" ht="15.75" customHeight="1" x14ac:dyDescent="0.3">
      <c r="A1254" s="3" t="s">
        <v>11</v>
      </c>
      <c r="B1254" s="4" t="s">
        <v>2315</v>
      </c>
      <c r="C1254" s="4" t="s">
        <v>2383</v>
      </c>
      <c r="D1254" s="4" t="s">
        <v>2384</v>
      </c>
      <c r="E1254" s="5">
        <v>13</v>
      </c>
      <c r="F1254" s="8">
        <f t="shared" si="119"/>
        <v>13</v>
      </c>
      <c r="G1254" s="9">
        <f t="shared" si="120"/>
        <v>8</v>
      </c>
      <c r="H1254" s="9">
        <f t="shared" si="121"/>
        <v>5</v>
      </c>
    </row>
    <row r="1255" spans="1:8" ht="15.75" customHeight="1" x14ac:dyDescent="0.3">
      <c r="A1255" s="3" t="s">
        <v>11</v>
      </c>
      <c r="B1255" s="4" t="s">
        <v>2315</v>
      </c>
      <c r="C1255" s="4" t="s">
        <v>2385</v>
      </c>
      <c r="D1255" s="4" t="s">
        <v>2386</v>
      </c>
      <c r="E1255" s="5">
        <v>1681</v>
      </c>
      <c r="F1255" s="8">
        <f t="shared" si="119"/>
        <v>1681</v>
      </c>
      <c r="G1255" s="9">
        <f t="shared" si="120"/>
        <v>1009</v>
      </c>
      <c r="H1255" s="9">
        <f t="shared" si="121"/>
        <v>672</v>
      </c>
    </row>
    <row r="1256" spans="1:8" ht="15.75" customHeight="1" x14ac:dyDescent="0.3">
      <c r="A1256" s="3" t="s">
        <v>11</v>
      </c>
      <c r="B1256" s="4" t="s">
        <v>2315</v>
      </c>
      <c r="C1256" s="4" t="s">
        <v>2387</v>
      </c>
      <c r="D1256" s="4" t="s">
        <v>2388</v>
      </c>
      <c r="E1256" s="5">
        <v>2868</v>
      </c>
      <c r="F1256" s="8">
        <f t="shared" si="119"/>
        <v>2868</v>
      </c>
      <c r="G1256" s="9">
        <f t="shared" si="120"/>
        <v>1721</v>
      </c>
      <c r="H1256" s="9">
        <f t="shared" si="121"/>
        <v>1147</v>
      </c>
    </row>
    <row r="1257" spans="1:8" ht="15.75" customHeight="1" x14ac:dyDescent="0.3">
      <c r="A1257" s="3" t="s">
        <v>11</v>
      </c>
      <c r="B1257" s="4" t="s">
        <v>2315</v>
      </c>
      <c r="C1257" s="4" t="s">
        <v>2389</v>
      </c>
      <c r="D1257" s="4" t="s">
        <v>2390</v>
      </c>
      <c r="E1257" s="5">
        <v>32</v>
      </c>
      <c r="F1257" s="8">
        <f t="shared" si="119"/>
        <v>32</v>
      </c>
      <c r="G1257" s="9">
        <f t="shared" si="120"/>
        <v>19</v>
      </c>
      <c r="H1257" s="9">
        <f t="shared" si="121"/>
        <v>13</v>
      </c>
    </row>
    <row r="1258" spans="1:8" ht="15.75" customHeight="1" x14ac:dyDescent="0.3">
      <c r="A1258" s="3" t="s">
        <v>11</v>
      </c>
      <c r="B1258" s="4" t="s">
        <v>2315</v>
      </c>
      <c r="C1258" s="4" t="s">
        <v>2391</v>
      </c>
      <c r="D1258" s="4" t="s">
        <v>2392</v>
      </c>
      <c r="E1258" s="5">
        <v>716</v>
      </c>
      <c r="F1258" s="8">
        <f t="shared" si="119"/>
        <v>716</v>
      </c>
      <c r="G1258" s="9">
        <f t="shared" si="120"/>
        <v>430</v>
      </c>
      <c r="H1258" s="9">
        <f t="shared" si="121"/>
        <v>286</v>
      </c>
    </row>
    <row r="1259" spans="1:8" ht="15.75" customHeight="1" x14ac:dyDescent="0.3">
      <c r="A1259" s="3" t="s">
        <v>11</v>
      </c>
      <c r="B1259" s="4" t="s">
        <v>2315</v>
      </c>
      <c r="C1259" s="4" t="s">
        <v>2393</v>
      </c>
      <c r="D1259" s="4" t="s">
        <v>2394</v>
      </c>
      <c r="E1259" s="5">
        <v>117</v>
      </c>
      <c r="F1259" s="8">
        <f t="shared" si="119"/>
        <v>117</v>
      </c>
      <c r="G1259" s="9">
        <f t="shared" si="120"/>
        <v>70</v>
      </c>
      <c r="H1259" s="9">
        <f t="shared" si="121"/>
        <v>47</v>
      </c>
    </row>
    <row r="1260" spans="1:8" ht="15.75" customHeight="1" x14ac:dyDescent="0.3">
      <c r="A1260" s="3" t="s">
        <v>11</v>
      </c>
      <c r="B1260" s="4" t="s">
        <v>2315</v>
      </c>
      <c r="C1260" s="4" t="s">
        <v>2395</v>
      </c>
      <c r="D1260" s="4" t="s">
        <v>2396</v>
      </c>
      <c r="E1260" s="5">
        <v>76</v>
      </c>
      <c r="F1260" s="8">
        <f t="shared" si="119"/>
        <v>76</v>
      </c>
      <c r="G1260" s="9">
        <f t="shared" si="120"/>
        <v>46</v>
      </c>
      <c r="H1260" s="9">
        <f t="shared" si="121"/>
        <v>30</v>
      </c>
    </row>
    <row r="1261" spans="1:8" ht="15.75" customHeight="1" x14ac:dyDescent="0.3">
      <c r="A1261" s="3" t="s">
        <v>11</v>
      </c>
      <c r="B1261" s="4" t="s">
        <v>2315</v>
      </c>
      <c r="C1261" s="4" t="s">
        <v>2397</v>
      </c>
      <c r="D1261" s="4" t="s">
        <v>2398</v>
      </c>
      <c r="E1261" s="5">
        <v>71</v>
      </c>
      <c r="F1261" s="8">
        <f t="shared" si="119"/>
        <v>71</v>
      </c>
      <c r="G1261" s="9">
        <f t="shared" si="120"/>
        <v>43</v>
      </c>
      <c r="H1261" s="9">
        <f t="shared" si="121"/>
        <v>28</v>
      </c>
    </row>
    <row r="1262" spans="1:8" ht="15.75" customHeight="1" x14ac:dyDescent="0.3">
      <c r="A1262" s="3" t="s">
        <v>11</v>
      </c>
      <c r="B1262" s="4" t="s">
        <v>2315</v>
      </c>
      <c r="C1262" s="4" t="s">
        <v>2399</v>
      </c>
      <c r="D1262" s="4" t="s">
        <v>2400</v>
      </c>
      <c r="E1262" s="5">
        <v>6</v>
      </c>
      <c r="F1262" s="8">
        <f t="shared" si="119"/>
        <v>6</v>
      </c>
      <c r="G1262" s="9">
        <f t="shared" si="120"/>
        <v>4</v>
      </c>
      <c r="H1262" s="9">
        <f t="shared" si="121"/>
        <v>2</v>
      </c>
    </row>
    <row r="1263" spans="1:8" ht="15.75" customHeight="1" x14ac:dyDescent="0.3">
      <c r="A1263" s="3" t="s">
        <v>11</v>
      </c>
      <c r="B1263" s="4" t="s">
        <v>2315</v>
      </c>
      <c r="C1263" s="4" t="s">
        <v>2401</v>
      </c>
      <c r="D1263" s="4" t="s">
        <v>2402</v>
      </c>
      <c r="E1263" s="5">
        <v>4</v>
      </c>
      <c r="F1263" s="8">
        <f t="shared" si="119"/>
        <v>4</v>
      </c>
      <c r="G1263" s="9">
        <f t="shared" si="120"/>
        <v>2</v>
      </c>
      <c r="H1263" s="9">
        <f t="shared" si="121"/>
        <v>2</v>
      </c>
    </row>
    <row r="1264" spans="1:8" ht="15.75" customHeight="1" x14ac:dyDescent="0.3">
      <c r="A1264" s="3" t="s">
        <v>11</v>
      </c>
      <c r="B1264" s="4" t="s">
        <v>2315</v>
      </c>
      <c r="C1264" s="4" t="s">
        <v>2403</v>
      </c>
      <c r="D1264" s="4" t="s">
        <v>2404</v>
      </c>
      <c r="E1264" s="5">
        <v>2942</v>
      </c>
      <c r="F1264" s="8">
        <f t="shared" si="119"/>
        <v>2942</v>
      </c>
      <c r="G1264" s="9">
        <f t="shared" si="120"/>
        <v>1765</v>
      </c>
      <c r="H1264" s="9">
        <f t="shared" si="121"/>
        <v>1177</v>
      </c>
    </row>
    <row r="1265" spans="1:8" ht="15.75" customHeight="1" x14ac:dyDescent="0.3">
      <c r="A1265" s="3" t="s">
        <v>11</v>
      </c>
      <c r="B1265" s="4" t="s">
        <v>2315</v>
      </c>
      <c r="C1265" s="4" t="s">
        <v>2405</v>
      </c>
      <c r="D1265" s="4" t="s">
        <v>2406</v>
      </c>
      <c r="E1265" s="5">
        <v>18</v>
      </c>
      <c r="F1265" s="8">
        <f t="shared" si="119"/>
        <v>18</v>
      </c>
      <c r="G1265" s="9">
        <f t="shared" si="120"/>
        <v>11</v>
      </c>
      <c r="H1265" s="9">
        <f t="shared" si="121"/>
        <v>7</v>
      </c>
    </row>
    <row r="1266" spans="1:8" ht="15.75" customHeight="1" x14ac:dyDescent="0.3">
      <c r="A1266" s="3" t="s">
        <v>11</v>
      </c>
      <c r="B1266" s="4" t="s">
        <v>2315</v>
      </c>
      <c r="C1266" s="4" t="s">
        <v>2407</v>
      </c>
      <c r="D1266" s="4" t="s">
        <v>2408</v>
      </c>
      <c r="E1266" s="5">
        <v>180</v>
      </c>
      <c r="F1266" s="8">
        <f t="shared" si="119"/>
        <v>180</v>
      </c>
      <c r="G1266" s="9">
        <f t="shared" si="120"/>
        <v>108</v>
      </c>
      <c r="H1266" s="9">
        <f t="shared" si="121"/>
        <v>72</v>
      </c>
    </row>
    <row r="1267" spans="1:8" ht="15.75" customHeight="1" x14ac:dyDescent="0.3">
      <c r="A1267" s="3" t="s">
        <v>11</v>
      </c>
      <c r="B1267" s="4" t="s">
        <v>2315</v>
      </c>
      <c r="C1267" s="4" t="s">
        <v>2409</v>
      </c>
      <c r="D1267" s="4" t="s">
        <v>2410</v>
      </c>
      <c r="E1267" s="5">
        <v>5</v>
      </c>
      <c r="F1267" s="8">
        <f t="shared" si="119"/>
        <v>5</v>
      </c>
      <c r="G1267" s="9">
        <f t="shared" si="120"/>
        <v>3</v>
      </c>
      <c r="H1267" s="9">
        <f t="shared" si="121"/>
        <v>2</v>
      </c>
    </row>
    <row r="1268" spans="1:8" ht="15.75" customHeight="1" x14ac:dyDescent="0.3">
      <c r="A1268" s="3" t="s">
        <v>11</v>
      </c>
      <c r="B1268" s="4" t="s">
        <v>2315</v>
      </c>
      <c r="C1268" s="4" t="s">
        <v>2411</v>
      </c>
      <c r="D1268" s="4" t="s">
        <v>2412</v>
      </c>
      <c r="E1268" s="5">
        <v>18</v>
      </c>
      <c r="F1268" s="8">
        <f t="shared" si="119"/>
        <v>18</v>
      </c>
      <c r="G1268" s="9">
        <f t="shared" si="120"/>
        <v>11</v>
      </c>
      <c r="H1268" s="9">
        <f t="shared" si="121"/>
        <v>7</v>
      </c>
    </row>
    <row r="1269" spans="1:8" ht="15.75" customHeight="1" x14ac:dyDescent="0.3">
      <c r="A1269" s="3" t="s">
        <v>11</v>
      </c>
      <c r="B1269" s="4" t="s">
        <v>2315</v>
      </c>
      <c r="C1269" s="4" t="s">
        <v>2413</v>
      </c>
      <c r="D1269" s="4" t="s">
        <v>2414</v>
      </c>
      <c r="E1269" s="5">
        <v>550</v>
      </c>
      <c r="F1269" s="8">
        <f t="shared" si="119"/>
        <v>550</v>
      </c>
      <c r="G1269" s="9">
        <f t="shared" si="120"/>
        <v>330</v>
      </c>
      <c r="H1269" s="9">
        <f t="shared" si="121"/>
        <v>220</v>
      </c>
    </row>
    <row r="1270" spans="1:8" ht="15.75" customHeight="1" x14ac:dyDescent="0.3">
      <c r="A1270" s="3" t="s">
        <v>11</v>
      </c>
      <c r="B1270" s="4" t="s">
        <v>2315</v>
      </c>
      <c r="C1270" s="4" t="s">
        <v>2415</v>
      </c>
      <c r="D1270" s="4" t="s">
        <v>2416</v>
      </c>
      <c r="E1270" s="5">
        <v>998</v>
      </c>
      <c r="F1270" s="8">
        <f t="shared" si="119"/>
        <v>998</v>
      </c>
      <c r="G1270" s="9">
        <f t="shared" si="120"/>
        <v>599</v>
      </c>
      <c r="H1270" s="9">
        <f t="shared" si="121"/>
        <v>399</v>
      </c>
    </row>
    <row r="1271" spans="1:8" ht="15.75" customHeight="1" x14ac:dyDescent="0.3">
      <c r="A1271" s="3" t="s">
        <v>11</v>
      </c>
      <c r="B1271" s="4" t="s">
        <v>2315</v>
      </c>
      <c r="C1271" s="4" t="s">
        <v>2417</v>
      </c>
      <c r="D1271" s="4" t="s">
        <v>2418</v>
      </c>
      <c r="E1271" s="5">
        <v>316</v>
      </c>
      <c r="F1271" s="8">
        <f t="shared" si="119"/>
        <v>316</v>
      </c>
      <c r="G1271" s="9">
        <f t="shared" si="120"/>
        <v>190</v>
      </c>
      <c r="H1271" s="9">
        <f t="shared" si="121"/>
        <v>126</v>
      </c>
    </row>
    <row r="1272" spans="1:8" ht="15.75" customHeight="1" x14ac:dyDescent="0.3">
      <c r="A1272" s="3" t="s">
        <v>11</v>
      </c>
      <c r="B1272" s="4" t="s">
        <v>2315</v>
      </c>
      <c r="C1272" s="4" t="s">
        <v>2419</v>
      </c>
      <c r="D1272" s="4" t="s">
        <v>2420</v>
      </c>
      <c r="E1272" s="5">
        <v>227</v>
      </c>
      <c r="F1272" s="8">
        <f t="shared" si="119"/>
        <v>227</v>
      </c>
      <c r="G1272" s="9">
        <f t="shared" si="120"/>
        <v>136</v>
      </c>
      <c r="H1272" s="9">
        <f t="shared" si="121"/>
        <v>91</v>
      </c>
    </row>
    <row r="1273" spans="1:8" ht="15.75" customHeight="1" x14ac:dyDescent="0.3">
      <c r="A1273" s="3" t="s">
        <v>11</v>
      </c>
      <c r="B1273" s="4" t="s">
        <v>2315</v>
      </c>
      <c r="C1273" s="4" t="s">
        <v>2421</v>
      </c>
      <c r="D1273" s="4" t="s">
        <v>2422</v>
      </c>
      <c r="E1273" s="5">
        <v>15</v>
      </c>
      <c r="F1273" s="8">
        <f t="shared" si="119"/>
        <v>15</v>
      </c>
      <c r="G1273" s="9">
        <f t="shared" si="120"/>
        <v>9</v>
      </c>
      <c r="H1273" s="9">
        <f t="shared" si="121"/>
        <v>6</v>
      </c>
    </row>
    <row r="1274" spans="1:8" ht="15.75" customHeight="1" x14ac:dyDescent="0.3">
      <c r="A1274" s="3" t="s">
        <v>11</v>
      </c>
      <c r="B1274" s="4" t="s">
        <v>2315</v>
      </c>
      <c r="C1274" s="4" t="s">
        <v>2423</v>
      </c>
      <c r="D1274" s="4" t="s">
        <v>2424</v>
      </c>
      <c r="E1274" s="5">
        <v>131</v>
      </c>
      <c r="F1274" s="8">
        <f t="shared" si="119"/>
        <v>131</v>
      </c>
      <c r="G1274" s="9">
        <f t="shared" si="120"/>
        <v>79</v>
      </c>
      <c r="H1274" s="9">
        <f t="shared" si="121"/>
        <v>52</v>
      </c>
    </row>
    <row r="1275" spans="1:8" ht="15.75" customHeight="1" x14ac:dyDescent="0.3">
      <c r="A1275" s="3" t="s">
        <v>11</v>
      </c>
      <c r="B1275" s="4" t="s">
        <v>2315</v>
      </c>
      <c r="C1275" s="4" t="s">
        <v>2425</v>
      </c>
      <c r="D1275" s="4" t="s">
        <v>2426</v>
      </c>
      <c r="E1275" s="5">
        <v>65</v>
      </c>
      <c r="F1275" s="8">
        <f t="shared" si="119"/>
        <v>65</v>
      </c>
      <c r="G1275" s="9">
        <f t="shared" si="120"/>
        <v>39</v>
      </c>
      <c r="H1275" s="9">
        <f t="shared" si="121"/>
        <v>26</v>
      </c>
    </row>
    <row r="1276" spans="1:8" ht="15.75" customHeight="1" x14ac:dyDescent="0.3">
      <c r="A1276" s="3" t="s">
        <v>11</v>
      </c>
      <c r="B1276" s="4" t="s">
        <v>2315</v>
      </c>
      <c r="C1276" s="4" t="s">
        <v>2427</v>
      </c>
      <c r="D1276" s="4" t="s">
        <v>2428</v>
      </c>
      <c r="E1276" s="5">
        <v>44</v>
      </c>
      <c r="F1276" s="8">
        <f t="shared" si="119"/>
        <v>44</v>
      </c>
      <c r="G1276" s="9">
        <f t="shared" si="120"/>
        <v>26</v>
      </c>
      <c r="H1276" s="9">
        <f t="shared" si="121"/>
        <v>18</v>
      </c>
    </row>
    <row r="1277" spans="1:8" ht="15.75" customHeight="1" x14ac:dyDescent="0.3">
      <c r="A1277" s="3" t="s">
        <v>11</v>
      </c>
      <c r="B1277" s="4" t="s">
        <v>2315</v>
      </c>
      <c r="C1277" s="4" t="s">
        <v>2429</v>
      </c>
      <c r="D1277" s="4" t="s">
        <v>2430</v>
      </c>
      <c r="E1277" s="5">
        <v>56</v>
      </c>
      <c r="F1277" s="8">
        <f t="shared" si="119"/>
        <v>56</v>
      </c>
      <c r="G1277" s="9">
        <f t="shared" si="120"/>
        <v>34</v>
      </c>
      <c r="H1277" s="9">
        <f t="shared" si="121"/>
        <v>22</v>
      </c>
    </row>
    <row r="1278" spans="1:8" ht="15.75" customHeight="1" x14ac:dyDescent="0.3">
      <c r="A1278" s="3" t="s">
        <v>11</v>
      </c>
      <c r="B1278" s="4" t="s">
        <v>2315</v>
      </c>
      <c r="C1278" s="4" t="s">
        <v>2431</v>
      </c>
      <c r="D1278" s="4" t="s">
        <v>2432</v>
      </c>
      <c r="E1278" s="5">
        <v>35</v>
      </c>
      <c r="F1278" s="8">
        <f t="shared" si="119"/>
        <v>35</v>
      </c>
      <c r="G1278" s="9">
        <f t="shared" si="120"/>
        <v>21</v>
      </c>
      <c r="H1278" s="9">
        <f t="shared" si="121"/>
        <v>14</v>
      </c>
    </row>
    <row r="1279" spans="1:8" ht="15.75" customHeight="1" x14ac:dyDescent="0.3">
      <c r="A1279" s="3" t="s">
        <v>11</v>
      </c>
      <c r="B1279" s="4" t="s">
        <v>2315</v>
      </c>
      <c r="C1279" s="4" t="s">
        <v>2433</v>
      </c>
      <c r="D1279" s="4" t="s">
        <v>2434</v>
      </c>
      <c r="E1279" s="5">
        <v>31</v>
      </c>
      <c r="F1279" s="8">
        <f t="shared" si="119"/>
        <v>31</v>
      </c>
      <c r="G1279" s="9">
        <f t="shared" si="120"/>
        <v>19</v>
      </c>
      <c r="H1279" s="9">
        <f t="shared" si="121"/>
        <v>12</v>
      </c>
    </row>
    <row r="1280" spans="1:8" ht="15.75" customHeight="1" x14ac:dyDescent="0.3">
      <c r="A1280" s="3" t="s">
        <v>11</v>
      </c>
      <c r="B1280" s="4" t="s">
        <v>2315</v>
      </c>
      <c r="C1280" s="4" t="s">
        <v>2435</v>
      </c>
      <c r="D1280" s="4" t="s">
        <v>2436</v>
      </c>
      <c r="E1280" s="5">
        <v>22</v>
      </c>
      <c r="F1280" s="8">
        <f t="shared" si="119"/>
        <v>22</v>
      </c>
      <c r="G1280" s="9">
        <f t="shared" si="120"/>
        <v>13</v>
      </c>
      <c r="H1280" s="9">
        <f t="shared" si="121"/>
        <v>9</v>
      </c>
    </row>
    <row r="1281" spans="1:8" ht="15.75" customHeight="1" x14ac:dyDescent="0.3">
      <c r="A1281" s="3" t="s">
        <v>11</v>
      </c>
      <c r="B1281" s="4" t="s">
        <v>2315</v>
      </c>
      <c r="C1281" s="4" t="s">
        <v>2437</v>
      </c>
      <c r="D1281" s="4" t="s">
        <v>2438</v>
      </c>
      <c r="E1281" s="5">
        <v>24</v>
      </c>
      <c r="F1281" s="8">
        <f t="shared" si="119"/>
        <v>24</v>
      </c>
      <c r="G1281" s="9">
        <f t="shared" si="120"/>
        <v>14</v>
      </c>
      <c r="H1281" s="9">
        <f t="shared" si="121"/>
        <v>10</v>
      </c>
    </row>
    <row r="1282" spans="1:8" ht="15.75" customHeight="1" x14ac:dyDescent="0.3">
      <c r="A1282" s="3" t="s">
        <v>11</v>
      </c>
      <c r="B1282" s="4" t="s">
        <v>2315</v>
      </c>
      <c r="C1282" s="4" t="s">
        <v>2439</v>
      </c>
      <c r="D1282" s="4" t="s">
        <v>2440</v>
      </c>
      <c r="E1282" s="5">
        <v>2</v>
      </c>
      <c r="F1282" s="8">
        <f t="shared" ref="F1282:F1345" si="122">G1282+H1282</f>
        <v>2</v>
      </c>
      <c r="G1282" s="9">
        <f t="shared" ref="G1282:G1345" si="123">ROUND(E1282*0.6,0)+IF(ROUND(E1282*0.6,0)=0,1,0)</f>
        <v>1</v>
      </c>
      <c r="H1282" s="9">
        <f t="shared" ref="H1282:H1345" si="124">ROUND(E1282*0.4,0)+IF(ROUND(E1282*0.4,0)=0,1,0)</f>
        <v>1</v>
      </c>
    </row>
    <row r="1283" spans="1:8" ht="15.75" customHeight="1" x14ac:dyDescent="0.3">
      <c r="A1283" s="3" t="s">
        <v>11</v>
      </c>
      <c r="B1283" s="4" t="s">
        <v>2315</v>
      </c>
      <c r="C1283" s="4" t="s">
        <v>2441</v>
      </c>
      <c r="D1283" s="4" t="s">
        <v>2442</v>
      </c>
      <c r="E1283" s="5">
        <v>287</v>
      </c>
      <c r="F1283" s="8">
        <f t="shared" si="122"/>
        <v>287</v>
      </c>
      <c r="G1283" s="9">
        <f t="shared" si="123"/>
        <v>172</v>
      </c>
      <c r="H1283" s="9">
        <f t="shared" si="124"/>
        <v>115</v>
      </c>
    </row>
    <row r="1284" spans="1:8" ht="15.75" customHeight="1" x14ac:dyDescent="0.3">
      <c r="A1284" s="3" t="s">
        <v>11</v>
      </c>
      <c r="B1284" s="4" t="s">
        <v>2315</v>
      </c>
      <c r="C1284" s="4" t="s">
        <v>2443</v>
      </c>
      <c r="D1284" s="4" t="s">
        <v>2444</v>
      </c>
      <c r="E1284" s="5">
        <v>11</v>
      </c>
      <c r="F1284" s="8">
        <f t="shared" si="122"/>
        <v>11</v>
      </c>
      <c r="G1284" s="9">
        <f t="shared" si="123"/>
        <v>7</v>
      </c>
      <c r="H1284" s="9">
        <f t="shared" si="124"/>
        <v>4</v>
      </c>
    </row>
    <row r="1285" spans="1:8" ht="15.75" customHeight="1" x14ac:dyDescent="0.3">
      <c r="A1285" s="3" t="s">
        <v>11</v>
      </c>
      <c r="B1285" s="4" t="s">
        <v>2315</v>
      </c>
      <c r="C1285" s="4" t="s">
        <v>2445</v>
      </c>
      <c r="D1285" s="4" t="s">
        <v>2446</v>
      </c>
      <c r="E1285" s="5">
        <v>7</v>
      </c>
      <c r="F1285" s="8">
        <f t="shared" si="122"/>
        <v>7</v>
      </c>
      <c r="G1285" s="9">
        <f t="shared" si="123"/>
        <v>4</v>
      </c>
      <c r="H1285" s="9">
        <f t="shared" si="124"/>
        <v>3</v>
      </c>
    </row>
    <row r="1286" spans="1:8" ht="15.75" customHeight="1" x14ac:dyDescent="0.3">
      <c r="A1286" s="3" t="s">
        <v>11</v>
      </c>
      <c r="B1286" s="4" t="s">
        <v>2315</v>
      </c>
      <c r="C1286" s="4" t="s">
        <v>2447</v>
      </c>
      <c r="D1286" s="4" t="s">
        <v>2448</v>
      </c>
      <c r="E1286" s="5">
        <v>20</v>
      </c>
      <c r="F1286" s="8">
        <f t="shared" si="122"/>
        <v>20</v>
      </c>
      <c r="G1286" s="9">
        <f t="shared" si="123"/>
        <v>12</v>
      </c>
      <c r="H1286" s="9">
        <f t="shared" si="124"/>
        <v>8</v>
      </c>
    </row>
    <row r="1287" spans="1:8" ht="15.75" customHeight="1" x14ac:dyDescent="0.3">
      <c r="A1287" s="3" t="s">
        <v>11</v>
      </c>
      <c r="B1287" s="4" t="s">
        <v>2315</v>
      </c>
      <c r="C1287" s="4" t="s">
        <v>2449</v>
      </c>
      <c r="D1287" s="4" t="s">
        <v>2450</v>
      </c>
      <c r="E1287" s="5">
        <v>72</v>
      </c>
      <c r="F1287" s="8">
        <f t="shared" si="122"/>
        <v>72</v>
      </c>
      <c r="G1287" s="9">
        <f t="shared" si="123"/>
        <v>43</v>
      </c>
      <c r="H1287" s="9">
        <f t="shared" si="124"/>
        <v>29</v>
      </c>
    </row>
    <row r="1288" spans="1:8" ht="15.75" customHeight="1" x14ac:dyDescent="0.3">
      <c r="A1288" s="3" t="s">
        <v>11</v>
      </c>
      <c r="B1288" s="4" t="s">
        <v>2315</v>
      </c>
      <c r="C1288" s="4" t="s">
        <v>2451</v>
      </c>
      <c r="D1288" s="4" t="s">
        <v>2452</v>
      </c>
      <c r="E1288" s="5">
        <v>59</v>
      </c>
      <c r="F1288" s="8">
        <f t="shared" si="122"/>
        <v>59</v>
      </c>
      <c r="G1288" s="9">
        <f t="shared" si="123"/>
        <v>35</v>
      </c>
      <c r="H1288" s="9">
        <f t="shared" si="124"/>
        <v>24</v>
      </c>
    </row>
    <row r="1289" spans="1:8" ht="15.75" customHeight="1" x14ac:dyDescent="0.3">
      <c r="A1289" s="3" t="s">
        <v>11</v>
      </c>
      <c r="B1289" s="4" t="s">
        <v>2315</v>
      </c>
      <c r="C1289" s="4" t="s">
        <v>2453</v>
      </c>
      <c r="D1289" s="4" t="s">
        <v>2454</v>
      </c>
      <c r="E1289" s="5">
        <v>21</v>
      </c>
      <c r="F1289" s="8">
        <f t="shared" si="122"/>
        <v>21</v>
      </c>
      <c r="G1289" s="9">
        <f t="shared" si="123"/>
        <v>13</v>
      </c>
      <c r="H1289" s="9">
        <f t="shared" si="124"/>
        <v>8</v>
      </c>
    </row>
    <row r="1290" spans="1:8" ht="15.75" customHeight="1" x14ac:dyDescent="0.3">
      <c r="A1290" s="3" t="s">
        <v>11</v>
      </c>
      <c r="B1290" s="4" t="s">
        <v>2315</v>
      </c>
      <c r="C1290" s="4" t="s">
        <v>2455</v>
      </c>
      <c r="D1290" s="4" t="s">
        <v>2456</v>
      </c>
      <c r="E1290" s="5">
        <v>45</v>
      </c>
      <c r="F1290" s="8">
        <f t="shared" si="122"/>
        <v>45</v>
      </c>
      <c r="G1290" s="9">
        <f t="shared" si="123"/>
        <v>27</v>
      </c>
      <c r="H1290" s="9">
        <f t="shared" si="124"/>
        <v>18</v>
      </c>
    </row>
    <row r="1291" spans="1:8" ht="15.75" customHeight="1" x14ac:dyDescent="0.3">
      <c r="A1291" s="3" t="s">
        <v>11</v>
      </c>
      <c r="B1291" s="4" t="s">
        <v>2315</v>
      </c>
      <c r="C1291" s="4" t="s">
        <v>2457</v>
      </c>
      <c r="D1291" s="4" t="s">
        <v>2458</v>
      </c>
      <c r="E1291" s="5">
        <v>216</v>
      </c>
      <c r="F1291" s="8">
        <f t="shared" si="122"/>
        <v>216</v>
      </c>
      <c r="G1291" s="9">
        <f t="shared" si="123"/>
        <v>130</v>
      </c>
      <c r="H1291" s="9">
        <f t="shared" si="124"/>
        <v>86</v>
      </c>
    </row>
    <row r="1292" spans="1:8" ht="15.75" customHeight="1" x14ac:dyDescent="0.3">
      <c r="A1292" s="3" t="s">
        <v>11</v>
      </c>
      <c r="B1292" s="4" t="s">
        <v>2315</v>
      </c>
      <c r="C1292" s="4" t="s">
        <v>2459</v>
      </c>
      <c r="D1292" s="4" t="s">
        <v>2460</v>
      </c>
      <c r="E1292" s="5">
        <v>1423</v>
      </c>
      <c r="F1292" s="8">
        <f t="shared" si="122"/>
        <v>1423</v>
      </c>
      <c r="G1292" s="9">
        <f t="shared" si="123"/>
        <v>854</v>
      </c>
      <c r="H1292" s="9">
        <f t="shared" si="124"/>
        <v>569</v>
      </c>
    </row>
    <row r="1293" spans="1:8" ht="15.75" customHeight="1" x14ac:dyDescent="0.3">
      <c r="A1293" s="3" t="s">
        <v>11</v>
      </c>
      <c r="B1293" s="4" t="s">
        <v>2315</v>
      </c>
      <c r="C1293" s="4" t="s">
        <v>2461</v>
      </c>
      <c r="D1293" s="4" t="s">
        <v>2462</v>
      </c>
      <c r="E1293" s="5">
        <v>716</v>
      </c>
      <c r="F1293" s="8">
        <f t="shared" si="122"/>
        <v>716</v>
      </c>
      <c r="G1293" s="9">
        <f t="shared" si="123"/>
        <v>430</v>
      </c>
      <c r="H1293" s="9">
        <f t="shared" si="124"/>
        <v>286</v>
      </c>
    </row>
    <row r="1294" spans="1:8" ht="15.75" customHeight="1" x14ac:dyDescent="0.3">
      <c r="A1294" s="3" t="s">
        <v>11</v>
      </c>
      <c r="B1294" s="4" t="s">
        <v>2315</v>
      </c>
      <c r="C1294" s="4" t="s">
        <v>2463</v>
      </c>
      <c r="D1294" s="4" t="s">
        <v>2464</v>
      </c>
      <c r="E1294" s="5">
        <v>6</v>
      </c>
      <c r="F1294" s="8">
        <f t="shared" si="122"/>
        <v>6</v>
      </c>
      <c r="G1294" s="9">
        <f t="shared" si="123"/>
        <v>4</v>
      </c>
      <c r="H1294" s="9">
        <f t="shared" si="124"/>
        <v>2</v>
      </c>
    </row>
    <row r="1295" spans="1:8" ht="15.75" customHeight="1" x14ac:dyDescent="0.3">
      <c r="A1295" s="3" t="s">
        <v>11</v>
      </c>
      <c r="B1295" s="4" t="s">
        <v>2315</v>
      </c>
      <c r="C1295" s="4" t="s">
        <v>2465</v>
      </c>
      <c r="D1295" s="4" t="s">
        <v>2466</v>
      </c>
      <c r="E1295" s="5">
        <v>106</v>
      </c>
      <c r="F1295" s="8">
        <f t="shared" si="122"/>
        <v>106</v>
      </c>
      <c r="G1295" s="9">
        <f t="shared" si="123"/>
        <v>64</v>
      </c>
      <c r="H1295" s="9">
        <f t="shared" si="124"/>
        <v>42</v>
      </c>
    </row>
    <row r="1296" spans="1:8" ht="15.75" customHeight="1" x14ac:dyDescent="0.3">
      <c r="A1296" s="3" t="s">
        <v>11</v>
      </c>
      <c r="B1296" s="4" t="s">
        <v>2315</v>
      </c>
      <c r="C1296" s="4" t="s">
        <v>2467</v>
      </c>
      <c r="D1296" s="4" t="s">
        <v>2468</v>
      </c>
      <c r="E1296" s="5">
        <v>25</v>
      </c>
      <c r="F1296" s="8">
        <f t="shared" si="122"/>
        <v>25</v>
      </c>
      <c r="G1296" s="9">
        <f t="shared" si="123"/>
        <v>15</v>
      </c>
      <c r="H1296" s="9">
        <f t="shared" si="124"/>
        <v>10</v>
      </c>
    </row>
    <row r="1297" spans="1:8" ht="15.75" customHeight="1" x14ac:dyDescent="0.3">
      <c r="A1297" s="3" t="s">
        <v>11</v>
      </c>
      <c r="B1297" s="4" t="s">
        <v>2315</v>
      </c>
      <c r="C1297" s="4" t="s">
        <v>2469</v>
      </c>
      <c r="D1297" s="4" t="s">
        <v>2470</v>
      </c>
      <c r="E1297" s="5">
        <v>96</v>
      </c>
      <c r="F1297" s="8">
        <f t="shared" si="122"/>
        <v>96</v>
      </c>
      <c r="G1297" s="9">
        <f t="shared" si="123"/>
        <v>58</v>
      </c>
      <c r="H1297" s="9">
        <f t="shared" si="124"/>
        <v>38</v>
      </c>
    </row>
    <row r="1298" spans="1:8" ht="15.75" customHeight="1" x14ac:dyDescent="0.3">
      <c r="A1298" s="3" t="s">
        <v>11</v>
      </c>
      <c r="B1298" s="4" t="s">
        <v>2315</v>
      </c>
      <c r="C1298" s="4" t="s">
        <v>2471</v>
      </c>
      <c r="D1298" s="4" t="s">
        <v>2472</v>
      </c>
      <c r="E1298" s="5">
        <v>32</v>
      </c>
      <c r="F1298" s="8">
        <f t="shared" si="122"/>
        <v>32</v>
      </c>
      <c r="G1298" s="9">
        <f t="shared" si="123"/>
        <v>19</v>
      </c>
      <c r="H1298" s="9">
        <f t="shared" si="124"/>
        <v>13</v>
      </c>
    </row>
    <row r="1299" spans="1:8" ht="15.75" customHeight="1" x14ac:dyDescent="0.3">
      <c r="A1299" s="3" t="s">
        <v>11</v>
      </c>
      <c r="B1299" s="4" t="s">
        <v>2315</v>
      </c>
      <c r="C1299" s="4" t="s">
        <v>2473</v>
      </c>
      <c r="D1299" s="4" t="s">
        <v>2474</v>
      </c>
      <c r="E1299" s="5">
        <v>3589</v>
      </c>
      <c r="F1299" s="8">
        <f t="shared" si="122"/>
        <v>3589</v>
      </c>
      <c r="G1299" s="9">
        <f t="shared" si="123"/>
        <v>2153</v>
      </c>
      <c r="H1299" s="9">
        <f t="shared" si="124"/>
        <v>1436</v>
      </c>
    </row>
    <row r="1300" spans="1:8" ht="15.75" customHeight="1" x14ac:dyDescent="0.3">
      <c r="A1300" s="3" t="s">
        <v>11</v>
      </c>
      <c r="B1300" s="4" t="s">
        <v>2315</v>
      </c>
      <c r="C1300" s="4" t="s">
        <v>2475</v>
      </c>
      <c r="D1300" s="4" t="s">
        <v>2476</v>
      </c>
      <c r="E1300" s="5">
        <v>2836</v>
      </c>
      <c r="F1300" s="8">
        <f t="shared" si="122"/>
        <v>2836</v>
      </c>
      <c r="G1300" s="9">
        <f t="shared" si="123"/>
        <v>1702</v>
      </c>
      <c r="H1300" s="9">
        <f t="shared" si="124"/>
        <v>1134</v>
      </c>
    </row>
    <row r="1301" spans="1:8" ht="15.75" customHeight="1" x14ac:dyDescent="0.3">
      <c r="A1301" s="3" t="s">
        <v>11</v>
      </c>
      <c r="B1301" s="4" t="s">
        <v>2315</v>
      </c>
      <c r="C1301" s="4" t="s">
        <v>2477</v>
      </c>
      <c r="D1301" s="4" t="s">
        <v>2478</v>
      </c>
      <c r="E1301" s="5">
        <v>15</v>
      </c>
      <c r="F1301" s="8">
        <f t="shared" si="122"/>
        <v>15</v>
      </c>
      <c r="G1301" s="9">
        <f t="shared" si="123"/>
        <v>9</v>
      </c>
      <c r="H1301" s="9">
        <f t="shared" si="124"/>
        <v>6</v>
      </c>
    </row>
    <row r="1302" spans="1:8" ht="15.75" customHeight="1" x14ac:dyDescent="0.3">
      <c r="A1302" s="3" t="s">
        <v>11</v>
      </c>
      <c r="B1302" s="4" t="s">
        <v>2315</v>
      </c>
      <c r="C1302" s="4" t="s">
        <v>2479</v>
      </c>
      <c r="D1302" s="4" t="s">
        <v>2480</v>
      </c>
      <c r="E1302" s="5">
        <v>12</v>
      </c>
      <c r="F1302" s="8">
        <f t="shared" si="122"/>
        <v>12</v>
      </c>
      <c r="G1302" s="9">
        <f t="shared" si="123"/>
        <v>7</v>
      </c>
      <c r="H1302" s="9">
        <f t="shared" si="124"/>
        <v>5</v>
      </c>
    </row>
    <row r="1303" spans="1:8" ht="15.75" customHeight="1" x14ac:dyDescent="0.3">
      <c r="A1303" s="3" t="s">
        <v>11</v>
      </c>
      <c r="B1303" s="4" t="s">
        <v>2315</v>
      </c>
      <c r="C1303" s="4" t="s">
        <v>2481</v>
      </c>
      <c r="D1303" s="4" t="s">
        <v>2482</v>
      </c>
      <c r="E1303" s="5">
        <v>30</v>
      </c>
      <c r="F1303" s="8">
        <f t="shared" si="122"/>
        <v>30</v>
      </c>
      <c r="G1303" s="9">
        <f t="shared" si="123"/>
        <v>18</v>
      </c>
      <c r="H1303" s="9">
        <f t="shared" si="124"/>
        <v>12</v>
      </c>
    </row>
    <row r="1304" spans="1:8" ht="15.75" customHeight="1" x14ac:dyDescent="0.3">
      <c r="A1304" s="3" t="s">
        <v>11</v>
      </c>
      <c r="B1304" s="4" t="s">
        <v>2315</v>
      </c>
      <c r="C1304" s="4" t="s">
        <v>2483</v>
      </c>
      <c r="D1304" s="4" t="s">
        <v>2484</v>
      </c>
      <c r="E1304" s="5">
        <v>4</v>
      </c>
      <c r="F1304" s="8">
        <f t="shared" si="122"/>
        <v>4</v>
      </c>
      <c r="G1304" s="9">
        <f t="shared" si="123"/>
        <v>2</v>
      </c>
      <c r="H1304" s="9">
        <f t="shared" si="124"/>
        <v>2</v>
      </c>
    </row>
    <row r="1305" spans="1:8" ht="15.75" customHeight="1" x14ac:dyDescent="0.3">
      <c r="A1305" s="3" t="s">
        <v>11</v>
      </c>
      <c r="B1305" s="4" t="s">
        <v>2315</v>
      </c>
      <c r="C1305" s="4" t="s">
        <v>2483</v>
      </c>
      <c r="D1305" s="4" t="s">
        <v>2485</v>
      </c>
      <c r="E1305" s="5">
        <v>67</v>
      </c>
      <c r="F1305" s="8">
        <f t="shared" si="122"/>
        <v>67</v>
      </c>
      <c r="G1305" s="9">
        <f t="shared" si="123"/>
        <v>40</v>
      </c>
      <c r="H1305" s="9">
        <f t="shared" si="124"/>
        <v>27</v>
      </c>
    </row>
    <row r="1306" spans="1:8" ht="15.75" customHeight="1" x14ac:dyDescent="0.3">
      <c r="A1306" s="3" t="s">
        <v>11</v>
      </c>
      <c r="B1306" s="4" t="s">
        <v>2315</v>
      </c>
      <c r="C1306" s="4" t="s">
        <v>2486</v>
      </c>
      <c r="D1306" s="4" t="s">
        <v>2487</v>
      </c>
      <c r="E1306" s="5">
        <v>28</v>
      </c>
      <c r="F1306" s="8">
        <f t="shared" si="122"/>
        <v>28</v>
      </c>
      <c r="G1306" s="9">
        <f t="shared" si="123"/>
        <v>17</v>
      </c>
      <c r="H1306" s="9">
        <f t="shared" si="124"/>
        <v>11</v>
      </c>
    </row>
    <row r="1307" spans="1:8" ht="15.75" customHeight="1" x14ac:dyDescent="0.3">
      <c r="A1307" s="3" t="s">
        <v>11</v>
      </c>
      <c r="B1307" s="4" t="s">
        <v>2315</v>
      </c>
      <c r="C1307" s="4" t="s">
        <v>2488</v>
      </c>
      <c r="D1307" s="4" t="s">
        <v>2489</v>
      </c>
      <c r="E1307" s="5">
        <v>42</v>
      </c>
      <c r="F1307" s="8">
        <f t="shared" si="122"/>
        <v>42</v>
      </c>
      <c r="G1307" s="9">
        <f t="shared" si="123"/>
        <v>25</v>
      </c>
      <c r="H1307" s="9">
        <f t="shared" si="124"/>
        <v>17</v>
      </c>
    </row>
    <row r="1308" spans="1:8" ht="15.75" customHeight="1" x14ac:dyDescent="0.3">
      <c r="A1308" s="3" t="s">
        <v>11</v>
      </c>
      <c r="B1308" s="4" t="s">
        <v>2315</v>
      </c>
      <c r="C1308" s="4" t="s">
        <v>2490</v>
      </c>
      <c r="D1308" s="4" t="s">
        <v>2491</v>
      </c>
      <c r="E1308" s="5">
        <v>431</v>
      </c>
      <c r="F1308" s="8">
        <f t="shared" si="122"/>
        <v>431</v>
      </c>
      <c r="G1308" s="9">
        <f t="shared" si="123"/>
        <v>259</v>
      </c>
      <c r="H1308" s="9">
        <f t="shared" si="124"/>
        <v>172</v>
      </c>
    </row>
    <row r="1309" spans="1:8" ht="15.75" customHeight="1" x14ac:dyDescent="0.3">
      <c r="A1309" s="3" t="s">
        <v>11</v>
      </c>
      <c r="B1309" s="4" t="s">
        <v>2315</v>
      </c>
      <c r="C1309" s="4" t="s">
        <v>2492</v>
      </c>
      <c r="D1309" s="4" t="s">
        <v>2493</v>
      </c>
      <c r="E1309" s="5">
        <v>650</v>
      </c>
      <c r="F1309" s="8">
        <f t="shared" si="122"/>
        <v>650</v>
      </c>
      <c r="G1309" s="9">
        <f t="shared" si="123"/>
        <v>390</v>
      </c>
      <c r="H1309" s="9">
        <f t="shared" si="124"/>
        <v>260</v>
      </c>
    </row>
    <row r="1310" spans="1:8" ht="15.75" customHeight="1" x14ac:dyDescent="0.3">
      <c r="A1310" s="3" t="s">
        <v>11</v>
      </c>
      <c r="B1310" s="4" t="s">
        <v>2315</v>
      </c>
      <c r="C1310" s="4" t="s">
        <v>2494</v>
      </c>
      <c r="D1310" s="4" t="s">
        <v>2495</v>
      </c>
      <c r="E1310" s="5">
        <v>63</v>
      </c>
      <c r="F1310" s="8">
        <f t="shared" si="122"/>
        <v>63</v>
      </c>
      <c r="G1310" s="9">
        <f t="shared" si="123"/>
        <v>38</v>
      </c>
      <c r="H1310" s="9">
        <f t="shared" si="124"/>
        <v>25</v>
      </c>
    </row>
    <row r="1311" spans="1:8" ht="15.75" customHeight="1" x14ac:dyDescent="0.3">
      <c r="A1311" s="3" t="s">
        <v>11</v>
      </c>
      <c r="B1311" s="4" t="s">
        <v>2315</v>
      </c>
      <c r="C1311" s="4" t="s">
        <v>2496</v>
      </c>
      <c r="D1311" s="4" t="s">
        <v>2497</v>
      </c>
      <c r="E1311" s="5">
        <v>15</v>
      </c>
      <c r="F1311" s="8">
        <f t="shared" si="122"/>
        <v>15</v>
      </c>
      <c r="G1311" s="9">
        <f t="shared" si="123"/>
        <v>9</v>
      </c>
      <c r="H1311" s="9">
        <f t="shared" si="124"/>
        <v>6</v>
      </c>
    </row>
    <row r="1312" spans="1:8" ht="15.75" customHeight="1" x14ac:dyDescent="0.3">
      <c r="A1312" s="3" t="s">
        <v>11</v>
      </c>
      <c r="B1312" s="4" t="s">
        <v>2315</v>
      </c>
      <c r="C1312" s="4" t="s">
        <v>2498</v>
      </c>
      <c r="D1312" s="4" t="s">
        <v>2499</v>
      </c>
      <c r="E1312" s="5">
        <v>39</v>
      </c>
      <c r="F1312" s="8">
        <f t="shared" si="122"/>
        <v>39</v>
      </c>
      <c r="G1312" s="9">
        <f t="shared" si="123"/>
        <v>23</v>
      </c>
      <c r="H1312" s="9">
        <f t="shared" si="124"/>
        <v>16</v>
      </c>
    </row>
    <row r="1313" spans="1:8" ht="15.75" customHeight="1" x14ac:dyDescent="0.3">
      <c r="A1313" s="3" t="s">
        <v>11</v>
      </c>
      <c r="B1313" s="4" t="s">
        <v>2315</v>
      </c>
      <c r="C1313" s="4" t="s">
        <v>2500</v>
      </c>
      <c r="D1313" s="4" t="s">
        <v>2501</v>
      </c>
      <c r="E1313" s="5">
        <v>59</v>
      </c>
      <c r="F1313" s="8">
        <f t="shared" si="122"/>
        <v>59</v>
      </c>
      <c r="G1313" s="9">
        <f t="shared" si="123"/>
        <v>35</v>
      </c>
      <c r="H1313" s="9">
        <f t="shared" si="124"/>
        <v>24</v>
      </c>
    </row>
    <row r="1314" spans="1:8" ht="15.75" customHeight="1" x14ac:dyDescent="0.3">
      <c r="A1314" s="3" t="s">
        <v>11</v>
      </c>
      <c r="B1314" s="4" t="s">
        <v>2315</v>
      </c>
      <c r="C1314" s="4" t="s">
        <v>2502</v>
      </c>
      <c r="D1314" s="4" t="s">
        <v>2503</v>
      </c>
      <c r="E1314" s="5">
        <v>112</v>
      </c>
      <c r="F1314" s="8">
        <f t="shared" si="122"/>
        <v>112</v>
      </c>
      <c r="G1314" s="9">
        <f t="shared" si="123"/>
        <v>67</v>
      </c>
      <c r="H1314" s="9">
        <f t="shared" si="124"/>
        <v>45</v>
      </c>
    </row>
    <row r="1315" spans="1:8" ht="15.75" customHeight="1" x14ac:dyDescent="0.3">
      <c r="A1315" s="3" t="s">
        <v>11</v>
      </c>
      <c r="B1315" s="4" t="s">
        <v>2315</v>
      </c>
      <c r="C1315" s="4" t="s">
        <v>2504</v>
      </c>
      <c r="D1315" s="4" t="s">
        <v>2505</v>
      </c>
      <c r="E1315" s="5">
        <v>386</v>
      </c>
      <c r="F1315" s="8">
        <f t="shared" si="122"/>
        <v>386</v>
      </c>
      <c r="G1315" s="9">
        <f t="shared" si="123"/>
        <v>232</v>
      </c>
      <c r="H1315" s="9">
        <f t="shared" si="124"/>
        <v>154</v>
      </c>
    </row>
    <row r="1316" spans="1:8" ht="15.75" customHeight="1" x14ac:dyDescent="0.3">
      <c r="A1316" s="3" t="s">
        <v>11</v>
      </c>
      <c r="B1316" s="4" t="s">
        <v>2315</v>
      </c>
      <c r="C1316" s="4" t="s">
        <v>2506</v>
      </c>
      <c r="D1316" s="4" t="s">
        <v>2507</v>
      </c>
      <c r="E1316" s="5">
        <v>13</v>
      </c>
      <c r="F1316" s="8">
        <f t="shared" si="122"/>
        <v>13</v>
      </c>
      <c r="G1316" s="9">
        <f t="shared" si="123"/>
        <v>8</v>
      </c>
      <c r="H1316" s="9">
        <f t="shared" si="124"/>
        <v>5</v>
      </c>
    </row>
    <row r="1317" spans="1:8" ht="15.75" customHeight="1" x14ac:dyDescent="0.3">
      <c r="A1317" s="3" t="s">
        <v>11</v>
      </c>
      <c r="B1317" s="4" t="s">
        <v>2315</v>
      </c>
      <c r="C1317" s="4" t="s">
        <v>2508</v>
      </c>
      <c r="D1317" s="4" t="s">
        <v>2509</v>
      </c>
      <c r="E1317" s="5">
        <v>5</v>
      </c>
      <c r="F1317" s="8">
        <f t="shared" si="122"/>
        <v>5</v>
      </c>
      <c r="G1317" s="9">
        <f t="shared" si="123"/>
        <v>3</v>
      </c>
      <c r="H1317" s="9">
        <f t="shared" si="124"/>
        <v>2</v>
      </c>
    </row>
    <row r="1318" spans="1:8" ht="15.75" customHeight="1" x14ac:dyDescent="0.3">
      <c r="A1318" s="3" t="s">
        <v>11</v>
      </c>
      <c r="B1318" s="4" t="s">
        <v>2315</v>
      </c>
      <c r="C1318" s="4" t="s">
        <v>2510</v>
      </c>
      <c r="D1318" s="4" t="s">
        <v>2511</v>
      </c>
      <c r="E1318" s="5">
        <v>41</v>
      </c>
      <c r="F1318" s="8">
        <f t="shared" si="122"/>
        <v>41</v>
      </c>
      <c r="G1318" s="9">
        <f t="shared" si="123"/>
        <v>25</v>
      </c>
      <c r="H1318" s="9">
        <f t="shared" si="124"/>
        <v>16</v>
      </c>
    </row>
    <row r="1319" spans="1:8" ht="15.75" customHeight="1" x14ac:dyDescent="0.3">
      <c r="A1319" s="3" t="s">
        <v>11</v>
      </c>
      <c r="B1319" s="4" t="s">
        <v>2315</v>
      </c>
      <c r="C1319" s="4" t="s">
        <v>2512</v>
      </c>
      <c r="D1319" s="4" t="s">
        <v>2513</v>
      </c>
      <c r="E1319" s="5">
        <v>199</v>
      </c>
      <c r="F1319" s="8">
        <f t="shared" si="122"/>
        <v>199</v>
      </c>
      <c r="G1319" s="9">
        <f t="shared" si="123"/>
        <v>119</v>
      </c>
      <c r="H1319" s="9">
        <f t="shared" si="124"/>
        <v>80</v>
      </c>
    </row>
    <row r="1320" spans="1:8" ht="15.75" customHeight="1" x14ac:dyDescent="0.3">
      <c r="A1320" s="3" t="s">
        <v>11</v>
      </c>
      <c r="B1320" s="4" t="s">
        <v>2315</v>
      </c>
      <c r="C1320" s="4" t="s">
        <v>2514</v>
      </c>
      <c r="D1320" s="4" t="s">
        <v>2515</v>
      </c>
      <c r="E1320" s="5">
        <v>42</v>
      </c>
      <c r="F1320" s="8">
        <f t="shared" si="122"/>
        <v>42</v>
      </c>
      <c r="G1320" s="9">
        <f t="shared" si="123"/>
        <v>25</v>
      </c>
      <c r="H1320" s="9">
        <f t="shared" si="124"/>
        <v>17</v>
      </c>
    </row>
    <row r="1321" spans="1:8" ht="15.75" customHeight="1" x14ac:dyDescent="0.3">
      <c r="A1321" s="3" t="s">
        <v>11</v>
      </c>
      <c r="B1321" s="4" t="s">
        <v>2315</v>
      </c>
      <c r="C1321" s="4" t="s">
        <v>2516</v>
      </c>
      <c r="D1321" s="4" t="s">
        <v>2517</v>
      </c>
      <c r="E1321" s="5">
        <v>36</v>
      </c>
      <c r="F1321" s="8">
        <f t="shared" si="122"/>
        <v>36</v>
      </c>
      <c r="G1321" s="9">
        <f t="shared" si="123"/>
        <v>22</v>
      </c>
      <c r="H1321" s="9">
        <f t="shared" si="124"/>
        <v>14</v>
      </c>
    </row>
    <row r="1322" spans="1:8" ht="15.75" customHeight="1" x14ac:dyDescent="0.3">
      <c r="A1322" s="3" t="s">
        <v>11</v>
      </c>
      <c r="B1322" s="4" t="s">
        <v>2315</v>
      </c>
      <c r="C1322" s="4" t="s">
        <v>2518</v>
      </c>
      <c r="D1322" s="4" t="s">
        <v>2519</v>
      </c>
      <c r="E1322" s="5">
        <v>51</v>
      </c>
      <c r="F1322" s="8">
        <f t="shared" si="122"/>
        <v>51</v>
      </c>
      <c r="G1322" s="9">
        <f t="shared" si="123"/>
        <v>31</v>
      </c>
      <c r="H1322" s="9">
        <f t="shared" si="124"/>
        <v>20</v>
      </c>
    </row>
    <row r="1323" spans="1:8" ht="15.75" customHeight="1" x14ac:dyDescent="0.3">
      <c r="A1323" s="3" t="s">
        <v>11</v>
      </c>
      <c r="B1323" s="4" t="s">
        <v>2315</v>
      </c>
      <c r="C1323" s="4" t="s">
        <v>2520</v>
      </c>
      <c r="D1323" s="4" t="s">
        <v>2521</v>
      </c>
      <c r="E1323" s="5">
        <v>66</v>
      </c>
      <c r="F1323" s="8">
        <f t="shared" si="122"/>
        <v>66</v>
      </c>
      <c r="G1323" s="9">
        <f t="shared" si="123"/>
        <v>40</v>
      </c>
      <c r="H1323" s="9">
        <f t="shared" si="124"/>
        <v>26</v>
      </c>
    </row>
    <row r="1324" spans="1:8" ht="15.75" customHeight="1" x14ac:dyDescent="0.3">
      <c r="A1324" s="3" t="s">
        <v>11</v>
      </c>
      <c r="B1324" s="4" t="s">
        <v>2315</v>
      </c>
      <c r="C1324" s="4" t="s">
        <v>2522</v>
      </c>
      <c r="D1324" s="4" t="s">
        <v>2523</v>
      </c>
      <c r="E1324" s="5">
        <v>238</v>
      </c>
      <c r="F1324" s="8">
        <f t="shared" si="122"/>
        <v>238</v>
      </c>
      <c r="G1324" s="9">
        <f t="shared" si="123"/>
        <v>143</v>
      </c>
      <c r="H1324" s="9">
        <f t="shared" si="124"/>
        <v>95</v>
      </c>
    </row>
    <row r="1325" spans="1:8" ht="15.75" customHeight="1" x14ac:dyDescent="0.3">
      <c r="A1325" s="3" t="s">
        <v>11</v>
      </c>
      <c r="B1325" s="4" t="s">
        <v>2315</v>
      </c>
      <c r="C1325" s="4" t="s">
        <v>2524</v>
      </c>
      <c r="D1325" s="4" t="s">
        <v>2525</v>
      </c>
      <c r="E1325" s="5">
        <v>56</v>
      </c>
      <c r="F1325" s="8">
        <f t="shared" si="122"/>
        <v>56</v>
      </c>
      <c r="G1325" s="9">
        <f t="shared" si="123"/>
        <v>34</v>
      </c>
      <c r="H1325" s="9">
        <f t="shared" si="124"/>
        <v>22</v>
      </c>
    </row>
    <row r="1326" spans="1:8" ht="15.75" customHeight="1" x14ac:dyDescent="0.3">
      <c r="A1326" s="3" t="s">
        <v>11</v>
      </c>
      <c r="B1326" s="4" t="s">
        <v>2315</v>
      </c>
      <c r="C1326" s="4" t="s">
        <v>2524</v>
      </c>
      <c r="D1326" s="4" t="s">
        <v>2526</v>
      </c>
      <c r="E1326" s="5">
        <v>5</v>
      </c>
      <c r="F1326" s="8">
        <f t="shared" si="122"/>
        <v>5</v>
      </c>
      <c r="G1326" s="9">
        <f t="shared" si="123"/>
        <v>3</v>
      </c>
      <c r="H1326" s="9">
        <f t="shared" si="124"/>
        <v>2</v>
      </c>
    </row>
    <row r="1327" spans="1:8" ht="15.75" customHeight="1" x14ac:dyDescent="0.3">
      <c r="A1327" s="3" t="s">
        <v>11</v>
      </c>
      <c r="B1327" s="4" t="s">
        <v>2315</v>
      </c>
      <c r="C1327" s="4" t="s">
        <v>2527</v>
      </c>
      <c r="D1327" s="4" t="s">
        <v>2528</v>
      </c>
      <c r="E1327" s="5">
        <v>82</v>
      </c>
      <c r="F1327" s="8">
        <f t="shared" si="122"/>
        <v>82</v>
      </c>
      <c r="G1327" s="9">
        <f t="shared" si="123"/>
        <v>49</v>
      </c>
      <c r="H1327" s="9">
        <f t="shared" si="124"/>
        <v>33</v>
      </c>
    </row>
    <row r="1328" spans="1:8" ht="15.75" customHeight="1" x14ac:dyDescent="0.3">
      <c r="A1328" s="3" t="s">
        <v>11</v>
      </c>
      <c r="B1328" s="4" t="s">
        <v>2315</v>
      </c>
      <c r="C1328" s="4" t="s">
        <v>2529</v>
      </c>
      <c r="D1328" s="4" t="s">
        <v>2530</v>
      </c>
      <c r="E1328" s="5">
        <v>1</v>
      </c>
      <c r="F1328" s="8">
        <f t="shared" si="122"/>
        <v>2</v>
      </c>
      <c r="G1328" s="9">
        <f t="shared" si="123"/>
        <v>1</v>
      </c>
      <c r="H1328" s="9">
        <f t="shared" si="124"/>
        <v>1</v>
      </c>
    </row>
    <row r="1329" spans="1:8" ht="15.75" customHeight="1" x14ac:dyDescent="0.3">
      <c r="A1329" s="3" t="s">
        <v>11</v>
      </c>
      <c r="B1329" s="4" t="s">
        <v>2315</v>
      </c>
      <c r="C1329" s="4" t="s">
        <v>2531</v>
      </c>
      <c r="D1329" s="4" t="s">
        <v>2532</v>
      </c>
      <c r="E1329" s="5">
        <v>1572</v>
      </c>
      <c r="F1329" s="8">
        <f t="shared" si="122"/>
        <v>1572</v>
      </c>
      <c r="G1329" s="9">
        <f t="shared" si="123"/>
        <v>943</v>
      </c>
      <c r="H1329" s="9">
        <f t="shared" si="124"/>
        <v>629</v>
      </c>
    </row>
    <row r="1330" spans="1:8" ht="15.75" customHeight="1" x14ac:dyDescent="0.3">
      <c r="A1330" s="3" t="s">
        <v>11</v>
      </c>
      <c r="B1330" s="4" t="s">
        <v>2315</v>
      </c>
      <c r="C1330" s="4" t="s">
        <v>2531</v>
      </c>
      <c r="D1330" s="4" t="s">
        <v>2532</v>
      </c>
      <c r="E1330" s="5">
        <v>7</v>
      </c>
      <c r="F1330" s="8">
        <f t="shared" si="122"/>
        <v>7</v>
      </c>
      <c r="G1330" s="9">
        <f t="shared" si="123"/>
        <v>4</v>
      </c>
      <c r="H1330" s="9">
        <f t="shared" si="124"/>
        <v>3</v>
      </c>
    </row>
    <row r="1331" spans="1:8" ht="15.75" customHeight="1" x14ac:dyDescent="0.3">
      <c r="A1331" s="3" t="s">
        <v>11</v>
      </c>
      <c r="B1331" s="4" t="s">
        <v>2315</v>
      </c>
      <c r="C1331" s="4" t="s">
        <v>2533</v>
      </c>
      <c r="D1331" s="4" t="s">
        <v>2534</v>
      </c>
      <c r="E1331" s="5">
        <v>26</v>
      </c>
      <c r="F1331" s="8">
        <f t="shared" si="122"/>
        <v>26</v>
      </c>
      <c r="G1331" s="9">
        <f t="shared" si="123"/>
        <v>16</v>
      </c>
      <c r="H1331" s="9">
        <f t="shared" si="124"/>
        <v>10</v>
      </c>
    </row>
    <row r="1332" spans="1:8" ht="15.75" customHeight="1" x14ac:dyDescent="0.3">
      <c r="A1332" s="3" t="s">
        <v>11</v>
      </c>
      <c r="B1332" s="4" t="s">
        <v>2315</v>
      </c>
      <c r="C1332" s="4" t="s">
        <v>2535</v>
      </c>
      <c r="D1332" s="4" t="s">
        <v>2536</v>
      </c>
      <c r="E1332" s="5">
        <v>126</v>
      </c>
      <c r="F1332" s="8">
        <f t="shared" si="122"/>
        <v>126</v>
      </c>
      <c r="G1332" s="9">
        <f t="shared" si="123"/>
        <v>76</v>
      </c>
      <c r="H1332" s="9">
        <f t="shared" si="124"/>
        <v>50</v>
      </c>
    </row>
    <row r="1333" spans="1:8" ht="15.75" customHeight="1" x14ac:dyDescent="0.3">
      <c r="A1333" s="3" t="s">
        <v>11</v>
      </c>
      <c r="B1333" s="4" t="s">
        <v>2315</v>
      </c>
      <c r="C1333" s="4" t="s">
        <v>2537</v>
      </c>
      <c r="D1333" s="4" t="s">
        <v>2538</v>
      </c>
      <c r="E1333" s="5">
        <v>154</v>
      </c>
      <c r="F1333" s="8">
        <f t="shared" si="122"/>
        <v>154</v>
      </c>
      <c r="G1333" s="9">
        <f t="shared" si="123"/>
        <v>92</v>
      </c>
      <c r="H1333" s="9">
        <f t="shared" si="124"/>
        <v>62</v>
      </c>
    </row>
    <row r="1334" spans="1:8" ht="15.75" customHeight="1" x14ac:dyDescent="0.3">
      <c r="A1334" s="3" t="s">
        <v>11</v>
      </c>
      <c r="B1334" s="4" t="s">
        <v>2315</v>
      </c>
      <c r="C1334" s="4" t="s">
        <v>2539</v>
      </c>
      <c r="D1334" s="4" t="s">
        <v>2540</v>
      </c>
      <c r="E1334" s="5">
        <v>11</v>
      </c>
      <c r="F1334" s="8">
        <f t="shared" si="122"/>
        <v>11</v>
      </c>
      <c r="G1334" s="9">
        <f t="shared" si="123"/>
        <v>7</v>
      </c>
      <c r="H1334" s="9">
        <f t="shared" si="124"/>
        <v>4</v>
      </c>
    </row>
    <row r="1335" spans="1:8" ht="15.75" customHeight="1" x14ac:dyDescent="0.3">
      <c r="A1335" s="3" t="s">
        <v>11</v>
      </c>
      <c r="B1335" s="4" t="s">
        <v>2315</v>
      </c>
      <c r="C1335" s="4" t="s">
        <v>2541</v>
      </c>
      <c r="D1335" s="4" t="s">
        <v>2542</v>
      </c>
      <c r="E1335" s="5">
        <v>138</v>
      </c>
      <c r="F1335" s="8">
        <f t="shared" si="122"/>
        <v>138</v>
      </c>
      <c r="G1335" s="9">
        <f t="shared" si="123"/>
        <v>83</v>
      </c>
      <c r="H1335" s="9">
        <f t="shared" si="124"/>
        <v>55</v>
      </c>
    </row>
    <row r="1336" spans="1:8" ht="15.75" customHeight="1" x14ac:dyDescent="0.3">
      <c r="A1336" s="3" t="s">
        <v>11</v>
      </c>
      <c r="B1336" s="4" t="s">
        <v>2315</v>
      </c>
      <c r="C1336" s="4" t="s">
        <v>2543</v>
      </c>
      <c r="D1336" s="4" t="s">
        <v>2544</v>
      </c>
      <c r="E1336" s="5">
        <v>9</v>
      </c>
      <c r="F1336" s="8">
        <f t="shared" si="122"/>
        <v>9</v>
      </c>
      <c r="G1336" s="9">
        <f t="shared" si="123"/>
        <v>5</v>
      </c>
      <c r="H1336" s="9">
        <f t="shared" si="124"/>
        <v>4</v>
      </c>
    </row>
    <row r="1337" spans="1:8" ht="15.75" customHeight="1" x14ac:dyDescent="0.3">
      <c r="A1337" s="3" t="s">
        <v>11</v>
      </c>
      <c r="B1337" s="4" t="s">
        <v>2315</v>
      </c>
      <c r="C1337" s="4" t="s">
        <v>2545</v>
      </c>
      <c r="D1337" s="4" t="s">
        <v>2546</v>
      </c>
      <c r="E1337" s="5">
        <v>157</v>
      </c>
      <c r="F1337" s="8">
        <f t="shared" si="122"/>
        <v>157</v>
      </c>
      <c r="G1337" s="9">
        <f t="shared" si="123"/>
        <v>94</v>
      </c>
      <c r="H1337" s="9">
        <f t="shared" si="124"/>
        <v>63</v>
      </c>
    </row>
    <row r="1338" spans="1:8" ht="15.75" customHeight="1" x14ac:dyDescent="0.3">
      <c r="A1338" s="3" t="s">
        <v>11</v>
      </c>
      <c r="B1338" s="4" t="s">
        <v>2315</v>
      </c>
      <c r="C1338" s="4" t="s">
        <v>2547</v>
      </c>
      <c r="D1338" s="4" t="s">
        <v>2548</v>
      </c>
      <c r="E1338" s="5">
        <v>154</v>
      </c>
      <c r="F1338" s="8">
        <f t="shared" si="122"/>
        <v>154</v>
      </c>
      <c r="G1338" s="9">
        <f t="shared" si="123"/>
        <v>92</v>
      </c>
      <c r="H1338" s="9">
        <f t="shared" si="124"/>
        <v>62</v>
      </c>
    </row>
    <row r="1339" spans="1:8" ht="15.75" customHeight="1" x14ac:dyDescent="0.3">
      <c r="A1339" s="3" t="s">
        <v>11</v>
      </c>
      <c r="B1339" s="4" t="s">
        <v>2315</v>
      </c>
      <c r="C1339" s="4" t="s">
        <v>2549</v>
      </c>
      <c r="D1339" s="4" t="s">
        <v>2550</v>
      </c>
      <c r="E1339" s="5">
        <v>82</v>
      </c>
      <c r="F1339" s="8">
        <f t="shared" si="122"/>
        <v>82</v>
      </c>
      <c r="G1339" s="9">
        <f t="shared" si="123"/>
        <v>49</v>
      </c>
      <c r="H1339" s="9">
        <f t="shared" si="124"/>
        <v>33</v>
      </c>
    </row>
    <row r="1340" spans="1:8" ht="15.75" customHeight="1" x14ac:dyDescent="0.3">
      <c r="A1340" s="3" t="s">
        <v>11</v>
      </c>
      <c r="B1340" s="4" t="s">
        <v>2315</v>
      </c>
      <c r="C1340" s="4" t="s">
        <v>2551</v>
      </c>
      <c r="D1340" s="4" t="s">
        <v>2552</v>
      </c>
      <c r="E1340" s="5">
        <v>37</v>
      </c>
      <c r="F1340" s="8">
        <f t="shared" si="122"/>
        <v>37</v>
      </c>
      <c r="G1340" s="9">
        <f t="shared" si="123"/>
        <v>22</v>
      </c>
      <c r="H1340" s="9">
        <f t="shared" si="124"/>
        <v>15</v>
      </c>
    </row>
    <row r="1341" spans="1:8" ht="15.75" customHeight="1" x14ac:dyDescent="0.3">
      <c r="A1341" s="3" t="s">
        <v>11</v>
      </c>
      <c r="B1341" s="4" t="s">
        <v>2315</v>
      </c>
      <c r="C1341" s="4" t="s">
        <v>2553</v>
      </c>
      <c r="D1341" s="4" t="s">
        <v>2554</v>
      </c>
      <c r="E1341" s="5">
        <v>1</v>
      </c>
      <c r="F1341" s="8">
        <f t="shared" si="122"/>
        <v>2</v>
      </c>
      <c r="G1341" s="9">
        <f t="shared" si="123"/>
        <v>1</v>
      </c>
      <c r="H1341" s="9">
        <f t="shared" si="124"/>
        <v>1</v>
      </c>
    </row>
    <row r="1342" spans="1:8" ht="15.75" customHeight="1" x14ac:dyDescent="0.3">
      <c r="A1342" s="3" t="s">
        <v>11</v>
      </c>
      <c r="B1342" s="4" t="s">
        <v>2315</v>
      </c>
      <c r="C1342" s="4" t="s">
        <v>2555</v>
      </c>
      <c r="D1342" s="4" t="s">
        <v>2556</v>
      </c>
      <c r="E1342" s="5">
        <v>6</v>
      </c>
      <c r="F1342" s="8">
        <f t="shared" si="122"/>
        <v>6</v>
      </c>
      <c r="G1342" s="9">
        <f t="shared" si="123"/>
        <v>4</v>
      </c>
      <c r="H1342" s="9">
        <f t="shared" si="124"/>
        <v>2</v>
      </c>
    </row>
    <row r="1343" spans="1:8" ht="15.75" customHeight="1" x14ac:dyDescent="0.3">
      <c r="A1343" s="3" t="s">
        <v>11</v>
      </c>
      <c r="B1343" s="4" t="s">
        <v>2315</v>
      </c>
      <c r="C1343" s="4" t="s">
        <v>2557</v>
      </c>
      <c r="D1343" s="4" t="s">
        <v>2558</v>
      </c>
      <c r="E1343" s="5">
        <v>15</v>
      </c>
      <c r="F1343" s="8">
        <f t="shared" si="122"/>
        <v>15</v>
      </c>
      <c r="G1343" s="9">
        <f t="shared" si="123"/>
        <v>9</v>
      </c>
      <c r="H1343" s="9">
        <f t="shared" si="124"/>
        <v>6</v>
      </c>
    </row>
    <row r="1344" spans="1:8" ht="15.75" customHeight="1" x14ac:dyDescent="0.3">
      <c r="A1344" s="3" t="s">
        <v>11</v>
      </c>
      <c r="B1344" s="4" t="s">
        <v>2315</v>
      </c>
      <c r="C1344" s="4" t="s">
        <v>2559</v>
      </c>
      <c r="D1344" s="4" t="s">
        <v>2560</v>
      </c>
      <c r="E1344" s="5">
        <v>109</v>
      </c>
      <c r="F1344" s="8">
        <f t="shared" si="122"/>
        <v>109</v>
      </c>
      <c r="G1344" s="9">
        <f t="shared" si="123"/>
        <v>65</v>
      </c>
      <c r="H1344" s="9">
        <f t="shared" si="124"/>
        <v>44</v>
      </c>
    </row>
    <row r="1345" spans="1:8" ht="15.75" customHeight="1" x14ac:dyDescent="0.3">
      <c r="A1345" s="3" t="s">
        <v>11</v>
      </c>
      <c r="B1345" s="4" t="s">
        <v>2315</v>
      </c>
      <c r="C1345" s="4" t="s">
        <v>2561</v>
      </c>
      <c r="D1345" s="4" t="s">
        <v>2562</v>
      </c>
      <c r="E1345" s="5">
        <v>75</v>
      </c>
      <c r="F1345" s="8">
        <f t="shared" si="122"/>
        <v>75</v>
      </c>
      <c r="G1345" s="9">
        <f t="shared" si="123"/>
        <v>45</v>
      </c>
      <c r="H1345" s="9">
        <f t="shared" si="124"/>
        <v>30</v>
      </c>
    </row>
    <row r="1346" spans="1:8" ht="15.75" customHeight="1" x14ac:dyDescent="0.3">
      <c r="A1346" s="3" t="s">
        <v>11</v>
      </c>
      <c r="B1346" s="4" t="s">
        <v>2315</v>
      </c>
      <c r="C1346" s="4" t="s">
        <v>2563</v>
      </c>
      <c r="D1346" s="4" t="s">
        <v>2564</v>
      </c>
      <c r="E1346" s="5">
        <v>35</v>
      </c>
      <c r="F1346" s="8">
        <f t="shared" ref="F1346:F1409" si="125">G1346+H1346</f>
        <v>35</v>
      </c>
      <c r="G1346" s="9">
        <f t="shared" ref="G1346:G1409" si="126">ROUND(E1346*0.6,0)+IF(ROUND(E1346*0.6,0)=0,1,0)</f>
        <v>21</v>
      </c>
      <c r="H1346" s="9">
        <f t="shared" ref="H1346:H1409" si="127">ROUND(E1346*0.4,0)+IF(ROUND(E1346*0.4,0)=0,1,0)</f>
        <v>14</v>
      </c>
    </row>
    <row r="1347" spans="1:8" ht="15.75" customHeight="1" x14ac:dyDescent="0.3">
      <c r="A1347" s="3" t="s">
        <v>11</v>
      </c>
      <c r="B1347" s="4" t="s">
        <v>2315</v>
      </c>
      <c r="C1347" s="4" t="s">
        <v>2565</v>
      </c>
      <c r="D1347" s="4" t="s">
        <v>2566</v>
      </c>
      <c r="E1347" s="5">
        <v>16</v>
      </c>
      <c r="F1347" s="8">
        <f t="shared" si="125"/>
        <v>16</v>
      </c>
      <c r="G1347" s="9">
        <f t="shared" si="126"/>
        <v>10</v>
      </c>
      <c r="H1347" s="9">
        <f t="shared" si="127"/>
        <v>6</v>
      </c>
    </row>
    <row r="1348" spans="1:8" ht="15.75" customHeight="1" x14ac:dyDescent="0.3">
      <c r="A1348" s="3" t="s">
        <v>11</v>
      </c>
      <c r="B1348" s="4" t="s">
        <v>2315</v>
      </c>
      <c r="C1348" s="4" t="s">
        <v>2567</v>
      </c>
      <c r="D1348" s="4" t="s">
        <v>2568</v>
      </c>
      <c r="E1348" s="5">
        <v>113</v>
      </c>
      <c r="F1348" s="8">
        <f t="shared" si="125"/>
        <v>113</v>
      </c>
      <c r="G1348" s="9">
        <f t="shared" si="126"/>
        <v>68</v>
      </c>
      <c r="H1348" s="9">
        <f t="shared" si="127"/>
        <v>45</v>
      </c>
    </row>
    <row r="1349" spans="1:8" ht="15.75" customHeight="1" x14ac:dyDescent="0.3">
      <c r="A1349" s="3" t="s">
        <v>11</v>
      </c>
      <c r="B1349" s="4" t="s">
        <v>2315</v>
      </c>
      <c r="C1349" s="4" t="s">
        <v>2569</v>
      </c>
      <c r="D1349" s="4" t="s">
        <v>2570</v>
      </c>
      <c r="E1349" s="5">
        <v>47</v>
      </c>
      <c r="F1349" s="8">
        <f t="shared" si="125"/>
        <v>47</v>
      </c>
      <c r="G1349" s="9">
        <f t="shared" si="126"/>
        <v>28</v>
      </c>
      <c r="H1349" s="9">
        <f t="shared" si="127"/>
        <v>19</v>
      </c>
    </row>
    <row r="1350" spans="1:8" ht="15.75" customHeight="1" x14ac:dyDescent="0.3">
      <c r="A1350" s="3" t="s">
        <v>11</v>
      </c>
      <c r="B1350" s="4" t="s">
        <v>2315</v>
      </c>
      <c r="C1350" s="4" t="s">
        <v>2571</v>
      </c>
      <c r="D1350" s="4" t="s">
        <v>2572</v>
      </c>
      <c r="E1350" s="5">
        <v>1</v>
      </c>
      <c r="F1350" s="8">
        <f t="shared" si="125"/>
        <v>2</v>
      </c>
      <c r="G1350" s="9">
        <f t="shared" si="126"/>
        <v>1</v>
      </c>
      <c r="H1350" s="9">
        <f t="shared" si="127"/>
        <v>1</v>
      </c>
    </row>
    <row r="1351" spans="1:8" ht="15.75" customHeight="1" x14ac:dyDescent="0.3">
      <c r="A1351" s="3" t="s">
        <v>11</v>
      </c>
      <c r="B1351" s="4" t="s">
        <v>2315</v>
      </c>
      <c r="C1351" s="4" t="s">
        <v>2573</v>
      </c>
      <c r="D1351" s="4" t="s">
        <v>2574</v>
      </c>
      <c r="E1351" s="5">
        <v>2</v>
      </c>
      <c r="F1351" s="8">
        <f t="shared" si="125"/>
        <v>2</v>
      </c>
      <c r="G1351" s="9">
        <f t="shared" si="126"/>
        <v>1</v>
      </c>
      <c r="H1351" s="9">
        <f t="shared" si="127"/>
        <v>1</v>
      </c>
    </row>
    <row r="1352" spans="1:8" ht="15.75" customHeight="1" x14ac:dyDescent="0.3">
      <c r="A1352" s="3" t="s">
        <v>11</v>
      </c>
      <c r="B1352" s="4" t="s">
        <v>2315</v>
      </c>
      <c r="C1352" s="4" t="s">
        <v>2575</v>
      </c>
      <c r="D1352" s="4" t="s">
        <v>2576</v>
      </c>
      <c r="E1352" s="5">
        <v>174</v>
      </c>
      <c r="F1352" s="8">
        <f t="shared" si="125"/>
        <v>174</v>
      </c>
      <c r="G1352" s="9">
        <f t="shared" si="126"/>
        <v>104</v>
      </c>
      <c r="H1352" s="9">
        <f t="shared" si="127"/>
        <v>70</v>
      </c>
    </row>
    <row r="1353" spans="1:8" ht="15.75" customHeight="1" x14ac:dyDescent="0.3">
      <c r="A1353" s="3" t="s">
        <v>11</v>
      </c>
      <c r="B1353" s="4" t="s">
        <v>2315</v>
      </c>
      <c r="C1353" s="4" t="s">
        <v>2577</v>
      </c>
      <c r="D1353" s="4" t="s">
        <v>2578</v>
      </c>
      <c r="E1353" s="5">
        <v>1</v>
      </c>
      <c r="F1353" s="8">
        <f t="shared" si="125"/>
        <v>2</v>
      </c>
      <c r="G1353" s="9">
        <f t="shared" si="126"/>
        <v>1</v>
      </c>
      <c r="H1353" s="9">
        <f t="shared" si="127"/>
        <v>1</v>
      </c>
    </row>
    <row r="1354" spans="1:8" ht="15.75" customHeight="1" x14ac:dyDescent="0.3">
      <c r="A1354" s="3" t="s">
        <v>11</v>
      </c>
      <c r="B1354" s="4" t="s">
        <v>2315</v>
      </c>
      <c r="C1354" s="4" t="s">
        <v>2577</v>
      </c>
      <c r="D1354" s="4" t="s">
        <v>2579</v>
      </c>
      <c r="E1354" s="5">
        <v>220</v>
      </c>
      <c r="F1354" s="8">
        <f t="shared" si="125"/>
        <v>220</v>
      </c>
      <c r="G1354" s="9">
        <f t="shared" si="126"/>
        <v>132</v>
      </c>
      <c r="H1354" s="9">
        <f t="shared" si="127"/>
        <v>88</v>
      </c>
    </row>
    <row r="1355" spans="1:8" ht="15.75" customHeight="1" x14ac:dyDescent="0.3">
      <c r="A1355" s="3" t="s">
        <v>11</v>
      </c>
      <c r="B1355" s="4" t="s">
        <v>2315</v>
      </c>
      <c r="C1355" s="4" t="s">
        <v>2580</v>
      </c>
      <c r="D1355" s="4" t="s">
        <v>2581</v>
      </c>
      <c r="E1355" s="5">
        <v>23.4</v>
      </c>
      <c r="F1355" s="8">
        <f t="shared" si="125"/>
        <v>23</v>
      </c>
      <c r="G1355" s="9">
        <f t="shared" si="126"/>
        <v>14</v>
      </c>
      <c r="H1355" s="9">
        <f t="shared" si="127"/>
        <v>9</v>
      </c>
    </row>
    <row r="1356" spans="1:8" ht="15.75" customHeight="1" x14ac:dyDescent="0.3">
      <c r="A1356" s="3" t="s">
        <v>11</v>
      </c>
      <c r="B1356" s="4" t="s">
        <v>2315</v>
      </c>
      <c r="C1356" s="4" t="s">
        <v>2582</v>
      </c>
      <c r="D1356" s="4" t="s">
        <v>2583</v>
      </c>
      <c r="E1356" s="5">
        <v>122</v>
      </c>
      <c r="F1356" s="8">
        <f t="shared" si="125"/>
        <v>122</v>
      </c>
      <c r="G1356" s="9">
        <f t="shared" si="126"/>
        <v>73</v>
      </c>
      <c r="H1356" s="9">
        <f t="shared" si="127"/>
        <v>49</v>
      </c>
    </row>
    <row r="1357" spans="1:8" ht="15.75" customHeight="1" x14ac:dyDescent="0.3">
      <c r="A1357" s="3" t="s">
        <v>11</v>
      </c>
      <c r="B1357" s="4" t="s">
        <v>2315</v>
      </c>
      <c r="C1357" s="4" t="s">
        <v>2584</v>
      </c>
      <c r="D1357" s="4" t="s">
        <v>2585</v>
      </c>
      <c r="E1357" s="5">
        <v>777</v>
      </c>
      <c r="F1357" s="8">
        <f t="shared" si="125"/>
        <v>777</v>
      </c>
      <c r="G1357" s="9">
        <f t="shared" si="126"/>
        <v>466</v>
      </c>
      <c r="H1357" s="9">
        <f t="shared" si="127"/>
        <v>311</v>
      </c>
    </row>
    <row r="1358" spans="1:8" ht="15.75" customHeight="1" x14ac:dyDescent="0.3">
      <c r="A1358" s="3" t="s">
        <v>11</v>
      </c>
      <c r="B1358" s="4" t="s">
        <v>2315</v>
      </c>
      <c r="C1358" s="4" t="s">
        <v>2586</v>
      </c>
      <c r="D1358" s="4" t="s">
        <v>2587</v>
      </c>
      <c r="E1358" s="5">
        <v>1562</v>
      </c>
      <c r="F1358" s="8">
        <f t="shared" si="125"/>
        <v>1562</v>
      </c>
      <c r="G1358" s="9">
        <f t="shared" si="126"/>
        <v>937</v>
      </c>
      <c r="H1358" s="9">
        <f t="shared" si="127"/>
        <v>625</v>
      </c>
    </row>
    <row r="1359" spans="1:8" ht="15.75" customHeight="1" x14ac:dyDescent="0.3">
      <c r="A1359" s="3" t="s">
        <v>11</v>
      </c>
      <c r="B1359" s="4" t="s">
        <v>2315</v>
      </c>
      <c r="C1359" s="4" t="s">
        <v>2588</v>
      </c>
      <c r="D1359" s="4" t="s">
        <v>2589</v>
      </c>
      <c r="E1359" s="5">
        <v>2167</v>
      </c>
      <c r="F1359" s="8">
        <f t="shared" si="125"/>
        <v>2167</v>
      </c>
      <c r="G1359" s="9">
        <f t="shared" si="126"/>
        <v>1300</v>
      </c>
      <c r="H1359" s="9">
        <f t="shared" si="127"/>
        <v>867</v>
      </c>
    </row>
    <row r="1360" spans="1:8" ht="15.75" customHeight="1" x14ac:dyDescent="0.3">
      <c r="A1360" s="3" t="s">
        <v>11</v>
      </c>
      <c r="B1360" s="4" t="s">
        <v>2315</v>
      </c>
      <c r="C1360" s="4" t="s">
        <v>2590</v>
      </c>
      <c r="D1360" s="4" t="s">
        <v>2591</v>
      </c>
      <c r="E1360" s="5">
        <v>97</v>
      </c>
      <c r="F1360" s="8">
        <f t="shared" si="125"/>
        <v>97</v>
      </c>
      <c r="G1360" s="9">
        <f t="shared" si="126"/>
        <v>58</v>
      </c>
      <c r="H1360" s="9">
        <f t="shared" si="127"/>
        <v>39</v>
      </c>
    </row>
    <row r="1361" spans="1:8" ht="15.75" customHeight="1" x14ac:dyDescent="0.3">
      <c r="A1361" s="3" t="s">
        <v>11</v>
      </c>
      <c r="B1361" s="4" t="s">
        <v>2315</v>
      </c>
      <c r="C1361" s="4" t="s">
        <v>2592</v>
      </c>
      <c r="D1361" s="4" t="s">
        <v>2593</v>
      </c>
      <c r="E1361" s="5">
        <v>20</v>
      </c>
      <c r="F1361" s="8">
        <f t="shared" si="125"/>
        <v>20</v>
      </c>
      <c r="G1361" s="9">
        <f t="shared" si="126"/>
        <v>12</v>
      </c>
      <c r="H1361" s="9">
        <f t="shared" si="127"/>
        <v>8</v>
      </c>
    </row>
    <row r="1362" spans="1:8" ht="15.75" customHeight="1" x14ac:dyDescent="0.3">
      <c r="A1362" s="3" t="s">
        <v>11</v>
      </c>
      <c r="B1362" s="4" t="s">
        <v>2315</v>
      </c>
      <c r="C1362" s="4" t="s">
        <v>2594</v>
      </c>
      <c r="D1362" s="4" t="s">
        <v>2595</v>
      </c>
      <c r="E1362" s="5">
        <v>22</v>
      </c>
      <c r="F1362" s="8">
        <f t="shared" si="125"/>
        <v>22</v>
      </c>
      <c r="G1362" s="9">
        <f t="shared" si="126"/>
        <v>13</v>
      </c>
      <c r="H1362" s="9">
        <f t="shared" si="127"/>
        <v>9</v>
      </c>
    </row>
    <row r="1363" spans="1:8" ht="15.75" customHeight="1" x14ac:dyDescent="0.3">
      <c r="A1363" s="3" t="s">
        <v>11</v>
      </c>
      <c r="B1363" s="4" t="s">
        <v>2315</v>
      </c>
      <c r="C1363" s="4" t="s">
        <v>2596</v>
      </c>
      <c r="D1363" s="4" t="s">
        <v>2597</v>
      </c>
      <c r="E1363" s="5">
        <v>105</v>
      </c>
      <c r="F1363" s="8">
        <f t="shared" si="125"/>
        <v>105</v>
      </c>
      <c r="G1363" s="9">
        <f t="shared" si="126"/>
        <v>63</v>
      </c>
      <c r="H1363" s="9">
        <f t="shared" si="127"/>
        <v>42</v>
      </c>
    </row>
    <row r="1364" spans="1:8" ht="15.75" customHeight="1" x14ac:dyDescent="0.3">
      <c r="A1364" s="3" t="s">
        <v>11</v>
      </c>
      <c r="B1364" s="4" t="s">
        <v>2315</v>
      </c>
      <c r="C1364" s="4" t="s">
        <v>2598</v>
      </c>
      <c r="D1364" s="4" t="s">
        <v>2599</v>
      </c>
      <c r="E1364" s="5">
        <v>200</v>
      </c>
      <c r="F1364" s="8">
        <f t="shared" si="125"/>
        <v>200</v>
      </c>
      <c r="G1364" s="9">
        <f t="shared" si="126"/>
        <v>120</v>
      </c>
      <c r="H1364" s="9">
        <f t="shared" si="127"/>
        <v>80</v>
      </c>
    </row>
    <row r="1365" spans="1:8" ht="15.75" customHeight="1" x14ac:dyDescent="0.3">
      <c r="A1365" s="3" t="s">
        <v>11</v>
      </c>
      <c r="B1365" s="4" t="s">
        <v>2315</v>
      </c>
      <c r="C1365" s="4" t="s">
        <v>2600</v>
      </c>
      <c r="D1365" s="4" t="s">
        <v>2601</v>
      </c>
      <c r="E1365" s="5">
        <v>5</v>
      </c>
      <c r="F1365" s="8">
        <f t="shared" si="125"/>
        <v>5</v>
      </c>
      <c r="G1365" s="9">
        <f t="shared" si="126"/>
        <v>3</v>
      </c>
      <c r="H1365" s="9">
        <f t="shared" si="127"/>
        <v>2</v>
      </c>
    </row>
    <row r="1366" spans="1:8" ht="15.75" customHeight="1" x14ac:dyDescent="0.3">
      <c r="A1366" s="3" t="s">
        <v>11</v>
      </c>
      <c r="B1366" s="4" t="s">
        <v>2315</v>
      </c>
      <c r="C1366" s="4" t="s">
        <v>2602</v>
      </c>
      <c r="D1366" s="4" t="s">
        <v>2603</v>
      </c>
      <c r="E1366" s="5">
        <v>16</v>
      </c>
      <c r="F1366" s="8">
        <f t="shared" si="125"/>
        <v>16</v>
      </c>
      <c r="G1366" s="9">
        <f t="shared" si="126"/>
        <v>10</v>
      </c>
      <c r="H1366" s="9">
        <f t="shared" si="127"/>
        <v>6</v>
      </c>
    </row>
    <row r="1367" spans="1:8" ht="15.75" customHeight="1" x14ac:dyDescent="0.3">
      <c r="A1367" s="3" t="s">
        <v>11</v>
      </c>
      <c r="B1367" s="4" t="s">
        <v>2315</v>
      </c>
      <c r="C1367" s="4" t="s">
        <v>2604</v>
      </c>
      <c r="D1367" s="4" t="s">
        <v>2605</v>
      </c>
      <c r="E1367" s="5">
        <v>17</v>
      </c>
      <c r="F1367" s="8">
        <f t="shared" si="125"/>
        <v>17</v>
      </c>
      <c r="G1367" s="9">
        <f t="shared" si="126"/>
        <v>10</v>
      </c>
      <c r="H1367" s="9">
        <f t="shared" si="127"/>
        <v>7</v>
      </c>
    </row>
    <row r="1368" spans="1:8" ht="15.75" customHeight="1" x14ac:dyDescent="0.3">
      <c r="A1368" s="3" t="s">
        <v>11</v>
      </c>
      <c r="B1368" s="4" t="s">
        <v>2315</v>
      </c>
      <c r="C1368" s="4" t="s">
        <v>2606</v>
      </c>
      <c r="D1368" s="4" t="s">
        <v>2607</v>
      </c>
      <c r="E1368" s="5">
        <v>66</v>
      </c>
      <c r="F1368" s="8">
        <f t="shared" si="125"/>
        <v>66</v>
      </c>
      <c r="G1368" s="9">
        <f t="shared" si="126"/>
        <v>40</v>
      </c>
      <c r="H1368" s="9">
        <f t="shared" si="127"/>
        <v>26</v>
      </c>
    </row>
    <row r="1369" spans="1:8" ht="15.75" customHeight="1" x14ac:dyDescent="0.3">
      <c r="A1369" s="3" t="s">
        <v>11</v>
      </c>
      <c r="B1369" s="4" t="s">
        <v>2315</v>
      </c>
      <c r="C1369" s="4" t="s">
        <v>2608</v>
      </c>
      <c r="D1369" s="4" t="s">
        <v>2609</v>
      </c>
      <c r="E1369" s="5">
        <v>27</v>
      </c>
      <c r="F1369" s="8">
        <f t="shared" si="125"/>
        <v>27</v>
      </c>
      <c r="G1369" s="9">
        <f t="shared" si="126"/>
        <v>16</v>
      </c>
      <c r="H1369" s="9">
        <f t="shared" si="127"/>
        <v>11</v>
      </c>
    </row>
    <row r="1370" spans="1:8" ht="15.75" customHeight="1" x14ac:dyDescent="0.3">
      <c r="A1370" s="3" t="s">
        <v>11</v>
      </c>
      <c r="B1370" s="4" t="s">
        <v>2315</v>
      </c>
      <c r="C1370" s="4" t="s">
        <v>2610</v>
      </c>
      <c r="D1370" s="4" t="s">
        <v>2611</v>
      </c>
      <c r="E1370" s="5">
        <v>76</v>
      </c>
      <c r="F1370" s="8">
        <f t="shared" si="125"/>
        <v>76</v>
      </c>
      <c r="G1370" s="9">
        <f t="shared" si="126"/>
        <v>46</v>
      </c>
      <c r="H1370" s="9">
        <f t="shared" si="127"/>
        <v>30</v>
      </c>
    </row>
    <row r="1371" spans="1:8" ht="15.75" customHeight="1" x14ac:dyDescent="0.3">
      <c r="A1371" s="3" t="s">
        <v>11</v>
      </c>
      <c r="B1371" s="4" t="s">
        <v>2315</v>
      </c>
      <c r="C1371" s="4" t="s">
        <v>2612</v>
      </c>
      <c r="D1371" s="4" t="s">
        <v>2613</v>
      </c>
      <c r="E1371" s="5">
        <v>220</v>
      </c>
      <c r="F1371" s="8">
        <f t="shared" si="125"/>
        <v>220</v>
      </c>
      <c r="G1371" s="9">
        <f t="shared" si="126"/>
        <v>132</v>
      </c>
      <c r="H1371" s="9">
        <f t="shared" si="127"/>
        <v>88</v>
      </c>
    </row>
    <row r="1372" spans="1:8" ht="15.75" customHeight="1" x14ac:dyDescent="0.3">
      <c r="A1372" s="3" t="s">
        <v>11</v>
      </c>
      <c r="B1372" s="4" t="s">
        <v>2315</v>
      </c>
      <c r="C1372" s="4" t="s">
        <v>2614</v>
      </c>
      <c r="D1372" s="4" t="s">
        <v>2615</v>
      </c>
      <c r="E1372" s="5">
        <v>243</v>
      </c>
      <c r="F1372" s="8">
        <f t="shared" si="125"/>
        <v>243</v>
      </c>
      <c r="G1372" s="9">
        <f t="shared" si="126"/>
        <v>146</v>
      </c>
      <c r="H1372" s="9">
        <f t="shared" si="127"/>
        <v>97</v>
      </c>
    </row>
    <row r="1373" spans="1:8" ht="15.75" customHeight="1" x14ac:dyDescent="0.3">
      <c r="A1373" s="3" t="s">
        <v>11</v>
      </c>
      <c r="B1373" s="4" t="s">
        <v>2315</v>
      </c>
      <c r="C1373" s="4" t="s">
        <v>2616</v>
      </c>
      <c r="D1373" s="4" t="s">
        <v>2617</v>
      </c>
      <c r="E1373" s="5">
        <v>457</v>
      </c>
      <c r="F1373" s="8">
        <f t="shared" si="125"/>
        <v>457</v>
      </c>
      <c r="G1373" s="9">
        <f t="shared" si="126"/>
        <v>274</v>
      </c>
      <c r="H1373" s="9">
        <f t="shared" si="127"/>
        <v>183</v>
      </c>
    </row>
    <row r="1374" spans="1:8" ht="15.75" customHeight="1" x14ac:dyDescent="0.3">
      <c r="A1374" s="3" t="s">
        <v>11</v>
      </c>
      <c r="B1374" s="4" t="s">
        <v>2315</v>
      </c>
      <c r="C1374" s="4" t="s">
        <v>2618</v>
      </c>
      <c r="D1374" s="4" t="s">
        <v>2619</v>
      </c>
      <c r="E1374" s="5">
        <v>522</v>
      </c>
      <c r="F1374" s="8">
        <f t="shared" si="125"/>
        <v>522</v>
      </c>
      <c r="G1374" s="9">
        <f t="shared" si="126"/>
        <v>313</v>
      </c>
      <c r="H1374" s="9">
        <f t="shared" si="127"/>
        <v>209</v>
      </c>
    </row>
    <row r="1375" spans="1:8" ht="15.75" customHeight="1" x14ac:dyDescent="0.3">
      <c r="A1375" s="3" t="s">
        <v>11</v>
      </c>
      <c r="B1375" s="4" t="s">
        <v>2315</v>
      </c>
      <c r="C1375" s="4" t="s">
        <v>2620</v>
      </c>
      <c r="D1375" s="4" t="s">
        <v>2621</v>
      </c>
      <c r="E1375" s="5">
        <v>6</v>
      </c>
      <c r="F1375" s="8">
        <f t="shared" si="125"/>
        <v>6</v>
      </c>
      <c r="G1375" s="9">
        <f t="shared" si="126"/>
        <v>4</v>
      </c>
      <c r="H1375" s="9">
        <f t="shared" si="127"/>
        <v>2</v>
      </c>
    </row>
    <row r="1376" spans="1:8" ht="15.75" customHeight="1" x14ac:dyDescent="0.3">
      <c r="A1376" s="3" t="s">
        <v>11</v>
      </c>
      <c r="B1376" s="4" t="s">
        <v>2315</v>
      </c>
      <c r="C1376" s="4" t="s">
        <v>2622</v>
      </c>
      <c r="D1376" s="4" t="s">
        <v>2623</v>
      </c>
      <c r="E1376" s="5">
        <v>47</v>
      </c>
      <c r="F1376" s="8">
        <f t="shared" si="125"/>
        <v>47</v>
      </c>
      <c r="G1376" s="9">
        <f t="shared" si="126"/>
        <v>28</v>
      </c>
      <c r="H1376" s="9">
        <f t="shared" si="127"/>
        <v>19</v>
      </c>
    </row>
    <row r="1377" spans="1:8" ht="15.75" customHeight="1" x14ac:dyDescent="0.3">
      <c r="A1377" s="3" t="s">
        <v>11</v>
      </c>
      <c r="B1377" s="4" t="s">
        <v>2315</v>
      </c>
      <c r="C1377" s="4" t="s">
        <v>2624</v>
      </c>
      <c r="D1377" s="4" t="s">
        <v>2625</v>
      </c>
      <c r="E1377" s="5">
        <v>23</v>
      </c>
      <c r="F1377" s="8">
        <f t="shared" si="125"/>
        <v>23</v>
      </c>
      <c r="G1377" s="9">
        <f t="shared" si="126"/>
        <v>14</v>
      </c>
      <c r="H1377" s="9">
        <f t="shared" si="127"/>
        <v>9</v>
      </c>
    </row>
    <row r="1378" spans="1:8" ht="15.75" customHeight="1" x14ac:dyDescent="0.3">
      <c r="A1378" s="3" t="s">
        <v>11</v>
      </c>
      <c r="B1378" s="4" t="s">
        <v>2315</v>
      </c>
      <c r="C1378" s="4" t="s">
        <v>2626</v>
      </c>
      <c r="D1378" s="4" t="s">
        <v>2627</v>
      </c>
      <c r="E1378" s="5">
        <v>259</v>
      </c>
      <c r="F1378" s="8">
        <f t="shared" si="125"/>
        <v>259</v>
      </c>
      <c r="G1378" s="9">
        <f t="shared" si="126"/>
        <v>155</v>
      </c>
      <c r="H1378" s="9">
        <f t="shared" si="127"/>
        <v>104</v>
      </c>
    </row>
    <row r="1379" spans="1:8" ht="15.75" customHeight="1" x14ac:dyDescent="0.3">
      <c r="A1379" s="3" t="s">
        <v>11</v>
      </c>
      <c r="B1379" s="4" t="s">
        <v>2315</v>
      </c>
      <c r="C1379" s="4" t="s">
        <v>2628</v>
      </c>
      <c r="D1379" s="4" t="s">
        <v>2629</v>
      </c>
      <c r="E1379" s="5">
        <v>9</v>
      </c>
      <c r="F1379" s="8">
        <f t="shared" si="125"/>
        <v>9</v>
      </c>
      <c r="G1379" s="9">
        <f t="shared" si="126"/>
        <v>5</v>
      </c>
      <c r="H1379" s="9">
        <f t="shared" si="127"/>
        <v>4</v>
      </c>
    </row>
    <row r="1380" spans="1:8" ht="15.75" customHeight="1" x14ac:dyDescent="0.3">
      <c r="A1380" s="3" t="s">
        <v>11</v>
      </c>
      <c r="B1380" s="4" t="s">
        <v>2315</v>
      </c>
      <c r="C1380" s="4" t="s">
        <v>2630</v>
      </c>
      <c r="D1380" s="4" t="s">
        <v>2631</v>
      </c>
      <c r="E1380" s="5">
        <v>408</v>
      </c>
      <c r="F1380" s="8">
        <f t="shared" si="125"/>
        <v>408</v>
      </c>
      <c r="G1380" s="9">
        <f t="shared" si="126"/>
        <v>245</v>
      </c>
      <c r="H1380" s="9">
        <f t="shared" si="127"/>
        <v>163</v>
      </c>
    </row>
    <row r="1381" spans="1:8" ht="15.75" customHeight="1" x14ac:dyDescent="0.3">
      <c r="A1381" s="3" t="s">
        <v>11</v>
      </c>
      <c r="B1381" s="4" t="s">
        <v>2315</v>
      </c>
      <c r="C1381" s="4" t="s">
        <v>2632</v>
      </c>
      <c r="D1381" s="4" t="s">
        <v>2633</v>
      </c>
      <c r="E1381" s="5">
        <v>149</v>
      </c>
      <c r="F1381" s="8">
        <f t="shared" si="125"/>
        <v>149</v>
      </c>
      <c r="G1381" s="9">
        <f t="shared" si="126"/>
        <v>89</v>
      </c>
      <c r="H1381" s="9">
        <f t="shared" si="127"/>
        <v>60</v>
      </c>
    </row>
    <row r="1382" spans="1:8" ht="15.75" customHeight="1" x14ac:dyDescent="0.3">
      <c r="A1382" s="3" t="s">
        <v>11</v>
      </c>
      <c r="B1382" s="4" t="s">
        <v>2315</v>
      </c>
      <c r="C1382" s="4" t="s">
        <v>2634</v>
      </c>
      <c r="D1382" s="4" t="s">
        <v>2635</v>
      </c>
      <c r="E1382" s="5">
        <v>2213</v>
      </c>
      <c r="F1382" s="8">
        <f t="shared" si="125"/>
        <v>2213</v>
      </c>
      <c r="G1382" s="9">
        <f t="shared" si="126"/>
        <v>1328</v>
      </c>
      <c r="H1382" s="9">
        <f t="shared" si="127"/>
        <v>885</v>
      </c>
    </row>
    <row r="1383" spans="1:8" ht="15.75" customHeight="1" x14ac:dyDescent="0.3">
      <c r="A1383" s="3" t="s">
        <v>11</v>
      </c>
      <c r="B1383" s="4" t="s">
        <v>2315</v>
      </c>
      <c r="C1383" s="4" t="s">
        <v>2636</v>
      </c>
      <c r="D1383" s="4" t="s">
        <v>2637</v>
      </c>
      <c r="E1383" s="5">
        <v>69</v>
      </c>
      <c r="F1383" s="8">
        <f t="shared" si="125"/>
        <v>69</v>
      </c>
      <c r="G1383" s="9">
        <f t="shared" si="126"/>
        <v>41</v>
      </c>
      <c r="H1383" s="9">
        <f t="shared" si="127"/>
        <v>28</v>
      </c>
    </row>
    <row r="1384" spans="1:8" ht="15.75" customHeight="1" x14ac:dyDescent="0.3">
      <c r="A1384" s="3" t="s">
        <v>11</v>
      </c>
      <c r="B1384" s="4" t="s">
        <v>2315</v>
      </c>
      <c r="C1384" s="4" t="s">
        <v>2638</v>
      </c>
      <c r="D1384" s="4" t="s">
        <v>2639</v>
      </c>
      <c r="E1384" s="5">
        <v>17</v>
      </c>
      <c r="F1384" s="8">
        <f t="shared" si="125"/>
        <v>17</v>
      </c>
      <c r="G1384" s="9">
        <f t="shared" si="126"/>
        <v>10</v>
      </c>
      <c r="H1384" s="9">
        <f t="shared" si="127"/>
        <v>7</v>
      </c>
    </row>
    <row r="1385" spans="1:8" ht="15.75" customHeight="1" x14ac:dyDescent="0.3">
      <c r="A1385" s="3" t="s">
        <v>11</v>
      </c>
      <c r="B1385" s="4" t="s">
        <v>2315</v>
      </c>
      <c r="C1385" s="4" t="s">
        <v>2640</v>
      </c>
      <c r="D1385" s="4" t="s">
        <v>2641</v>
      </c>
      <c r="E1385" s="5">
        <v>14</v>
      </c>
      <c r="F1385" s="8">
        <f t="shared" si="125"/>
        <v>14</v>
      </c>
      <c r="G1385" s="9">
        <f t="shared" si="126"/>
        <v>8</v>
      </c>
      <c r="H1385" s="9">
        <f t="shared" si="127"/>
        <v>6</v>
      </c>
    </row>
    <row r="1386" spans="1:8" ht="15.75" customHeight="1" x14ac:dyDescent="0.3">
      <c r="A1386" s="3" t="s">
        <v>11</v>
      </c>
      <c r="B1386" s="4" t="s">
        <v>2315</v>
      </c>
      <c r="C1386" s="4" t="s">
        <v>2642</v>
      </c>
      <c r="D1386" s="4" t="s">
        <v>2643</v>
      </c>
      <c r="E1386" s="5">
        <v>6</v>
      </c>
      <c r="F1386" s="8">
        <f t="shared" si="125"/>
        <v>6</v>
      </c>
      <c r="G1386" s="9">
        <f t="shared" si="126"/>
        <v>4</v>
      </c>
      <c r="H1386" s="9">
        <f t="shared" si="127"/>
        <v>2</v>
      </c>
    </row>
    <row r="1387" spans="1:8" ht="15.75" customHeight="1" x14ac:dyDescent="0.3">
      <c r="A1387" s="3" t="s">
        <v>11</v>
      </c>
      <c r="B1387" s="4" t="s">
        <v>2315</v>
      </c>
      <c r="C1387" s="4" t="s">
        <v>2644</v>
      </c>
      <c r="D1387" s="4" t="s">
        <v>2645</v>
      </c>
      <c r="E1387" s="5">
        <v>9</v>
      </c>
      <c r="F1387" s="8">
        <f t="shared" si="125"/>
        <v>9</v>
      </c>
      <c r="G1387" s="9">
        <f t="shared" si="126"/>
        <v>5</v>
      </c>
      <c r="H1387" s="9">
        <f t="shared" si="127"/>
        <v>4</v>
      </c>
    </row>
    <row r="1388" spans="1:8" ht="15.75" customHeight="1" x14ac:dyDescent="0.3">
      <c r="A1388" s="3" t="s">
        <v>11</v>
      </c>
      <c r="B1388" s="4" t="s">
        <v>2315</v>
      </c>
      <c r="C1388" s="4" t="s">
        <v>2646</v>
      </c>
      <c r="D1388" s="4" t="s">
        <v>2647</v>
      </c>
      <c r="E1388" s="5">
        <v>17</v>
      </c>
      <c r="F1388" s="8">
        <f t="shared" si="125"/>
        <v>17</v>
      </c>
      <c r="G1388" s="9">
        <f t="shared" si="126"/>
        <v>10</v>
      </c>
      <c r="H1388" s="9">
        <f t="shared" si="127"/>
        <v>7</v>
      </c>
    </row>
    <row r="1389" spans="1:8" ht="15.75" customHeight="1" x14ac:dyDescent="0.3">
      <c r="A1389" s="3" t="s">
        <v>11</v>
      </c>
      <c r="B1389" s="4" t="s">
        <v>2315</v>
      </c>
      <c r="C1389" s="4" t="s">
        <v>2646</v>
      </c>
      <c r="D1389" s="4" t="s">
        <v>2648</v>
      </c>
      <c r="E1389" s="5">
        <v>28</v>
      </c>
      <c r="F1389" s="8">
        <f t="shared" si="125"/>
        <v>28</v>
      </c>
      <c r="G1389" s="9">
        <f t="shared" si="126"/>
        <v>17</v>
      </c>
      <c r="H1389" s="9">
        <f t="shared" si="127"/>
        <v>11</v>
      </c>
    </row>
    <row r="1390" spans="1:8" ht="15.75" customHeight="1" x14ac:dyDescent="0.3">
      <c r="A1390" s="3" t="s">
        <v>11</v>
      </c>
      <c r="B1390" s="4" t="s">
        <v>2315</v>
      </c>
      <c r="C1390" s="4" t="s">
        <v>2649</v>
      </c>
      <c r="D1390" s="4" t="s">
        <v>2650</v>
      </c>
      <c r="E1390" s="5">
        <v>154</v>
      </c>
      <c r="F1390" s="8">
        <f t="shared" si="125"/>
        <v>154</v>
      </c>
      <c r="G1390" s="9">
        <f t="shared" si="126"/>
        <v>92</v>
      </c>
      <c r="H1390" s="9">
        <f t="shared" si="127"/>
        <v>62</v>
      </c>
    </row>
    <row r="1391" spans="1:8" ht="15.75" customHeight="1" x14ac:dyDescent="0.3">
      <c r="A1391" s="3" t="s">
        <v>11</v>
      </c>
      <c r="B1391" s="4" t="s">
        <v>2315</v>
      </c>
      <c r="C1391" s="4" t="s">
        <v>2651</v>
      </c>
      <c r="D1391" s="4" t="s">
        <v>2652</v>
      </c>
      <c r="E1391" s="5">
        <v>318</v>
      </c>
      <c r="F1391" s="8">
        <f t="shared" si="125"/>
        <v>318</v>
      </c>
      <c r="G1391" s="9">
        <f t="shared" si="126"/>
        <v>191</v>
      </c>
      <c r="H1391" s="9">
        <f t="shared" si="127"/>
        <v>127</v>
      </c>
    </row>
    <row r="1392" spans="1:8" ht="15.75" customHeight="1" x14ac:dyDescent="0.3">
      <c r="A1392" s="3" t="s">
        <v>11</v>
      </c>
      <c r="B1392" s="4" t="s">
        <v>2315</v>
      </c>
      <c r="C1392" s="4" t="s">
        <v>2653</v>
      </c>
      <c r="D1392" s="4" t="s">
        <v>2654</v>
      </c>
      <c r="E1392" s="5">
        <v>28</v>
      </c>
      <c r="F1392" s="8">
        <f t="shared" si="125"/>
        <v>28</v>
      </c>
      <c r="G1392" s="9">
        <f t="shared" si="126"/>
        <v>17</v>
      </c>
      <c r="H1392" s="9">
        <f t="shared" si="127"/>
        <v>11</v>
      </c>
    </row>
    <row r="1393" spans="1:8" ht="15.75" customHeight="1" x14ac:dyDescent="0.3">
      <c r="A1393" s="3" t="s">
        <v>11</v>
      </c>
      <c r="B1393" s="4" t="s">
        <v>2315</v>
      </c>
      <c r="C1393" s="4" t="s">
        <v>2655</v>
      </c>
      <c r="D1393" s="4" t="s">
        <v>2656</v>
      </c>
      <c r="E1393" s="5">
        <v>28</v>
      </c>
      <c r="F1393" s="8">
        <f t="shared" si="125"/>
        <v>28</v>
      </c>
      <c r="G1393" s="9">
        <f t="shared" si="126"/>
        <v>17</v>
      </c>
      <c r="H1393" s="9">
        <f t="shared" si="127"/>
        <v>11</v>
      </c>
    </row>
    <row r="1394" spans="1:8" ht="15.75" customHeight="1" x14ac:dyDescent="0.3">
      <c r="A1394" s="3" t="s">
        <v>11</v>
      </c>
      <c r="B1394" s="4" t="s">
        <v>2315</v>
      </c>
      <c r="C1394" s="4" t="s">
        <v>2657</v>
      </c>
      <c r="D1394" s="4" t="s">
        <v>2658</v>
      </c>
      <c r="E1394" s="5">
        <v>57</v>
      </c>
      <c r="F1394" s="8">
        <f t="shared" si="125"/>
        <v>57</v>
      </c>
      <c r="G1394" s="9">
        <f t="shared" si="126"/>
        <v>34</v>
      </c>
      <c r="H1394" s="9">
        <f t="shared" si="127"/>
        <v>23</v>
      </c>
    </row>
    <row r="1395" spans="1:8" ht="15.75" customHeight="1" x14ac:dyDescent="0.3">
      <c r="A1395" s="3" t="s">
        <v>11</v>
      </c>
      <c r="B1395" s="4" t="s">
        <v>2315</v>
      </c>
      <c r="C1395" s="4" t="s">
        <v>2659</v>
      </c>
      <c r="D1395" s="4" t="s">
        <v>2660</v>
      </c>
      <c r="E1395" s="5">
        <v>602</v>
      </c>
      <c r="F1395" s="8">
        <f t="shared" si="125"/>
        <v>602</v>
      </c>
      <c r="G1395" s="9">
        <f t="shared" si="126"/>
        <v>361</v>
      </c>
      <c r="H1395" s="9">
        <f t="shared" si="127"/>
        <v>241</v>
      </c>
    </row>
    <row r="1396" spans="1:8" ht="15.75" customHeight="1" x14ac:dyDescent="0.3">
      <c r="A1396" s="3" t="s">
        <v>11</v>
      </c>
      <c r="B1396" s="4" t="s">
        <v>2315</v>
      </c>
      <c r="C1396" s="4" t="s">
        <v>2661</v>
      </c>
      <c r="D1396" s="4" t="s">
        <v>2662</v>
      </c>
      <c r="E1396" s="5">
        <v>486</v>
      </c>
      <c r="F1396" s="8">
        <f t="shared" si="125"/>
        <v>486</v>
      </c>
      <c r="G1396" s="9">
        <f t="shared" si="126"/>
        <v>292</v>
      </c>
      <c r="H1396" s="9">
        <f t="shared" si="127"/>
        <v>194</v>
      </c>
    </row>
    <row r="1397" spans="1:8" ht="15.75" customHeight="1" x14ac:dyDescent="0.3">
      <c r="A1397" s="3" t="s">
        <v>11</v>
      </c>
      <c r="B1397" s="4" t="s">
        <v>2315</v>
      </c>
      <c r="C1397" s="4" t="s">
        <v>2663</v>
      </c>
      <c r="D1397" s="4" t="s">
        <v>2664</v>
      </c>
      <c r="E1397" s="5">
        <v>51</v>
      </c>
      <c r="F1397" s="8">
        <f t="shared" si="125"/>
        <v>51</v>
      </c>
      <c r="G1397" s="9">
        <f t="shared" si="126"/>
        <v>31</v>
      </c>
      <c r="H1397" s="9">
        <f t="shared" si="127"/>
        <v>20</v>
      </c>
    </row>
    <row r="1398" spans="1:8" ht="15.75" customHeight="1" x14ac:dyDescent="0.3">
      <c r="A1398" s="3" t="s">
        <v>11</v>
      </c>
      <c r="B1398" s="4" t="s">
        <v>2315</v>
      </c>
      <c r="C1398" s="4" t="s">
        <v>2665</v>
      </c>
      <c r="D1398" s="4" t="s">
        <v>2666</v>
      </c>
      <c r="E1398" s="5">
        <v>708</v>
      </c>
      <c r="F1398" s="8">
        <f t="shared" si="125"/>
        <v>708</v>
      </c>
      <c r="G1398" s="9">
        <f t="shared" si="126"/>
        <v>425</v>
      </c>
      <c r="H1398" s="9">
        <f t="shared" si="127"/>
        <v>283</v>
      </c>
    </row>
    <row r="1399" spans="1:8" ht="15.75" customHeight="1" x14ac:dyDescent="0.3">
      <c r="A1399" s="3" t="s">
        <v>11</v>
      </c>
      <c r="B1399" s="4" t="s">
        <v>2315</v>
      </c>
      <c r="C1399" s="4" t="s">
        <v>2667</v>
      </c>
      <c r="D1399" s="4" t="s">
        <v>2668</v>
      </c>
      <c r="E1399" s="5">
        <v>103</v>
      </c>
      <c r="F1399" s="8">
        <f t="shared" si="125"/>
        <v>103</v>
      </c>
      <c r="G1399" s="9">
        <f t="shared" si="126"/>
        <v>62</v>
      </c>
      <c r="H1399" s="9">
        <f t="shared" si="127"/>
        <v>41</v>
      </c>
    </row>
    <row r="1400" spans="1:8" ht="15.75" customHeight="1" x14ac:dyDescent="0.3">
      <c r="A1400" s="3" t="s">
        <v>11</v>
      </c>
      <c r="B1400" s="4" t="s">
        <v>2315</v>
      </c>
      <c r="C1400" s="4" t="s">
        <v>2669</v>
      </c>
      <c r="D1400" s="4" t="s">
        <v>2670</v>
      </c>
      <c r="E1400" s="5">
        <v>26</v>
      </c>
      <c r="F1400" s="8">
        <f t="shared" si="125"/>
        <v>26</v>
      </c>
      <c r="G1400" s="9">
        <f t="shared" si="126"/>
        <v>16</v>
      </c>
      <c r="H1400" s="9">
        <f t="shared" si="127"/>
        <v>10</v>
      </c>
    </row>
    <row r="1401" spans="1:8" ht="15.75" customHeight="1" x14ac:dyDescent="0.3">
      <c r="A1401" s="3" t="s">
        <v>11</v>
      </c>
      <c r="B1401" s="4" t="s">
        <v>2315</v>
      </c>
      <c r="C1401" s="4" t="s">
        <v>2671</v>
      </c>
      <c r="D1401" s="4" t="s">
        <v>2672</v>
      </c>
      <c r="E1401" s="5">
        <v>34</v>
      </c>
      <c r="F1401" s="8">
        <f t="shared" si="125"/>
        <v>34</v>
      </c>
      <c r="G1401" s="9">
        <f t="shared" si="126"/>
        <v>20</v>
      </c>
      <c r="H1401" s="9">
        <f t="shared" si="127"/>
        <v>14</v>
      </c>
    </row>
    <row r="1402" spans="1:8" ht="15.75" customHeight="1" x14ac:dyDescent="0.3">
      <c r="A1402" s="3" t="s">
        <v>11</v>
      </c>
      <c r="B1402" s="4" t="s">
        <v>2315</v>
      </c>
      <c r="C1402" s="4" t="s">
        <v>2673</v>
      </c>
      <c r="D1402" s="4" t="s">
        <v>2674</v>
      </c>
      <c r="E1402" s="5">
        <v>290</v>
      </c>
      <c r="F1402" s="8">
        <f t="shared" si="125"/>
        <v>290</v>
      </c>
      <c r="G1402" s="9">
        <f t="shared" si="126"/>
        <v>174</v>
      </c>
      <c r="H1402" s="9">
        <f t="shared" si="127"/>
        <v>116</v>
      </c>
    </row>
    <row r="1403" spans="1:8" ht="15.75" customHeight="1" x14ac:dyDescent="0.3">
      <c r="A1403" s="3" t="s">
        <v>11</v>
      </c>
      <c r="B1403" s="4" t="s">
        <v>2315</v>
      </c>
      <c r="C1403" s="4" t="s">
        <v>2675</v>
      </c>
      <c r="D1403" s="4" t="s">
        <v>2676</v>
      </c>
      <c r="E1403" s="5">
        <v>21</v>
      </c>
      <c r="F1403" s="8">
        <f t="shared" si="125"/>
        <v>21</v>
      </c>
      <c r="G1403" s="9">
        <f t="shared" si="126"/>
        <v>13</v>
      </c>
      <c r="H1403" s="9">
        <f t="shared" si="127"/>
        <v>8</v>
      </c>
    </row>
    <row r="1404" spans="1:8" ht="15.75" customHeight="1" x14ac:dyDescent="0.3">
      <c r="A1404" s="3" t="s">
        <v>11</v>
      </c>
      <c r="B1404" s="4" t="s">
        <v>2315</v>
      </c>
      <c r="C1404" s="4" t="s">
        <v>2677</v>
      </c>
      <c r="D1404" s="4" t="s">
        <v>2678</v>
      </c>
      <c r="E1404" s="5">
        <v>119</v>
      </c>
      <c r="F1404" s="8">
        <f t="shared" si="125"/>
        <v>119</v>
      </c>
      <c r="G1404" s="9">
        <f t="shared" si="126"/>
        <v>71</v>
      </c>
      <c r="H1404" s="9">
        <f t="shared" si="127"/>
        <v>48</v>
      </c>
    </row>
    <row r="1405" spans="1:8" ht="15.75" customHeight="1" x14ac:dyDescent="0.3">
      <c r="A1405" s="3" t="s">
        <v>11</v>
      </c>
      <c r="B1405" s="4" t="s">
        <v>2315</v>
      </c>
      <c r="C1405" s="4" t="s">
        <v>2679</v>
      </c>
      <c r="D1405" s="4" t="s">
        <v>2680</v>
      </c>
      <c r="E1405" s="5">
        <v>266</v>
      </c>
      <c r="F1405" s="8">
        <f t="shared" si="125"/>
        <v>266</v>
      </c>
      <c r="G1405" s="9">
        <f t="shared" si="126"/>
        <v>160</v>
      </c>
      <c r="H1405" s="9">
        <f t="shared" si="127"/>
        <v>106</v>
      </c>
    </row>
    <row r="1406" spans="1:8" ht="15.75" customHeight="1" x14ac:dyDescent="0.3">
      <c r="A1406" s="3" t="s">
        <v>11</v>
      </c>
      <c r="B1406" s="4" t="s">
        <v>2315</v>
      </c>
      <c r="C1406" s="4" t="s">
        <v>2681</v>
      </c>
      <c r="D1406" s="4" t="s">
        <v>2682</v>
      </c>
      <c r="E1406" s="5">
        <v>50</v>
      </c>
      <c r="F1406" s="8">
        <f t="shared" si="125"/>
        <v>50</v>
      </c>
      <c r="G1406" s="9">
        <f t="shared" si="126"/>
        <v>30</v>
      </c>
      <c r="H1406" s="9">
        <f t="shared" si="127"/>
        <v>20</v>
      </c>
    </row>
    <row r="1407" spans="1:8" ht="15.75" customHeight="1" x14ac:dyDescent="0.3">
      <c r="A1407" s="3" t="s">
        <v>11</v>
      </c>
      <c r="B1407" s="4" t="s">
        <v>2315</v>
      </c>
      <c r="C1407" s="4" t="s">
        <v>2683</v>
      </c>
      <c r="D1407" s="4" t="s">
        <v>2684</v>
      </c>
      <c r="E1407" s="5">
        <v>40</v>
      </c>
      <c r="F1407" s="8">
        <f t="shared" si="125"/>
        <v>40</v>
      </c>
      <c r="G1407" s="9">
        <f t="shared" si="126"/>
        <v>24</v>
      </c>
      <c r="H1407" s="9">
        <f t="shared" si="127"/>
        <v>16</v>
      </c>
    </row>
    <row r="1408" spans="1:8" ht="15.75" customHeight="1" x14ac:dyDescent="0.3">
      <c r="A1408" s="3" t="s">
        <v>11</v>
      </c>
      <c r="B1408" s="4" t="s">
        <v>2315</v>
      </c>
      <c r="C1408" s="4" t="s">
        <v>2685</v>
      </c>
      <c r="D1408" s="4" t="s">
        <v>2686</v>
      </c>
      <c r="E1408" s="5">
        <v>324</v>
      </c>
      <c r="F1408" s="8">
        <f t="shared" si="125"/>
        <v>324</v>
      </c>
      <c r="G1408" s="9">
        <f t="shared" si="126"/>
        <v>194</v>
      </c>
      <c r="H1408" s="9">
        <f t="shared" si="127"/>
        <v>130</v>
      </c>
    </row>
    <row r="1409" spans="1:8" ht="15.75" customHeight="1" x14ac:dyDescent="0.3">
      <c r="A1409" s="3" t="s">
        <v>11</v>
      </c>
      <c r="B1409" s="4" t="s">
        <v>2315</v>
      </c>
      <c r="C1409" s="4" t="s">
        <v>2687</v>
      </c>
      <c r="D1409" s="4" t="s">
        <v>2688</v>
      </c>
      <c r="E1409" s="5">
        <v>41</v>
      </c>
      <c r="F1409" s="8">
        <f t="shared" si="125"/>
        <v>41</v>
      </c>
      <c r="G1409" s="9">
        <f t="shared" si="126"/>
        <v>25</v>
      </c>
      <c r="H1409" s="9">
        <f t="shared" si="127"/>
        <v>16</v>
      </c>
    </row>
    <row r="1410" spans="1:8" ht="15.75" customHeight="1" x14ac:dyDescent="0.3">
      <c r="A1410" s="3" t="s">
        <v>11</v>
      </c>
      <c r="B1410" s="4" t="s">
        <v>2315</v>
      </c>
      <c r="C1410" s="4" t="s">
        <v>2689</v>
      </c>
      <c r="D1410" s="4" t="s">
        <v>2690</v>
      </c>
      <c r="E1410" s="5">
        <v>31</v>
      </c>
      <c r="F1410" s="8">
        <f t="shared" ref="F1410:F1473" si="128">G1410+H1410</f>
        <v>31</v>
      </c>
      <c r="G1410" s="9">
        <f t="shared" ref="G1410:G1473" si="129">ROUND(E1410*0.6,0)+IF(ROUND(E1410*0.6,0)=0,1,0)</f>
        <v>19</v>
      </c>
      <c r="H1410" s="9">
        <f t="shared" ref="H1410:H1473" si="130">ROUND(E1410*0.4,0)+IF(ROUND(E1410*0.4,0)=0,1,0)</f>
        <v>12</v>
      </c>
    </row>
    <row r="1411" spans="1:8" ht="15.75" customHeight="1" x14ac:dyDescent="0.3">
      <c r="A1411" s="3" t="s">
        <v>11</v>
      </c>
      <c r="B1411" s="4" t="s">
        <v>2315</v>
      </c>
      <c r="C1411" s="4" t="s">
        <v>2691</v>
      </c>
      <c r="D1411" s="4" t="s">
        <v>2692</v>
      </c>
      <c r="E1411" s="5">
        <v>670</v>
      </c>
      <c r="F1411" s="8">
        <f t="shared" si="128"/>
        <v>670</v>
      </c>
      <c r="G1411" s="9">
        <f t="shared" si="129"/>
        <v>402</v>
      </c>
      <c r="H1411" s="9">
        <f t="shared" si="130"/>
        <v>268</v>
      </c>
    </row>
    <row r="1412" spans="1:8" ht="15.75" customHeight="1" x14ac:dyDescent="0.3">
      <c r="A1412" s="3" t="s">
        <v>11</v>
      </c>
      <c r="B1412" s="4" t="s">
        <v>2315</v>
      </c>
      <c r="C1412" s="4" t="s">
        <v>2693</v>
      </c>
      <c r="D1412" s="4" t="s">
        <v>2694</v>
      </c>
      <c r="E1412" s="5">
        <v>493</v>
      </c>
      <c r="F1412" s="8">
        <f t="shared" si="128"/>
        <v>493</v>
      </c>
      <c r="G1412" s="9">
        <f t="shared" si="129"/>
        <v>296</v>
      </c>
      <c r="H1412" s="9">
        <f t="shared" si="130"/>
        <v>197</v>
      </c>
    </row>
    <row r="1413" spans="1:8" ht="15.75" customHeight="1" x14ac:dyDescent="0.3">
      <c r="A1413" s="3" t="s">
        <v>11</v>
      </c>
      <c r="B1413" s="4" t="s">
        <v>2315</v>
      </c>
      <c r="C1413" s="4" t="s">
        <v>2695</v>
      </c>
      <c r="D1413" s="4" t="s">
        <v>2696</v>
      </c>
      <c r="E1413" s="5">
        <v>11</v>
      </c>
      <c r="F1413" s="8">
        <f t="shared" si="128"/>
        <v>11</v>
      </c>
      <c r="G1413" s="9">
        <f t="shared" si="129"/>
        <v>7</v>
      </c>
      <c r="H1413" s="9">
        <f t="shared" si="130"/>
        <v>4</v>
      </c>
    </row>
    <row r="1414" spans="1:8" ht="15.75" customHeight="1" x14ac:dyDescent="0.3">
      <c r="A1414" s="3" t="s">
        <v>11</v>
      </c>
      <c r="B1414" s="4" t="s">
        <v>2315</v>
      </c>
      <c r="C1414" s="4" t="s">
        <v>2697</v>
      </c>
      <c r="D1414" s="4" t="s">
        <v>2698</v>
      </c>
      <c r="E1414" s="5">
        <v>461</v>
      </c>
      <c r="F1414" s="8">
        <f t="shared" si="128"/>
        <v>461</v>
      </c>
      <c r="G1414" s="9">
        <f t="shared" si="129"/>
        <v>277</v>
      </c>
      <c r="H1414" s="9">
        <f t="shared" si="130"/>
        <v>184</v>
      </c>
    </row>
    <row r="1415" spans="1:8" ht="15.75" customHeight="1" x14ac:dyDescent="0.3">
      <c r="A1415" s="3" t="s">
        <v>11</v>
      </c>
      <c r="B1415" s="4" t="s">
        <v>2315</v>
      </c>
      <c r="C1415" s="4" t="s">
        <v>2699</v>
      </c>
      <c r="D1415" s="4" t="s">
        <v>2700</v>
      </c>
      <c r="E1415" s="5">
        <v>1597</v>
      </c>
      <c r="F1415" s="8">
        <f t="shared" si="128"/>
        <v>1597</v>
      </c>
      <c r="G1415" s="9">
        <f t="shared" si="129"/>
        <v>958</v>
      </c>
      <c r="H1415" s="9">
        <f t="shared" si="130"/>
        <v>639</v>
      </c>
    </row>
    <row r="1416" spans="1:8" ht="15.75" customHeight="1" x14ac:dyDescent="0.3">
      <c r="A1416" s="3" t="s">
        <v>11</v>
      </c>
      <c r="B1416" s="4" t="s">
        <v>2315</v>
      </c>
      <c r="C1416" s="4" t="s">
        <v>2701</v>
      </c>
      <c r="D1416" s="4" t="s">
        <v>2702</v>
      </c>
      <c r="E1416" s="5">
        <v>2</v>
      </c>
      <c r="F1416" s="8">
        <f t="shared" si="128"/>
        <v>2</v>
      </c>
      <c r="G1416" s="9">
        <f t="shared" si="129"/>
        <v>1</v>
      </c>
      <c r="H1416" s="9">
        <f t="shared" si="130"/>
        <v>1</v>
      </c>
    </row>
    <row r="1417" spans="1:8" ht="15.75" customHeight="1" x14ac:dyDescent="0.3">
      <c r="A1417" s="3" t="s">
        <v>11</v>
      </c>
      <c r="B1417" s="4" t="s">
        <v>2315</v>
      </c>
      <c r="C1417" s="4" t="s">
        <v>2703</v>
      </c>
      <c r="D1417" s="4" t="s">
        <v>2704</v>
      </c>
      <c r="E1417" s="5">
        <v>17</v>
      </c>
      <c r="F1417" s="8">
        <f t="shared" si="128"/>
        <v>17</v>
      </c>
      <c r="G1417" s="9">
        <f t="shared" si="129"/>
        <v>10</v>
      </c>
      <c r="H1417" s="9">
        <f t="shared" si="130"/>
        <v>7</v>
      </c>
    </row>
    <row r="1418" spans="1:8" ht="15.75" customHeight="1" x14ac:dyDescent="0.3">
      <c r="A1418" s="3" t="s">
        <v>11</v>
      </c>
      <c r="B1418" s="4" t="s">
        <v>2315</v>
      </c>
      <c r="C1418" s="4" t="s">
        <v>2705</v>
      </c>
      <c r="D1418" s="4" t="s">
        <v>2706</v>
      </c>
      <c r="E1418" s="5">
        <v>105</v>
      </c>
      <c r="F1418" s="8">
        <f t="shared" si="128"/>
        <v>105</v>
      </c>
      <c r="G1418" s="9">
        <f t="shared" si="129"/>
        <v>63</v>
      </c>
      <c r="H1418" s="9">
        <f t="shared" si="130"/>
        <v>42</v>
      </c>
    </row>
    <row r="1419" spans="1:8" ht="15.75" customHeight="1" x14ac:dyDescent="0.3">
      <c r="A1419" s="3" t="s">
        <v>11</v>
      </c>
      <c r="B1419" s="4" t="s">
        <v>2315</v>
      </c>
      <c r="C1419" s="4" t="s">
        <v>2707</v>
      </c>
      <c r="D1419" s="4" t="s">
        <v>2708</v>
      </c>
      <c r="E1419" s="5">
        <v>20</v>
      </c>
      <c r="F1419" s="8">
        <f t="shared" si="128"/>
        <v>20</v>
      </c>
      <c r="G1419" s="9">
        <f t="shared" si="129"/>
        <v>12</v>
      </c>
      <c r="H1419" s="9">
        <f t="shared" si="130"/>
        <v>8</v>
      </c>
    </row>
    <row r="1420" spans="1:8" ht="15.75" customHeight="1" x14ac:dyDescent="0.3">
      <c r="A1420" s="3" t="s">
        <v>11</v>
      </c>
      <c r="B1420" s="4" t="s">
        <v>2315</v>
      </c>
      <c r="C1420" s="4" t="s">
        <v>2709</v>
      </c>
      <c r="D1420" s="4" t="s">
        <v>2710</v>
      </c>
      <c r="E1420" s="5">
        <v>367</v>
      </c>
      <c r="F1420" s="8">
        <f t="shared" si="128"/>
        <v>367</v>
      </c>
      <c r="G1420" s="9">
        <f t="shared" si="129"/>
        <v>220</v>
      </c>
      <c r="H1420" s="9">
        <f t="shared" si="130"/>
        <v>147</v>
      </c>
    </row>
    <row r="1421" spans="1:8" ht="15.75" customHeight="1" x14ac:dyDescent="0.3">
      <c r="A1421" s="3" t="s">
        <v>11</v>
      </c>
      <c r="B1421" s="4" t="s">
        <v>2315</v>
      </c>
      <c r="C1421" s="4" t="s">
        <v>2711</v>
      </c>
      <c r="D1421" s="4" t="s">
        <v>2712</v>
      </c>
      <c r="E1421" s="5">
        <v>16</v>
      </c>
      <c r="F1421" s="8">
        <f t="shared" si="128"/>
        <v>16</v>
      </c>
      <c r="G1421" s="9">
        <f t="shared" si="129"/>
        <v>10</v>
      </c>
      <c r="H1421" s="9">
        <f t="shared" si="130"/>
        <v>6</v>
      </c>
    </row>
    <row r="1422" spans="1:8" ht="15.75" customHeight="1" x14ac:dyDescent="0.3">
      <c r="A1422" s="3" t="s">
        <v>11</v>
      </c>
      <c r="B1422" s="4" t="s">
        <v>2315</v>
      </c>
      <c r="C1422" s="4" t="s">
        <v>2713</v>
      </c>
      <c r="D1422" s="4" t="s">
        <v>2714</v>
      </c>
      <c r="E1422" s="5">
        <v>11</v>
      </c>
      <c r="F1422" s="8">
        <f t="shared" si="128"/>
        <v>11</v>
      </c>
      <c r="G1422" s="9">
        <f t="shared" si="129"/>
        <v>7</v>
      </c>
      <c r="H1422" s="9">
        <f t="shared" si="130"/>
        <v>4</v>
      </c>
    </row>
    <row r="1423" spans="1:8" ht="15.75" customHeight="1" x14ac:dyDescent="0.3">
      <c r="A1423" s="3" t="s">
        <v>11</v>
      </c>
      <c r="B1423" s="4" t="s">
        <v>2315</v>
      </c>
      <c r="C1423" s="4" t="s">
        <v>2715</v>
      </c>
      <c r="D1423" s="4" t="s">
        <v>2716</v>
      </c>
      <c r="E1423" s="5">
        <v>8</v>
      </c>
      <c r="F1423" s="8">
        <f t="shared" si="128"/>
        <v>8</v>
      </c>
      <c r="G1423" s="9">
        <f t="shared" si="129"/>
        <v>5</v>
      </c>
      <c r="H1423" s="9">
        <f t="shared" si="130"/>
        <v>3</v>
      </c>
    </row>
    <row r="1424" spans="1:8" ht="15.75" customHeight="1" x14ac:dyDescent="0.3">
      <c r="A1424" s="3" t="s">
        <v>11</v>
      </c>
      <c r="B1424" s="4" t="s">
        <v>2315</v>
      </c>
      <c r="C1424" s="4" t="s">
        <v>2717</v>
      </c>
      <c r="D1424" s="4" t="s">
        <v>2718</v>
      </c>
      <c r="E1424" s="5">
        <v>8</v>
      </c>
      <c r="F1424" s="8">
        <f t="shared" si="128"/>
        <v>8</v>
      </c>
      <c r="G1424" s="9">
        <f t="shared" si="129"/>
        <v>5</v>
      </c>
      <c r="H1424" s="9">
        <f t="shared" si="130"/>
        <v>3</v>
      </c>
    </row>
    <row r="1425" spans="1:8" ht="15.75" customHeight="1" x14ac:dyDescent="0.3">
      <c r="A1425" s="3" t="s">
        <v>11</v>
      </c>
      <c r="B1425" s="4" t="s">
        <v>2315</v>
      </c>
      <c r="C1425" s="4" t="s">
        <v>2719</v>
      </c>
      <c r="D1425" s="4" t="s">
        <v>2720</v>
      </c>
      <c r="E1425" s="5">
        <v>12</v>
      </c>
      <c r="F1425" s="8">
        <f t="shared" si="128"/>
        <v>12</v>
      </c>
      <c r="G1425" s="9">
        <f t="shared" si="129"/>
        <v>7</v>
      </c>
      <c r="H1425" s="9">
        <f t="shared" si="130"/>
        <v>5</v>
      </c>
    </row>
    <row r="1426" spans="1:8" ht="15.75" customHeight="1" x14ac:dyDescent="0.3">
      <c r="A1426" s="3" t="s">
        <v>11</v>
      </c>
      <c r="B1426" s="4" t="s">
        <v>2315</v>
      </c>
      <c r="C1426" s="4" t="s">
        <v>2721</v>
      </c>
      <c r="D1426" s="4" t="s">
        <v>2722</v>
      </c>
      <c r="E1426" s="5">
        <v>40</v>
      </c>
      <c r="F1426" s="8">
        <f t="shared" si="128"/>
        <v>40</v>
      </c>
      <c r="G1426" s="9">
        <f t="shared" si="129"/>
        <v>24</v>
      </c>
      <c r="H1426" s="9">
        <f t="shared" si="130"/>
        <v>16</v>
      </c>
    </row>
    <row r="1427" spans="1:8" ht="15.75" customHeight="1" x14ac:dyDescent="0.3">
      <c r="A1427" s="3" t="s">
        <v>11</v>
      </c>
      <c r="B1427" s="4" t="s">
        <v>2315</v>
      </c>
      <c r="C1427" s="4" t="s">
        <v>2721</v>
      </c>
      <c r="D1427" s="4" t="s">
        <v>2723</v>
      </c>
      <c r="E1427" s="5">
        <v>17</v>
      </c>
      <c r="F1427" s="8">
        <f t="shared" si="128"/>
        <v>17</v>
      </c>
      <c r="G1427" s="9">
        <f t="shared" si="129"/>
        <v>10</v>
      </c>
      <c r="H1427" s="9">
        <f t="shared" si="130"/>
        <v>7</v>
      </c>
    </row>
    <row r="1428" spans="1:8" ht="15.75" customHeight="1" x14ac:dyDescent="0.3">
      <c r="A1428" s="3" t="s">
        <v>11</v>
      </c>
      <c r="B1428" s="4" t="s">
        <v>2315</v>
      </c>
      <c r="C1428" s="4" t="s">
        <v>2724</v>
      </c>
      <c r="D1428" s="4" t="s">
        <v>2725</v>
      </c>
      <c r="E1428" s="5">
        <v>1042</v>
      </c>
      <c r="F1428" s="8">
        <f t="shared" si="128"/>
        <v>1042</v>
      </c>
      <c r="G1428" s="9">
        <f t="shared" si="129"/>
        <v>625</v>
      </c>
      <c r="H1428" s="9">
        <f t="shared" si="130"/>
        <v>417</v>
      </c>
    </row>
    <row r="1429" spans="1:8" ht="15.75" customHeight="1" x14ac:dyDescent="0.3">
      <c r="A1429" s="3" t="s">
        <v>11</v>
      </c>
      <c r="B1429" s="4" t="s">
        <v>2315</v>
      </c>
      <c r="C1429" s="4" t="s">
        <v>2726</v>
      </c>
      <c r="D1429" s="4" t="s">
        <v>2727</v>
      </c>
      <c r="E1429" s="5">
        <v>1553</v>
      </c>
      <c r="F1429" s="8">
        <f t="shared" si="128"/>
        <v>1553</v>
      </c>
      <c r="G1429" s="9">
        <f t="shared" si="129"/>
        <v>932</v>
      </c>
      <c r="H1429" s="9">
        <f t="shared" si="130"/>
        <v>621</v>
      </c>
    </row>
    <row r="1430" spans="1:8" ht="15.75" customHeight="1" x14ac:dyDescent="0.3">
      <c r="A1430" s="3" t="s">
        <v>11</v>
      </c>
      <c r="B1430" s="4" t="s">
        <v>2315</v>
      </c>
      <c r="C1430" s="4" t="s">
        <v>2728</v>
      </c>
      <c r="D1430" s="4" t="s">
        <v>2729</v>
      </c>
      <c r="E1430" s="5">
        <v>296</v>
      </c>
      <c r="F1430" s="8">
        <f t="shared" si="128"/>
        <v>296</v>
      </c>
      <c r="G1430" s="9">
        <f t="shared" si="129"/>
        <v>178</v>
      </c>
      <c r="H1430" s="9">
        <f t="shared" si="130"/>
        <v>118</v>
      </c>
    </row>
    <row r="1431" spans="1:8" ht="15.75" customHeight="1" x14ac:dyDescent="0.3">
      <c r="A1431" s="3" t="s">
        <v>11</v>
      </c>
      <c r="B1431" s="4" t="s">
        <v>2315</v>
      </c>
      <c r="C1431" s="4" t="s">
        <v>2730</v>
      </c>
      <c r="D1431" s="4" t="s">
        <v>2731</v>
      </c>
      <c r="E1431" s="5">
        <v>311</v>
      </c>
      <c r="F1431" s="8">
        <f t="shared" si="128"/>
        <v>311</v>
      </c>
      <c r="G1431" s="9">
        <f t="shared" si="129"/>
        <v>187</v>
      </c>
      <c r="H1431" s="9">
        <f t="shared" si="130"/>
        <v>124</v>
      </c>
    </row>
    <row r="1432" spans="1:8" ht="15.75" customHeight="1" x14ac:dyDescent="0.3">
      <c r="A1432" s="3" t="s">
        <v>11</v>
      </c>
      <c r="B1432" s="4" t="s">
        <v>2315</v>
      </c>
      <c r="C1432" s="4" t="s">
        <v>2732</v>
      </c>
      <c r="D1432" s="4" t="s">
        <v>2733</v>
      </c>
      <c r="E1432" s="5">
        <v>101</v>
      </c>
      <c r="F1432" s="8">
        <f t="shared" si="128"/>
        <v>101</v>
      </c>
      <c r="G1432" s="9">
        <f t="shared" si="129"/>
        <v>61</v>
      </c>
      <c r="H1432" s="9">
        <f t="shared" si="130"/>
        <v>40</v>
      </c>
    </row>
    <row r="1433" spans="1:8" ht="15.75" customHeight="1" x14ac:dyDescent="0.3">
      <c r="A1433" s="3" t="s">
        <v>11</v>
      </c>
      <c r="B1433" s="4" t="s">
        <v>2315</v>
      </c>
      <c r="C1433" s="4" t="s">
        <v>2734</v>
      </c>
      <c r="D1433" s="4" t="s">
        <v>2735</v>
      </c>
      <c r="E1433" s="5">
        <v>76</v>
      </c>
      <c r="F1433" s="8">
        <f t="shared" si="128"/>
        <v>76</v>
      </c>
      <c r="G1433" s="9">
        <f t="shared" si="129"/>
        <v>46</v>
      </c>
      <c r="H1433" s="9">
        <f t="shared" si="130"/>
        <v>30</v>
      </c>
    </row>
    <row r="1434" spans="1:8" ht="15.75" customHeight="1" x14ac:dyDescent="0.3">
      <c r="A1434" s="3" t="s">
        <v>11</v>
      </c>
      <c r="B1434" s="4" t="s">
        <v>2315</v>
      </c>
      <c r="C1434" s="4" t="s">
        <v>2736</v>
      </c>
      <c r="D1434" s="4" t="s">
        <v>2737</v>
      </c>
      <c r="E1434" s="5">
        <v>47</v>
      </c>
      <c r="F1434" s="8">
        <f t="shared" si="128"/>
        <v>47</v>
      </c>
      <c r="G1434" s="9">
        <f t="shared" si="129"/>
        <v>28</v>
      </c>
      <c r="H1434" s="9">
        <f t="shared" si="130"/>
        <v>19</v>
      </c>
    </row>
    <row r="1435" spans="1:8" ht="15.75" customHeight="1" x14ac:dyDescent="0.3">
      <c r="A1435" s="3" t="s">
        <v>11</v>
      </c>
      <c r="B1435" s="4" t="s">
        <v>2315</v>
      </c>
      <c r="C1435" s="4" t="s">
        <v>2738</v>
      </c>
      <c r="D1435" s="4" t="s">
        <v>2739</v>
      </c>
      <c r="E1435" s="5">
        <v>19</v>
      </c>
      <c r="F1435" s="8">
        <f t="shared" si="128"/>
        <v>19</v>
      </c>
      <c r="G1435" s="9">
        <f t="shared" si="129"/>
        <v>11</v>
      </c>
      <c r="H1435" s="9">
        <f t="shared" si="130"/>
        <v>8</v>
      </c>
    </row>
    <row r="1436" spans="1:8" ht="15.75" customHeight="1" x14ac:dyDescent="0.3">
      <c r="A1436" s="3" t="s">
        <v>11</v>
      </c>
      <c r="B1436" s="4" t="s">
        <v>2315</v>
      </c>
      <c r="C1436" s="4" t="s">
        <v>2740</v>
      </c>
      <c r="D1436" s="4" t="s">
        <v>2741</v>
      </c>
      <c r="E1436" s="5">
        <v>31</v>
      </c>
      <c r="F1436" s="8">
        <f t="shared" si="128"/>
        <v>31</v>
      </c>
      <c r="G1436" s="9">
        <f t="shared" si="129"/>
        <v>19</v>
      </c>
      <c r="H1436" s="9">
        <f t="shared" si="130"/>
        <v>12</v>
      </c>
    </row>
    <row r="1437" spans="1:8" ht="15.75" customHeight="1" x14ac:dyDescent="0.3">
      <c r="A1437" s="3" t="s">
        <v>11</v>
      </c>
      <c r="B1437" s="4" t="s">
        <v>2315</v>
      </c>
      <c r="C1437" s="4" t="s">
        <v>2742</v>
      </c>
      <c r="D1437" s="4" t="s">
        <v>2743</v>
      </c>
      <c r="E1437" s="5">
        <v>22</v>
      </c>
      <c r="F1437" s="8">
        <f t="shared" si="128"/>
        <v>22</v>
      </c>
      <c r="G1437" s="9">
        <f t="shared" si="129"/>
        <v>13</v>
      </c>
      <c r="H1437" s="9">
        <f t="shared" si="130"/>
        <v>9</v>
      </c>
    </row>
    <row r="1438" spans="1:8" ht="15.75" customHeight="1" x14ac:dyDescent="0.3">
      <c r="A1438" s="3" t="s">
        <v>11</v>
      </c>
      <c r="B1438" s="4" t="s">
        <v>2315</v>
      </c>
      <c r="C1438" s="4" t="s">
        <v>2744</v>
      </c>
      <c r="D1438" s="4" t="s">
        <v>2745</v>
      </c>
      <c r="E1438" s="5">
        <v>2</v>
      </c>
      <c r="F1438" s="8">
        <f t="shared" si="128"/>
        <v>2</v>
      </c>
      <c r="G1438" s="9">
        <f t="shared" si="129"/>
        <v>1</v>
      </c>
      <c r="H1438" s="9">
        <f t="shared" si="130"/>
        <v>1</v>
      </c>
    </row>
    <row r="1439" spans="1:8" ht="15.75" customHeight="1" x14ac:dyDescent="0.3">
      <c r="A1439" s="3" t="s">
        <v>11</v>
      </c>
      <c r="B1439" s="4" t="s">
        <v>2315</v>
      </c>
      <c r="C1439" s="4" t="s">
        <v>2746</v>
      </c>
      <c r="D1439" s="4" t="s">
        <v>2747</v>
      </c>
      <c r="E1439" s="5">
        <v>36</v>
      </c>
      <c r="F1439" s="8">
        <f t="shared" si="128"/>
        <v>36</v>
      </c>
      <c r="G1439" s="9">
        <f t="shared" si="129"/>
        <v>22</v>
      </c>
      <c r="H1439" s="9">
        <f t="shared" si="130"/>
        <v>14</v>
      </c>
    </row>
    <row r="1440" spans="1:8" ht="15.75" customHeight="1" x14ac:dyDescent="0.3">
      <c r="A1440" s="3" t="s">
        <v>11</v>
      </c>
      <c r="B1440" s="4" t="s">
        <v>2315</v>
      </c>
      <c r="C1440" s="4" t="s">
        <v>2748</v>
      </c>
      <c r="D1440" s="4" t="s">
        <v>2749</v>
      </c>
      <c r="E1440" s="5">
        <v>8</v>
      </c>
      <c r="F1440" s="8">
        <f t="shared" si="128"/>
        <v>8</v>
      </c>
      <c r="G1440" s="9">
        <f t="shared" si="129"/>
        <v>5</v>
      </c>
      <c r="H1440" s="9">
        <f t="shared" si="130"/>
        <v>3</v>
      </c>
    </row>
    <row r="1441" spans="1:8" ht="15.75" customHeight="1" x14ac:dyDescent="0.3">
      <c r="A1441" s="3" t="s">
        <v>11</v>
      </c>
      <c r="B1441" s="4" t="s">
        <v>2315</v>
      </c>
      <c r="C1441" s="4" t="s">
        <v>2750</v>
      </c>
      <c r="D1441" s="4" t="s">
        <v>2751</v>
      </c>
      <c r="E1441" s="5">
        <v>2</v>
      </c>
      <c r="F1441" s="8">
        <f t="shared" si="128"/>
        <v>2</v>
      </c>
      <c r="G1441" s="9">
        <f t="shared" si="129"/>
        <v>1</v>
      </c>
      <c r="H1441" s="9">
        <f t="shared" si="130"/>
        <v>1</v>
      </c>
    </row>
    <row r="1442" spans="1:8" ht="15.75" customHeight="1" x14ac:dyDescent="0.3">
      <c r="A1442" s="3" t="s">
        <v>11</v>
      </c>
      <c r="B1442" s="4" t="s">
        <v>2315</v>
      </c>
      <c r="C1442" s="4" t="s">
        <v>2752</v>
      </c>
      <c r="D1442" s="4" t="s">
        <v>2753</v>
      </c>
      <c r="E1442" s="5">
        <v>137</v>
      </c>
      <c r="F1442" s="8">
        <f t="shared" si="128"/>
        <v>137</v>
      </c>
      <c r="G1442" s="9">
        <f t="shared" si="129"/>
        <v>82</v>
      </c>
      <c r="H1442" s="9">
        <f t="shared" si="130"/>
        <v>55</v>
      </c>
    </row>
    <row r="1443" spans="1:8" ht="15.75" customHeight="1" x14ac:dyDescent="0.3">
      <c r="A1443" s="3" t="s">
        <v>11</v>
      </c>
      <c r="B1443" s="4" t="s">
        <v>2315</v>
      </c>
      <c r="C1443" s="4" t="s">
        <v>2754</v>
      </c>
      <c r="D1443" s="4" t="s">
        <v>2755</v>
      </c>
      <c r="E1443" s="5">
        <v>73</v>
      </c>
      <c r="F1443" s="8">
        <f t="shared" si="128"/>
        <v>73</v>
      </c>
      <c r="G1443" s="9">
        <f t="shared" si="129"/>
        <v>44</v>
      </c>
      <c r="H1443" s="9">
        <f t="shared" si="130"/>
        <v>29</v>
      </c>
    </row>
    <row r="1444" spans="1:8" ht="15.75" customHeight="1" x14ac:dyDescent="0.3">
      <c r="A1444" s="3" t="s">
        <v>11</v>
      </c>
      <c r="B1444" s="4" t="s">
        <v>2315</v>
      </c>
      <c r="C1444" s="4" t="s">
        <v>2756</v>
      </c>
      <c r="D1444" s="4" t="s">
        <v>2757</v>
      </c>
      <c r="E1444" s="5">
        <v>1</v>
      </c>
      <c r="F1444" s="8">
        <f t="shared" si="128"/>
        <v>2</v>
      </c>
      <c r="G1444" s="9">
        <f t="shared" si="129"/>
        <v>1</v>
      </c>
      <c r="H1444" s="9">
        <f t="shared" si="130"/>
        <v>1</v>
      </c>
    </row>
    <row r="1445" spans="1:8" ht="15.75" customHeight="1" x14ac:dyDescent="0.3">
      <c r="A1445" s="3" t="s">
        <v>11</v>
      </c>
      <c r="B1445" s="4" t="s">
        <v>2315</v>
      </c>
      <c r="C1445" s="4" t="s">
        <v>2758</v>
      </c>
      <c r="D1445" s="4" t="s">
        <v>2759</v>
      </c>
      <c r="E1445" s="5">
        <v>3</v>
      </c>
      <c r="F1445" s="8">
        <f t="shared" si="128"/>
        <v>3</v>
      </c>
      <c r="G1445" s="9">
        <f t="shared" si="129"/>
        <v>2</v>
      </c>
      <c r="H1445" s="9">
        <f t="shared" si="130"/>
        <v>1</v>
      </c>
    </row>
    <row r="1446" spans="1:8" ht="15.75" customHeight="1" x14ac:dyDescent="0.3">
      <c r="A1446" s="3" t="s">
        <v>11</v>
      </c>
      <c r="B1446" s="4" t="s">
        <v>2315</v>
      </c>
      <c r="C1446" s="4" t="s">
        <v>2760</v>
      </c>
      <c r="D1446" s="4" t="s">
        <v>2761</v>
      </c>
      <c r="E1446" s="5">
        <v>53</v>
      </c>
      <c r="F1446" s="8">
        <f t="shared" si="128"/>
        <v>53</v>
      </c>
      <c r="G1446" s="9">
        <f t="shared" si="129"/>
        <v>32</v>
      </c>
      <c r="H1446" s="9">
        <f t="shared" si="130"/>
        <v>21</v>
      </c>
    </row>
    <row r="1447" spans="1:8" ht="15.75" customHeight="1" x14ac:dyDescent="0.3">
      <c r="A1447" s="3" t="s">
        <v>11</v>
      </c>
      <c r="B1447" s="4" t="s">
        <v>2315</v>
      </c>
      <c r="C1447" s="4" t="s">
        <v>2762</v>
      </c>
      <c r="D1447" s="4" t="s">
        <v>2763</v>
      </c>
      <c r="E1447" s="5">
        <v>176</v>
      </c>
      <c r="F1447" s="8">
        <f t="shared" si="128"/>
        <v>176</v>
      </c>
      <c r="G1447" s="9">
        <f t="shared" si="129"/>
        <v>106</v>
      </c>
      <c r="H1447" s="9">
        <f t="shared" si="130"/>
        <v>70</v>
      </c>
    </row>
    <row r="1448" spans="1:8" ht="15.75" customHeight="1" x14ac:dyDescent="0.3">
      <c r="A1448" s="3" t="s">
        <v>11</v>
      </c>
      <c r="B1448" s="4" t="s">
        <v>2315</v>
      </c>
      <c r="C1448" s="4" t="s">
        <v>2764</v>
      </c>
      <c r="D1448" s="4" t="s">
        <v>2765</v>
      </c>
      <c r="E1448" s="5">
        <v>143</v>
      </c>
      <c r="F1448" s="8">
        <f t="shared" si="128"/>
        <v>143</v>
      </c>
      <c r="G1448" s="9">
        <f t="shared" si="129"/>
        <v>86</v>
      </c>
      <c r="H1448" s="9">
        <f t="shared" si="130"/>
        <v>57</v>
      </c>
    </row>
    <row r="1449" spans="1:8" ht="15.75" customHeight="1" x14ac:dyDescent="0.3">
      <c r="A1449" s="3" t="s">
        <v>11</v>
      </c>
      <c r="B1449" s="4" t="s">
        <v>2315</v>
      </c>
      <c r="C1449" s="4" t="s">
        <v>2766</v>
      </c>
      <c r="D1449" s="4" t="s">
        <v>2767</v>
      </c>
      <c r="E1449" s="5">
        <v>91</v>
      </c>
      <c r="F1449" s="8">
        <f t="shared" si="128"/>
        <v>91</v>
      </c>
      <c r="G1449" s="9">
        <f t="shared" si="129"/>
        <v>55</v>
      </c>
      <c r="H1449" s="9">
        <f t="shared" si="130"/>
        <v>36</v>
      </c>
    </row>
    <row r="1450" spans="1:8" ht="15.75" customHeight="1" x14ac:dyDescent="0.3">
      <c r="A1450" s="3" t="s">
        <v>11</v>
      </c>
      <c r="B1450" s="4" t="s">
        <v>2315</v>
      </c>
      <c r="C1450" s="4" t="s">
        <v>2768</v>
      </c>
      <c r="D1450" s="4" t="s">
        <v>2769</v>
      </c>
      <c r="E1450" s="5">
        <v>1130</v>
      </c>
      <c r="F1450" s="8">
        <f t="shared" si="128"/>
        <v>1130</v>
      </c>
      <c r="G1450" s="9">
        <f t="shared" si="129"/>
        <v>678</v>
      </c>
      <c r="H1450" s="9">
        <f t="shared" si="130"/>
        <v>452</v>
      </c>
    </row>
    <row r="1451" spans="1:8" ht="15.75" customHeight="1" x14ac:dyDescent="0.3">
      <c r="A1451" s="3" t="s">
        <v>11</v>
      </c>
      <c r="B1451" s="4" t="s">
        <v>2315</v>
      </c>
      <c r="C1451" s="4" t="s">
        <v>2770</v>
      </c>
      <c r="D1451" s="4" t="s">
        <v>2771</v>
      </c>
      <c r="E1451" s="5">
        <v>1</v>
      </c>
      <c r="F1451" s="8">
        <f t="shared" si="128"/>
        <v>2</v>
      </c>
      <c r="G1451" s="9">
        <f t="shared" si="129"/>
        <v>1</v>
      </c>
      <c r="H1451" s="9">
        <f t="shared" si="130"/>
        <v>1</v>
      </c>
    </row>
    <row r="1452" spans="1:8" ht="15.75" customHeight="1" x14ac:dyDescent="0.3">
      <c r="A1452" s="3" t="s">
        <v>11</v>
      </c>
      <c r="B1452" s="4" t="s">
        <v>2315</v>
      </c>
      <c r="C1452" s="4" t="s">
        <v>2772</v>
      </c>
      <c r="D1452" s="4" t="s">
        <v>2773</v>
      </c>
      <c r="E1452" s="5">
        <v>10.6</v>
      </c>
      <c r="F1452" s="8">
        <f t="shared" si="128"/>
        <v>10</v>
      </c>
      <c r="G1452" s="9">
        <f t="shared" si="129"/>
        <v>6</v>
      </c>
      <c r="H1452" s="9">
        <f t="shared" si="130"/>
        <v>4</v>
      </c>
    </row>
    <row r="1453" spans="1:8" ht="15.75" customHeight="1" x14ac:dyDescent="0.3">
      <c r="A1453" s="3" t="s">
        <v>11</v>
      </c>
      <c r="B1453" s="4" t="s">
        <v>2315</v>
      </c>
      <c r="C1453" s="4" t="s">
        <v>2774</v>
      </c>
      <c r="D1453" s="4" t="s">
        <v>2775</v>
      </c>
      <c r="E1453" s="5">
        <v>1111</v>
      </c>
      <c r="F1453" s="8">
        <f t="shared" si="128"/>
        <v>1111</v>
      </c>
      <c r="G1453" s="9">
        <f t="shared" si="129"/>
        <v>667</v>
      </c>
      <c r="H1453" s="9">
        <f t="shared" si="130"/>
        <v>444</v>
      </c>
    </row>
    <row r="1454" spans="1:8" ht="15.75" customHeight="1" x14ac:dyDescent="0.3">
      <c r="A1454" s="3" t="s">
        <v>11</v>
      </c>
      <c r="B1454" s="4" t="s">
        <v>2315</v>
      </c>
      <c r="C1454" s="4" t="s">
        <v>2776</v>
      </c>
      <c r="D1454" s="4" t="s">
        <v>2777</v>
      </c>
      <c r="E1454" s="5">
        <v>287</v>
      </c>
      <c r="F1454" s="8">
        <f t="shared" si="128"/>
        <v>287</v>
      </c>
      <c r="G1454" s="9">
        <f t="shared" si="129"/>
        <v>172</v>
      </c>
      <c r="H1454" s="9">
        <f t="shared" si="130"/>
        <v>115</v>
      </c>
    </row>
    <row r="1455" spans="1:8" ht="15.75" customHeight="1" x14ac:dyDescent="0.3">
      <c r="A1455" s="3" t="s">
        <v>11</v>
      </c>
      <c r="B1455" s="4" t="s">
        <v>2315</v>
      </c>
      <c r="C1455" s="4" t="s">
        <v>2778</v>
      </c>
      <c r="D1455" s="4" t="s">
        <v>2779</v>
      </c>
      <c r="E1455" s="5">
        <v>170</v>
      </c>
      <c r="F1455" s="8">
        <f t="shared" si="128"/>
        <v>170</v>
      </c>
      <c r="G1455" s="9">
        <f t="shared" si="129"/>
        <v>102</v>
      </c>
      <c r="H1455" s="9">
        <f t="shared" si="130"/>
        <v>68</v>
      </c>
    </row>
    <row r="1456" spans="1:8" ht="15.75" customHeight="1" x14ac:dyDescent="0.3">
      <c r="A1456" s="3" t="s">
        <v>11</v>
      </c>
      <c r="B1456" s="4" t="s">
        <v>2315</v>
      </c>
      <c r="C1456" s="4" t="s">
        <v>2780</v>
      </c>
      <c r="D1456" s="4" t="s">
        <v>2781</v>
      </c>
      <c r="E1456" s="5">
        <v>63</v>
      </c>
      <c r="F1456" s="8">
        <f t="shared" si="128"/>
        <v>63</v>
      </c>
      <c r="G1456" s="9">
        <f t="shared" si="129"/>
        <v>38</v>
      </c>
      <c r="H1456" s="9">
        <f t="shared" si="130"/>
        <v>25</v>
      </c>
    </row>
    <row r="1457" spans="1:8" ht="15.75" customHeight="1" x14ac:dyDescent="0.3">
      <c r="A1457" s="3" t="s">
        <v>11</v>
      </c>
      <c r="B1457" s="4" t="s">
        <v>2315</v>
      </c>
      <c r="C1457" s="4" t="s">
        <v>2782</v>
      </c>
      <c r="D1457" s="4" t="s">
        <v>2783</v>
      </c>
      <c r="E1457" s="5">
        <v>104</v>
      </c>
      <c r="F1457" s="8">
        <f t="shared" si="128"/>
        <v>104</v>
      </c>
      <c r="G1457" s="9">
        <f t="shared" si="129"/>
        <v>62</v>
      </c>
      <c r="H1457" s="9">
        <f t="shared" si="130"/>
        <v>42</v>
      </c>
    </row>
    <row r="1458" spans="1:8" ht="15.75" customHeight="1" x14ac:dyDescent="0.3">
      <c r="A1458" s="3" t="s">
        <v>11</v>
      </c>
      <c r="B1458" s="4" t="s">
        <v>2315</v>
      </c>
      <c r="C1458" s="4" t="s">
        <v>2784</v>
      </c>
      <c r="D1458" s="4" t="s">
        <v>2785</v>
      </c>
      <c r="E1458" s="5">
        <v>393</v>
      </c>
      <c r="F1458" s="8">
        <f t="shared" si="128"/>
        <v>393</v>
      </c>
      <c r="G1458" s="9">
        <f t="shared" si="129"/>
        <v>236</v>
      </c>
      <c r="H1458" s="9">
        <f t="shared" si="130"/>
        <v>157</v>
      </c>
    </row>
    <row r="1459" spans="1:8" ht="15.75" customHeight="1" x14ac:dyDescent="0.3">
      <c r="A1459" s="3" t="s">
        <v>11</v>
      </c>
      <c r="B1459" s="4" t="s">
        <v>2315</v>
      </c>
      <c r="C1459" s="4" t="s">
        <v>2786</v>
      </c>
      <c r="D1459" s="4" t="s">
        <v>2787</v>
      </c>
      <c r="E1459" s="5">
        <v>243</v>
      </c>
      <c r="F1459" s="8">
        <f t="shared" si="128"/>
        <v>243</v>
      </c>
      <c r="G1459" s="9">
        <f t="shared" si="129"/>
        <v>146</v>
      </c>
      <c r="H1459" s="9">
        <f t="shared" si="130"/>
        <v>97</v>
      </c>
    </row>
    <row r="1460" spans="1:8" ht="15.75" customHeight="1" x14ac:dyDescent="0.3">
      <c r="A1460" s="3" t="s">
        <v>11</v>
      </c>
      <c r="B1460" s="4" t="s">
        <v>2315</v>
      </c>
      <c r="C1460" s="4" t="s">
        <v>2788</v>
      </c>
      <c r="D1460" s="4" t="s">
        <v>2789</v>
      </c>
      <c r="E1460" s="5">
        <v>112</v>
      </c>
      <c r="F1460" s="8">
        <f t="shared" si="128"/>
        <v>112</v>
      </c>
      <c r="G1460" s="9">
        <f t="shared" si="129"/>
        <v>67</v>
      </c>
      <c r="H1460" s="9">
        <f t="shared" si="130"/>
        <v>45</v>
      </c>
    </row>
    <row r="1461" spans="1:8" ht="15.75" customHeight="1" x14ac:dyDescent="0.3">
      <c r="A1461" s="3" t="s">
        <v>11</v>
      </c>
      <c r="B1461" s="4" t="s">
        <v>2315</v>
      </c>
      <c r="C1461" s="4" t="s">
        <v>2790</v>
      </c>
      <c r="D1461" s="4" t="s">
        <v>2791</v>
      </c>
      <c r="E1461" s="5">
        <v>56</v>
      </c>
      <c r="F1461" s="8">
        <f t="shared" si="128"/>
        <v>56</v>
      </c>
      <c r="G1461" s="9">
        <f t="shared" si="129"/>
        <v>34</v>
      </c>
      <c r="H1461" s="9">
        <f t="shared" si="130"/>
        <v>22</v>
      </c>
    </row>
    <row r="1462" spans="1:8" ht="15.75" customHeight="1" x14ac:dyDescent="0.3">
      <c r="A1462" s="3" t="s">
        <v>11</v>
      </c>
      <c r="B1462" s="4" t="s">
        <v>2315</v>
      </c>
      <c r="C1462" s="4" t="s">
        <v>2792</v>
      </c>
      <c r="D1462" s="4" t="s">
        <v>2793</v>
      </c>
      <c r="E1462" s="5">
        <v>72</v>
      </c>
      <c r="F1462" s="8">
        <f t="shared" si="128"/>
        <v>72</v>
      </c>
      <c r="G1462" s="9">
        <f t="shared" si="129"/>
        <v>43</v>
      </c>
      <c r="H1462" s="9">
        <f t="shared" si="130"/>
        <v>29</v>
      </c>
    </row>
    <row r="1463" spans="1:8" ht="15.75" customHeight="1" x14ac:dyDescent="0.3">
      <c r="A1463" s="3" t="s">
        <v>11</v>
      </c>
      <c r="B1463" s="4" t="s">
        <v>2315</v>
      </c>
      <c r="C1463" s="4" t="s">
        <v>2794</v>
      </c>
      <c r="D1463" s="4" t="s">
        <v>2795</v>
      </c>
      <c r="E1463" s="5">
        <v>40</v>
      </c>
      <c r="F1463" s="8">
        <f t="shared" si="128"/>
        <v>40</v>
      </c>
      <c r="G1463" s="9">
        <f t="shared" si="129"/>
        <v>24</v>
      </c>
      <c r="H1463" s="9">
        <f t="shared" si="130"/>
        <v>16</v>
      </c>
    </row>
    <row r="1464" spans="1:8" ht="15.75" customHeight="1" x14ac:dyDescent="0.3">
      <c r="A1464" s="3" t="s">
        <v>11</v>
      </c>
      <c r="B1464" s="4" t="s">
        <v>2315</v>
      </c>
      <c r="C1464" s="4" t="s">
        <v>2796</v>
      </c>
      <c r="D1464" s="4" t="s">
        <v>2797</v>
      </c>
      <c r="E1464" s="5">
        <v>306</v>
      </c>
      <c r="F1464" s="8">
        <f t="shared" si="128"/>
        <v>306</v>
      </c>
      <c r="G1464" s="9">
        <f t="shared" si="129"/>
        <v>184</v>
      </c>
      <c r="H1464" s="9">
        <f t="shared" si="130"/>
        <v>122</v>
      </c>
    </row>
    <row r="1465" spans="1:8" ht="15.75" customHeight="1" x14ac:dyDescent="0.3">
      <c r="A1465" s="3" t="s">
        <v>11</v>
      </c>
      <c r="B1465" s="4" t="s">
        <v>2315</v>
      </c>
      <c r="C1465" s="4" t="s">
        <v>2798</v>
      </c>
      <c r="D1465" s="4" t="s">
        <v>2799</v>
      </c>
      <c r="E1465" s="5">
        <v>30</v>
      </c>
      <c r="F1465" s="8">
        <f t="shared" si="128"/>
        <v>30</v>
      </c>
      <c r="G1465" s="9">
        <f t="shared" si="129"/>
        <v>18</v>
      </c>
      <c r="H1465" s="9">
        <f t="shared" si="130"/>
        <v>12</v>
      </c>
    </row>
    <row r="1466" spans="1:8" ht="15.75" customHeight="1" x14ac:dyDescent="0.3">
      <c r="A1466" s="3" t="s">
        <v>11</v>
      </c>
      <c r="B1466" s="4" t="s">
        <v>2315</v>
      </c>
      <c r="C1466" s="4" t="s">
        <v>2800</v>
      </c>
      <c r="D1466" s="4" t="s">
        <v>2801</v>
      </c>
      <c r="E1466" s="5">
        <v>29</v>
      </c>
      <c r="F1466" s="8">
        <f t="shared" si="128"/>
        <v>29</v>
      </c>
      <c r="G1466" s="9">
        <f t="shared" si="129"/>
        <v>17</v>
      </c>
      <c r="H1466" s="9">
        <f t="shared" si="130"/>
        <v>12</v>
      </c>
    </row>
    <row r="1467" spans="1:8" ht="15.75" customHeight="1" x14ac:dyDescent="0.3">
      <c r="A1467" s="3" t="s">
        <v>11</v>
      </c>
      <c r="B1467" s="4" t="s">
        <v>2315</v>
      </c>
      <c r="C1467" s="4" t="s">
        <v>2802</v>
      </c>
      <c r="D1467" s="4" t="s">
        <v>2803</v>
      </c>
      <c r="E1467" s="5">
        <v>47</v>
      </c>
      <c r="F1467" s="8">
        <f t="shared" si="128"/>
        <v>47</v>
      </c>
      <c r="G1467" s="9">
        <f t="shared" si="129"/>
        <v>28</v>
      </c>
      <c r="H1467" s="9">
        <f t="shared" si="130"/>
        <v>19</v>
      </c>
    </row>
    <row r="1468" spans="1:8" ht="15.75" customHeight="1" x14ac:dyDescent="0.3">
      <c r="A1468" s="3" t="s">
        <v>11</v>
      </c>
      <c r="B1468" s="4" t="s">
        <v>2315</v>
      </c>
      <c r="C1468" s="4" t="s">
        <v>2804</v>
      </c>
      <c r="D1468" s="4" t="s">
        <v>2805</v>
      </c>
      <c r="E1468" s="5">
        <v>18</v>
      </c>
      <c r="F1468" s="8">
        <f t="shared" si="128"/>
        <v>18</v>
      </c>
      <c r="G1468" s="9">
        <f t="shared" si="129"/>
        <v>11</v>
      </c>
      <c r="H1468" s="9">
        <f t="shared" si="130"/>
        <v>7</v>
      </c>
    </row>
    <row r="1469" spans="1:8" ht="15.75" customHeight="1" x14ac:dyDescent="0.3">
      <c r="A1469" s="3" t="s">
        <v>11</v>
      </c>
      <c r="B1469" s="4" t="s">
        <v>2315</v>
      </c>
      <c r="C1469" s="4" t="s">
        <v>2806</v>
      </c>
      <c r="D1469" s="4" t="s">
        <v>2807</v>
      </c>
      <c r="E1469" s="5">
        <v>24</v>
      </c>
      <c r="F1469" s="8">
        <f t="shared" si="128"/>
        <v>24</v>
      </c>
      <c r="G1469" s="9">
        <f t="shared" si="129"/>
        <v>14</v>
      </c>
      <c r="H1469" s="9">
        <f t="shared" si="130"/>
        <v>10</v>
      </c>
    </row>
    <row r="1470" spans="1:8" ht="15.75" customHeight="1" x14ac:dyDescent="0.3">
      <c r="A1470" s="3" t="s">
        <v>11</v>
      </c>
      <c r="B1470" s="4" t="s">
        <v>2315</v>
      </c>
      <c r="C1470" s="4" t="s">
        <v>2808</v>
      </c>
      <c r="D1470" s="4" t="s">
        <v>2809</v>
      </c>
      <c r="E1470" s="5">
        <v>5</v>
      </c>
      <c r="F1470" s="8">
        <f t="shared" si="128"/>
        <v>5</v>
      </c>
      <c r="G1470" s="9">
        <f t="shared" si="129"/>
        <v>3</v>
      </c>
      <c r="H1470" s="9">
        <f t="shared" si="130"/>
        <v>2</v>
      </c>
    </row>
    <row r="1471" spans="1:8" ht="15.75" customHeight="1" x14ac:dyDescent="0.3">
      <c r="A1471" s="3" t="s">
        <v>11</v>
      </c>
      <c r="B1471" s="4" t="s">
        <v>2315</v>
      </c>
      <c r="C1471" s="4" t="s">
        <v>2810</v>
      </c>
      <c r="D1471" s="4" t="s">
        <v>2811</v>
      </c>
      <c r="E1471" s="5">
        <v>384</v>
      </c>
      <c r="F1471" s="8">
        <f t="shared" si="128"/>
        <v>384</v>
      </c>
      <c r="G1471" s="9">
        <f t="shared" si="129"/>
        <v>230</v>
      </c>
      <c r="H1471" s="9">
        <f t="shared" si="130"/>
        <v>154</v>
      </c>
    </row>
    <row r="1472" spans="1:8" ht="15.75" customHeight="1" x14ac:dyDescent="0.3">
      <c r="A1472" s="3" t="s">
        <v>11</v>
      </c>
      <c r="B1472" s="4" t="s">
        <v>2315</v>
      </c>
      <c r="C1472" s="4" t="s">
        <v>2812</v>
      </c>
      <c r="D1472" s="4" t="s">
        <v>2813</v>
      </c>
      <c r="E1472" s="5">
        <v>562</v>
      </c>
      <c r="F1472" s="8">
        <f t="shared" si="128"/>
        <v>562</v>
      </c>
      <c r="G1472" s="9">
        <f t="shared" si="129"/>
        <v>337</v>
      </c>
      <c r="H1472" s="9">
        <f t="shared" si="130"/>
        <v>225</v>
      </c>
    </row>
    <row r="1473" spans="1:8" ht="15.75" customHeight="1" x14ac:dyDescent="0.3">
      <c r="A1473" s="3" t="s">
        <v>11</v>
      </c>
      <c r="B1473" s="4" t="s">
        <v>2315</v>
      </c>
      <c r="C1473" s="4" t="s">
        <v>2814</v>
      </c>
      <c r="D1473" s="4" t="s">
        <v>2815</v>
      </c>
      <c r="E1473" s="5">
        <v>17</v>
      </c>
      <c r="F1473" s="8">
        <f t="shared" si="128"/>
        <v>17</v>
      </c>
      <c r="G1473" s="9">
        <f t="shared" si="129"/>
        <v>10</v>
      </c>
      <c r="H1473" s="9">
        <f t="shared" si="130"/>
        <v>7</v>
      </c>
    </row>
    <row r="1474" spans="1:8" ht="15.75" customHeight="1" x14ac:dyDescent="0.3">
      <c r="A1474" s="3" t="s">
        <v>11</v>
      </c>
      <c r="B1474" s="4" t="s">
        <v>2315</v>
      </c>
      <c r="C1474" s="4" t="s">
        <v>2816</v>
      </c>
      <c r="D1474" s="4" t="s">
        <v>2817</v>
      </c>
      <c r="E1474" s="5">
        <v>2</v>
      </c>
      <c r="F1474" s="8">
        <f t="shared" ref="F1474:F1537" si="131">G1474+H1474</f>
        <v>2</v>
      </c>
      <c r="G1474" s="9">
        <f t="shared" ref="G1474:G1537" si="132">ROUND(E1474*0.6,0)+IF(ROUND(E1474*0.6,0)=0,1,0)</f>
        <v>1</v>
      </c>
      <c r="H1474" s="9">
        <f t="shared" ref="H1474:H1537" si="133">ROUND(E1474*0.4,0)+IF(ROUND(E1474*0.4,0)=0,1,0)</f>
        <v>1</v>
      </c>
    </row>
    <row r="1475" spans="1:8" ht="15.75" customHeight="1" x14ac:dyDescent="0.3">
      <c r="A1475" s="3" t="s">
        <v>11</v>
      </c>
      <c r="B1475" s="4" t="s">
        <v>2315</v>
      </c>
      <c r="C1475" s="4" t="s">
        <v>2818</v>
      </c>
      <c r="D1475" s="4" t="s">
        <v>2819</v>
      </c>
      <c r="E1475" s="5">
        <v>5</v>
      </c>
      <c r="F1475" s="8">
        <f t="shared" si="131"/>
        <v>5</v>
      </c>
      <c r="G1475" s="9">
        <f t="shared" si="132"/>
        <v>3</v>
      </c>
      <c r="H1475" s="9">
        <f t="shared" si="133"/>
        <v>2</v>
      </c>
    </row>
    <row r="1476" spans="1:8" ht="15.75" customHeight="1" x14ac:dyDescent="0.3">
      <c r="A1476" s="3" t="s">
        <v>11</v>
      </c>
      <c r="B1476" s="4" t="s">
        <v>2315</v>
      </c>
      <c r="C1476" s="4" t="s">
        <v>2820</v>
      </c>
      <c r="D1476" s="4" t="s">
        <v>2821</v>
      </c>
      <c r="E1476" s="5">
        <v>18</v>
      </c>
      <c r="F1476" s="8">
        <f t="shared" si="131"/>
        <v>18</v>
      </c>
      <c r="G1476" s="9">
        <f t="shared" si="132"/>
        <v>11</v>
      </c>
      <c r="H1476" s="9">
        <f t="shared" si="133"/>
        <v>7</v>
      </c>
    </row>
    <row r="1477" spans="1:8" ht="15.75" customHeight="1" x14ac:dyDescent="0.3">
      <c r="A1477" s="3" t="s">
        <v>11</v>
      </c>
      <c r="B1477" s="4" t="s">
        <v>2315</v>
      </c>
      <c r="C1477" s="4" t="s">
        <v>2822</v>
      </c>
      <c r="D1477" s="4" t="s">
        <v>2823</v>
      </c>
      <c r="E1477" s="5">
        <v>26</v>
      </c>
      <c r="F1477" s="8">
        <f t="shared" si="131"/>
        <v>26</v>
      </c>
      <c r="G1477" s="9">
        <f t="shared" si="132"/>
        <v>16</v>
      </c>
      <c r="H1477" s="9">
        <f t="shared" si="133"/>
        <v>10</v>
      </c>
    </row>
    <row r="1478" spans="1:8" ht="15.75" customHeight="1" x14ac:dyDescent="0.3">
      <c r="A1478" s="3" t="s">
        <v>11</v>
      </c>
      <c r="B1478" s="4" t="s">
        <v>2315</v>
      </c>
      <c r="C1478" s="4" t="s">
        <v>2824</v>
      </c>
      <c r="D1478" s="4" t="s">
        <v>2825</v>
      </c>
      <c r="E1478" s="5">
        <v>37</v>
      </c>
      <c r="F1478" s="8">
        <f t="shared" si="131"/>
        <v>37</v>
      </c>
      <c r="G1478" s="9">
        <f t="shared" si="132"/>
        <v>22</v>
      </c>
      <c r="H1478" s="9">
        <f t="shared" si="133"/>
        <v>15</v>
      </c>
    </row>
    <row r="1479" spans="1:8" ht="15.75" customHeight="1" x14ac:dyDescent="0.3">
      <c r="A1479" s="3" t="s">
        <v>11</v>
      </c>
      <c r="B1479" s="4" t="s">
        <v>2315</v>
      </c>
      <c r="C1479" s="4" t="s">
        <v>2826</v>
      </c>
      <c r="D1479" s="4" t="s">
        <v>2827</v>
      </c>
      <c r="E1479" s="5">
        <v>27</v>
      </c>
      <c r="F1479" s="8">
        <f t="shared" si="131"/>
        <v>27</v>
      </c>
      <c r="G1479" s="9">
        <f t="shared" si="132"/>
        <v>16</v>
      </c>
      <c r="H1479" s="9">
        <f t="shared" si="133"/>
        <v>11</v>
      </c>
    </row>
    <row r="1480" spans="1:8" ht="15.75" customHeight="1" x14ac:dyDescent="0.3">
      <c r="A1480" s="3" t="s">
        <v>11</v>
      </c>
      <c r="B1480" s="4" t="s">
        <v>2315</v>
      </c>
      <c r="C1480" s="4" t="s">
        <v>2828</v>
      </c>
      <c r="D1480" s="4" t="s">
        <v>2829</v>
      </c>
      <c r="E1480" s="5">
        <v>7</v>
      </c>
      <c r="F1480" s="8">
        <f t="shared" si="131"/>
        <v>7</v>
      </c>
      <c r="G1480" s="9">
        <f t="shared" si="132"/>
        <v>4</v>
      </c>
      <c r="H1480" s="9">
        <f t="shared" si="133"/>
        <v>3</v>
      </c>
    </row>
    <row r="1481" spans="1:8" ht="15.75" customHeight="1" x14ac:dyDescent="0.3">
      <c r="A1481" s="3" t="s">
        <v>11</v>
      </c>
      <c r="B1481" s="4" t="s">
        <v>2315</v>
      </c>
      <c r="C1481" s="4" t="s">
        <v>2830</v>
      </c>
      <c r="D1481" s="4" t="s">
        <v>2831</v>
      </c>
      <c r="E1481" s="5">
        <v>2.5</v>
      </c>
      <c r="F1481" s="8">
        <f t="shared" si="131"/>
        <v>3</v>
      </c>
      <c r="G1481" s="9">
        <f t="shared" si="132"/>
        <v>2</v>
      </c>
      <c r="H1481" s="9">
        <f t="shared" si="133"/>
        <v>1</v>
      </c>
    </row>
    <row r="1482" spans="1:8" ht="15.75" customHeight="1" x14ac:dyDescent="0.3">
      <c r="A1482" s="3" t="s">
        <v>11</v>
      </c>
      <c r="B1482" s="4" t="s">
        <v>2315</v>
      </c>
      <c r="C1482" s="4" t="s">
        <v>2832</v>
      </c>
      <c r="D1482" s="4" t="s">
        <v>2833</v>
      </c>
      <c r="E1482" s="5">
        <v>9</v>
      </c>
      <c r="F1482" s="8">
        <f t="shared" si="131"/>
        <v>9</v>
      </c>
      <c r="G1482" s="9">
        <f t="shared" si="132"/>
        <v>5</v>
      </c>
      <c r="H1482" s="9">
        <f t="shared" si="133"/>
        <v>4</v>
      </c>
    </row>
    <row r="1483" spans="1:8" ht="15.75" customHeight="1" x14ac:dyDescent="0.3">
      <c r="A1483" s="3" t="s">
        <v>11</v>
      </c>
      <c r="B1483" s="4" t="s">
        <v>2315</v>
      </c>
      <c r="C1483" s="4" t="s">
        <v>2834</v>
      </c>
      <c r="D1483" s="4" t="s">
        <v>2835</v>
      </c>
      <c r="E1483" s="5">
        <v>19</v>
      </c>
      <c r="F1483" s="8">
        <f t="shared" si="131"/>
        <v>19</v>
      </c>
      <c r="G1483" s="9">
        <f t="shared" si="132"/>
        <v>11</v>
      </c>
      <c r="H1483" s="9">
        <f t="shared" si="133"/>
        <v>8</v>
      </c>
    </row>
    <row r="1484" spans="1:8" ht="15.75" customHeight="1" x14ac:dyDescent="0.3">
      <c r="A1484" s="3" t="s">
        <v>11</v>
      </c>
      <c r="B1484" s="4" t="s">
        <v>2315</v>
      </c>
      <c r="C1484" s="4" t="s">
        <v>2836</v>
      </c>
      <c r="D1484" s="4" t="s">
        <v>2837</v>
      </c>
      <c r="E1484" s="5">
        <v>1</v>
      </c>
      <c r="F1484" s="8">
        <f t="shared" si="131"/>
        <v>2</v>
      </c>
      <c r="G1484" s="9">
        <f t="shared" si="132"/>
        <v>1</v>
      </c>
      <c r="H1484" s="9">
        <f t="shared" si="133"/>
        <v>1</v>
      </c>
    </row>
    <row r="1485" spans="1:8" ht="15.75" customHeight="1" x14ac:dyDescent="0.3">
      <c r="A1485" s="3" t="s">
        <v>11</v>
      </c>
      <c r="B1485" s="4" t="s">
        <v>2315</v>
      </c>
      <c r="C1485" s="4" t="s">
        <v>2838</v>
      </c>
      <c r="D1485" s="4" t="s">
        <v>2839</v>
      </c>
      <c r="E1485" s="5">
        <v>14</v>
      </c>
      <c r="F1485" s="8">
        <f t="shared" si="131"/>
        <v>14</v>
      </c>
      <c r="G1485" s="9">
        <f t="shared" si="132"/>
        <v>8</v>
      </c>
      <c r="H1485" s="9">
        <f t="shared" si="133"/>
        <v>6</v>
      </c>
    </row>
    <row r="1486" spans="1:8" ht="15.75" customHeight="1" x14ac:dyDescent="0.3">
      <c r="A1486" s="3" t="s">
        <v>11</v>
      </c>
      <c r="B1486" s="4" t="s">
        <v>2315</v>
      </c>
      <c r="C1486" s="4" t="s">
        <v>2840</v>
      </c>
      <c r="D1486" s="4" t="s">
        <v>2841</v>
      </c>
      <c r="E1486" s="5">
        <v>28</v>
      </c>
      <c r="F1486" s="8">
        <f t="shared" si="131"/>
        <v>28</v>
      </c>
      <c r="G1486" s="9">
        <f t="shared" si="132"/>
        <v>17</v>
      </c>
      <c r="H1486" s="9">
        <f t="shared" si="133"/>
        <v>11</v>
      </c>
    </row>
    <row r="1487" spans="1:8" ht="15.75" customHeight="1" x14ac:dyDescent="0.3">
      <c r="A1487" s="3" t="s">
        <v>11</v>
      </c>
      <c r="B1487" s="4" t="s">
        <v>2315</v>
      </c>
      <c r="C1487" s="4" t="s">
        <v>2842</v>
      </c>
      <c r="D1487" s="4" t="s">
        <v>2843</v>
      </c>
      <c r="E1487" s="5">
        <v>14</v>
      </c>
      <c r="F1487" s="8">
        <f t="shared" si="131"/>
        <v>14</v>
      </c>
      <c r="G1487" s="9">
        <f t="shared" si="132"/>
        <v>8</v>
      </c>
      <c r="H1487" s="9">
        <f t="shared" si="133"/>
        <v>6</v>
      </c>
    </row>
    <row r="1488" spans="1:8" ht="15.75" customHeight="1" x14ac:dyDescent="0.3">
      <c r="A1488" s="3" t="s">
        <v>11</v>
      </c>
      <c r="B1488" s="4" t="s">
        <v>2315</v>
      </c>
      <c r="C1488" s="4" t="s">
        <v>2844</v>
      </c>
      <c r="D1488" s="4" t="s">
        <v>2845</v>
      </c>
      <c r="E1488" s="5">
        <v>15</v>
      </c>
      <c r="F1488" s="8">
        <f t="shared" si="131"/>
        <v>15</v>
      </c>
      <c r="G1488" s="9">
        <f t="shared" si="132"/>
        <v>9</v>
      </c>
      <c r="H1488" s="9">
        <f t="shared" si="133"/>
        <v>6</v>
      </c>
    </row>
    <row r="1489" spans="1:8" ht="15.75" customHeight="1" x14ac:dyDescent="0.3">
      <c r="A1489" s="3" t="s">
        <v>11</v>
      </c>
      <c r="B1489" s="4" t="s">
        <v>2315</v>
      </c>
      <c r="C1489" s="4" t="s">
        <v>2846</v>
      </c>
      <c r="D1489" s="4" t="s">
        <v>2847</v>
      </c>
      <c r="E1489" s="5">
        <v>307</v>
      </c>
      <c r="F1489" s="8">
        <f t="shared" si="131"/>
        <v>307</v>
      </c>
      <c r="G1489" s="9">
        <f t="shared" si="132"/>
        <v>184</v>
      </c>
      <c r="H1489" s="9">
        <f t="shared" si="133"/>
        <v>123</v>
      </c>
    </row>
    <row r="1490" spans="1:8" ht="15.75" customHeight="1" x14ac:dyDescent="0.3">
      <c r="A1490" s="3" t="s">
        <v>11</v>
      </c>
      <c r="B1490" s="4" t="s">
        <v>2315</v>
      </c>
      <c r="C1490" s="4" t="s">
        <v>2848</v>
      </c>
      <c r="D1490" s="4" t="s">
        <v>2849</v>
      </c>
      <c r="E1490" s="5">
        <v>1838</v>
      </c>
      <c r="F1490" s="8">
        <f t="shared" si="131"/>
        <v>1838</v>
      </c>
      <c r="G1490" s="9">
        <f t="shared" si="132"/>
        <v>1103</v>
      </c>
      <c r="H1490" s="9">
        <f t="shared" si="133"/>
        <v>735</v>
      </c>
    </row>
    <row r="1491" spans="1:8" ht="15.75" customHeight="1" x14ac:dyDescent="0.3">
      <c r="A1491" s="3" t="s">
        <v>11</v>
      </c>
      <c r="B1491" s="4" t="s">
        <v>2315</v>
      </c>
      <c r="C1491" s="4" t="s">
        <v>2850</v>
      </c>
      <c r="D1491" s="4" t="s">
        <v>2851</v>
      </c>
      <c r="E1491" s="5">
        <v>25</v>
      </c>
      <c r="F1491" s="8">
        <f t="shared" si="131"/>
        <v>25</v>
      </c>
      <c r="G1491" s="9">
        <f t="shared" si="132"/>
        <v>15</v>
      </c>
      <c r="H1491" s="9">
        <f t="shared" si="133"/>
        <v>10</v>
      </c>
    </row>
    <row r="1492" spans="1:8" ht="15.75" customHeight="1" x14ac:dyDescent="0.3">
      <c r="A1492" s="3" t="s">
        <v>11</v>
      </c>
      <c r="B1492" s="4" t="s">
        <v>2315</v>
      </c>
      <c r="C1492" s="4" t="s">
        <v>2852</v>
      </c>
      <c r="D1492" s="4" t="s">
        <v>2853</v>
      </c>
      <c r="E1492" s="5">
        <v>63</v>
      </c>
      <c r="F1492" s="8">
        <f t="shared" si="131"/>
        <v>63</v>
      </c>
      <c r="G1492" s="9">
        <f t="shared" si="132"/>
        <v>38</v>
      </c>
      <c r="H1492" s="9">
        <f t="shared" si="133"/>
        <v>25</v>
      </c>
    </row>
    <row r="1493" spans="1:8" ht="15.75" customHeight="1" x14ac:dyDescent="0.3">
      <c r="A1493" s="3" t="s">
        <v>11</v>
      </c>
      <c r="B1493" s="4" t="s">
        <v>2315</v>
      </c>
      <c r="C1493" s="4" t="s">
        <v>2854</v>
      </c>
      <c r="D1493" s="4" t="s">
        <v>2855</v>
      </c>
      <c r="E1493" s="5">
        <v>95</v>
      </c>
      <c r="F1493" s="8">
        <f t="shared" si="131"/>
        <v>95</v>
      </c>
      <c r="G1493" s="9">
        <f t="shared" si="132"/>
        <v>57</v>
      </c>
      <c r="H1493" s="9">
        <f t="shared" si="133"/>
        <v>38</v>
      </c>
    </row>
    <row r="1494" spans="1:8" ht="15.75" customHeight="1" x14ac:dyDescent="0.3">
      <c r="A1494" s="3" t="s">
        <v>11</v>
      </c>
      <c r="B1494" s="4" t="s">
        <v>2315</v>
      </c>
      <c r="C1494" s="4" t="s">
        <v>2856</v>
      </c>
      <c r="D1494" s="4" t="s">
        <v>2857</v>
      </c>
      <c r="E1494" s="5">
        <v>264</v>
      </c>
      <c r="F1494" s="8">
        <f t="shared" si="131"/>
        <v>264</v>
      </c>
      <c r="G1494" s="9">
        <f t="shared" si="132"/>
        <v>158</v>
      </c>
      <c r="H1494" s="9">
        <f t="shared" si="133"/>
        <v>106</v>
      </c>
    </row>
    <row r="1495" spans="1:8" ht="15.75" customHeight="1" x14ac:dyDescent="0.3">
      <c r="A1495" s="3" t="s">
        <v>11</v>
      </c>
      <c r="B1495" s="4" t="s">
        <v>2315</v>
      </c>
      <c r="C1495" s="4" t="s">
        <v>2858</v>
      </c>
      <c r="D1495" s="4" t="s">
        <v>2859</v>
      </c>
      <c r="E1495" s="5">
        <v>7.2</v>
      </c>
      <c r="F1495" s="8">
        <f t="shared" si="131"/>
        <v>7</v>
      </c>
      <c r="G1495" s="9">
        <f t="shared" si="132"/>
        <v>4</v>
      </c>
      <c r="H1495" s="9">
        <f t="shared" si="133"/>
        <v>3</v>
      </c>
    </row>
    <row r="1496" spans="1:8" ht="15.75" customHeight="1" x14ac:dyDescent="0.3">
      <c r="A1496" s="3" t="s">
        <v>11</v>
      </c>
      <c r="B1496" s="4" t="s">
        <v>2315</v>
      </c>
      <c r="C1496" s="4" t="s">
        <v>2860</v>
      </c>
      <c r="D1496" s="4" t="s">
        <v>2861</v>
      </c>
      <c r="E1496" s="5">
        <v>26</v>
      </c>
      <c r="F1496" s="8">
        <f t="shared" si="131"/>
        <v>26</v>
      </c>
      <c r="G1496" s="9">
        <f t="shared" si="132"/>
        <v>16</v>
      </c>
      <c r="H1496" s="9">
        <f t="shared" si="133"/>
        <v>10</v>
      </c>
    </row>
    <row r="1497" spans="1:8" ht="15.75" customHeight="1" x14ac:dyDescent="0.3">
      <c r="A1497" s="3" t="s">
        <v>11</v>
      </c>
      <c r="B1497" s="4" t="s">
        <v>2315</v>
      </c>
      <c r="C1497" s="4" t="s">
        <v>2862</v>
      </c>
      <c r="D1497" s="4" t="s">
        <v>2863</v>
      </c>
      <c r="E1497" s="5">
        <v>42</v>
      </c>
      <c r="F1497" s="8">
        <f t="shared" si="131"/>
        <v>42</v>
      </c>
      <c r="G1497" s="9">
        <f t="shared" si="132"/>
        <v>25</v>
      </c>
      <c r="H1497" s="9">
        <f t="shared" si="133"/>
        <v>17</v>
      </c>
    </row>
    <row r="1498" spans="1:8" ht="15.75" customHeight="1" x14ac:dyDescent="0.3">
      <c r="A1498" s="3" t="s">
        <v>11</v>
      </c>
      <c r="B1498" s="4" t="s">
        <v>2315</v>
      </c>
      <c r="C1498" s="4" t="s">
        <v>2864</v>
      </c>
      <c r="D1498" s="4" t="s">
        <v>2865</v>
      </c>
      <c r="E1498" s="5">
        <v>3</v>
      </c>
      <c r="F1498" s="8">
        <f t="shared" si="131"/>
        <v>3</v>
      </c>
      <c r="G1498" s="9">
        <f t="shared" si="132"/>
        <v>2</v>
      </c>
      <c r="H1498" s="9">
        <f t="shared" si="133"/>
        <v>1</v>
      </c>
    </row>
    <row r="1499" spans="1:8" ht="15.75" customHeight="1" x14ac:dyDescent="0.3">
      <c r="A1499" s="3" t="s">
        <v>11</v>
      </c>
      <c r="B1499" s="4" t="s">
        <v>2315</v>
      </c>
      <c r="C1499" s="4" t="s">
        <v>2866</v>
      </c>
      <c r="D1499" s="4" t="s">
        <v>2867</v>
      </c>
      <c r="E1499" s="5">
        <v>6</v>
      </c>
      <c r="F1499" s="8">
        <f t="shared" si="131"/>
        <v>6</v>
      </c>
      <c r="G1499" s="9">
        <f t="shared" si="132"/>
        <v>4</v>
      </c>
      <c r="H1499" s="9">
        <f t="shared" si="133"/>
        <v>2</v>
      </c>
    </row>
    <row r="1500" spans="1:8" ht="15.75" customHeight="1" x14ac:dyDescent="0.3">
      <c r="A1500" s="3" t="s">
        <v>11</v>
      </c>
      <c r="B1500" s="4" t="s">
        <v>2315</v>
      </c>
      <c r="C1500" s="4" t="s">
        <v>2868</v>
      </c>
      <c r="D1500" s="4" t="s">
        <v>2869</v>
      </c>
      <c r="E1500" s="5">
        <v>42</v>
      </c>
      <c r="F1500" s="8">
        <f t="shared" si="131"/>
        <v>42</v>
      </c>
      <c r="G1500" s="9">
        <f t="shared" si="132"/>
        <v>25</v>
      </c>
      <c r="H1500" s="9">
        <f t="shared" si="133"/>
        <v>17</v>
      </c>
    </row>
    <row r="1501" spans="1:8" ht="15.75" customHeight="1" x14ac:dyDescent="0.3">
      <c r="A1501" s="3" t="s">
        <v>11</v>
      </c>
      <c r="B1501" s="4" t="s">
        <v>2315</v>
      </c>
      <c r="C1501" s="4" t="s">
        <v>2870</v>
      </c>
      <c r="D1501" s="4" t="s">
        <v>2871</v>
      </c>
      <c r="E1501" s="5">
        <v>55</v>
      </c>
      <c r="F1501" s="8">
        <f t="shared" si="131"/>
        <v>55</v>
      </c>
      <c r="G1501" s="9">
        <f t="shared" si="132"/>
        <v>33</v>
      </c>
      <c r="H1501" s="9">
        <f t="shared" si="133"/>
        <v>22</v>
      </c>
    </row>
    <row r="1502" spans="1:8" ht="15.75" customHeight="1" x14ac:dyDescent="0.3">
      <c r="A1502" s="3" t="s">
        <v>11</v>
      </c>
      <c r="B1502" s="4" t="s">
        <v>2315</v>
      </c>
      <c r="C1502" s="4" t="s">
        <v>2872</v>
      </c>
      <c r="D1502" s="4" t="s">
        <v>2873</v>
      </c>
      <c r="E1502" s="5">
        <v>3</v>
      </c>
      <c r="F1502" s="8">
        <f t="shared" si="131"/>
        <v>3</v>
      </c>
      <c r="G1502" s="9">
        <f t="shared" si="132"/>
        <v>2</v>
      </c>
      <c r="H1502" s="9">
        <f t="shared" si="133"/>
        <v>1</v>
      </c>
    </row>
    <row r="1503" spans="1:8" ht="15.75" customHeight="1" x14ac:dyDescent="0.3">
      <c r="A1503" s="3" t="s">
        <v>11</v>
      </c>
      <c r="B1503" s="4" t="s">
        <v>2315</v>
      </c>
      <c r="C1503" s="4" t="s">
        <v>2874</v>
      </c>
      <c r="D1503" s="4" t="s">
        <v>2875</v>
      </c>
      <c r="E1503" s="5">
        <v>3</v>
      </c>
      <c r="F1503" s="8">
        <f t="shared" si="131"/>
        <v>3</v>
      </c>
      <c r="G1503" s="9">
        <f t="shared" si="132"/>
        <v>2</v>
      </c>
      <c r="H1503" s="9">
        <f t="shared" si="133"/>
        <v>1</v>
      </c>
    </row>
    <row r="1504" spans="1:8" ht="15.75" customHeight="1" x14ac:dyDescent="0.3">
      <c r="A1504" s="3" t="s">
        <v>11</v>
      </c>
      <c r="B1504" s="4" t="s">
        <v>2315</v>
      </c>
      <c r="C1504" s="4" t="s">
        <v>2876</v>
      </c>
      <c r="D1504" s="4" t="s">
        <v>2877</v>
      </c>
      <c r="E1504" s="5">
        <v>20</v>
      </c>
      <c r="F1504" s="8">
        <f t="shared" si="131"/>
        <v>20</v>
      </c>
      <c r="G1504" s="9">
        <f t="shared" si="132"/>
        <v>12</v>
      </c>
      <c r="H1504" s="9">
        <f t="shared" si="133"/>
        <v>8</v>
      </c>
    </row>
    <row r="1505" spans="1:8" ht="15.75" customHeight="1" x14ac:dyDescent="0.3">
      <c r="A1505" s="3" t="s">
        <v>11</v>
      </c>
      <c r="B1505" s="4" t="s">
        <v>2315</v>
      </c>
      <c r="C1505" s="4" t="s">
        <v>2878</v>
      </c>
      <c r="D1505" s="4" t="s">
        <v>2879</v>
      </c>
      <c r="E1505" s="5">
        <v>19</v>
      </c>
      <c r="F1505" s="8">
        <f t="shared" si="131"/>
        <v>19</v>
      </c>
      <c r="G1505" s="9">
        <f t="shared" si="132"/>
        <v>11</v>
      </c>
      <c r="H1505" s="9">
        <f t="shared" si="133"/>
        <v>8</v>
      </c>
    </row>
    <row r="1506" spans="1:8" ht="15.75" customHeight="1" x14ac:dyDescent="0.3">
      <c r="A1506" s="3" t="s">
        <v>11</v>
      </c>
      <c r="B1506" s="4" t="s">
        <v>2315</v>
      </c>
      <c r="C1506" s="4" t="s">
        <v>2880</v>
      </c>
      <c r="D1506" s="4" t="s">
        <v>2881</v>
      </c>
      <c r="E1506" s="5">
        <v>16</v>
      </c>
      <c r="F1506" s="8">
        <f t="shared" si="131"/>
        <v>16</v>
      </c>
      <c r="G1506" s="9">
        <f t="shared" si="132"/>
        <v>10</v>
      </c>
      <c r="H1506" s="9">
        <f t="shared" si="133"/>
        <v>6</v>
      </c>
    </row>
    <row r="1507" spans="1:8" ht="15.75" customHeight="1" x14ac:dyDescent="0.3">
      <c r="A1507" s="3" t="s">
        <v>11</v>
      </c>
      <c r="B1507" s="4" t="s">
        <v>2315</v>
      </c>
      <c r="C1507" s="4" t="s">
        <v>2882</v>
      </c>
      <c r="D1507" s="4" t="s">
        <v>2883</v>
      </c>
      <c r="E1507" s="5">
        <v>101</v>
      </c>
      <c r="F1507" s="8">
        <f t="shared" si="131"/>
        <v>101</v>
      </c>
      <c r="G1507" s="9">
        <f t="shared" si="132"/>
        <v>61</v>
      </c>
      <c r="H1507" s="9">
        <f t="shared" si="133"/>
        <v>40</v>
      </c>
    </row>
    <row r="1508" spans="1:8" ht="15.75" customHeight="1" x14ac:dyDescent="0.3">
      <c r="A1508" s="3" t="s">
        <v>11</v>
      </c>
      <c r="B1508" s="4" t="s">
        <v>2315</v>
      </c>
      <c r="C1508" s="4" t="s">
        <v>2884</v>
      </c>
      <c r="D1508" s="4" t="s">
        <v>2885</v>
      </c>
      <c r="E1508" s="5">
        <v>3</v>
      </c>
      <c r="F1508" s="8">
        <f t="shared" si="131"/>
        <v>3</v>
      </c>
      <c r="G1508" s="9">
        <f t="shared" si="132"/>
        <v>2</v>
      </c>
      <c r="H1508" s="9">
        <f t="shared" si="133"/>
        <v>1</v>
      </c>
    </row>
    <row r="1509" spans="1:8" ht="15.75" customHeight="1" x14ac:dyDescent="0.3">
      <c r="A1509" s="3" t="s">
        <v>11</v>
      </c>
      <c r="B1509" s="4" t="s">
        <v>2315</v>
      </c>
      <c r="C1509" s="4" t="s">
        <v>2886</v>
      </c>
      <c r="D1509" s="4" t="s">
        <v>2887</v>
      </c>
      <c r="E1509" s="5">
        <v>1</v>
      </c>
      <c r="F1509" s="8">
        <f t="shared" si="131"/>
        <v>2</v>
      </c>
      <c r="G1509" s="9">
        <f t="shared" si="132"/>
        <v>1</v>
      </c>
      <c r="H1509" s="9">
        <f t="shared" si="133"/>
        <v>1</v>
      </c>
    </row>
    <row r="1510" spans="1:8" ht="15.75" customHeight="1" x14ac:dyDescent="0.3">
      <c r="A1510" s="3" t="s">
        <v>11</v>
      </c>
      <c r="B1510" s="4" t="s">
        <v>2315</v>
      </c>
      <c r="C1510" s="4" t="s">
        <v>2888</v>
      </c>
      <c r="D1510" s="4" t="s">
        <v>2889</v>
      </c>
      <c r="E1510" s="5">
        <v>2</v>
      </c>
      <c r="F1510" s="8">
        <f t="shared" si="131"/>
        <v>2</v>
      </c>
      <c r="G1510" s="9">
        <f t="shared" si="132"/>
        <v>1</v>
      </c>
      <c r="H1510" s="9">
        <f t="shared" si="133"/>
        <v>1</v>
      </c>
    </row>
    <row r="1511" spans="1:8" ht="15.75" customHeight="1" x14ac:dyDescent="0.3">
      <c r="A1511" s="3" t="s">
        <v>11</v>
      </c>
      <c r="B1511" s="4" t="s">
        <v>2315</v>
      </c>
      <c r="C1511" s="4" t="s">
        <v>2890</v>
      </c>
      <c r="D1511" s="4" t="s">
        <v>2891</v>
      </c>
      <c r="E1511" s="5">
        <v>76</v>
      </c>
      <c r="F1511" s="8">
        <f t="shared" si="131"/>
        <v>76</v>
      </c>
      <c r="G1511" s="9">
        <f t="shared" si="132"/>
        <v>46</v>
      </c>
      <c r="H1511" s="9">
        <f t="shared" si="133"/>
        <v>30</v>
      </c>
    </row>
    <row r="1512" spans="1:8" ht="15.75" customHeight="1" x14ac:dyDescent="0.3">
      <c r="A1512" s="3" t="s">
        <v>11</v>
      </c>
      <c r="B1512" s="4" t="s">
        <v>2315</v>
      </c>
      <c r="C1512" s="4" t="s">
        <v>2892</v>
      </c>
      <c r="D1512" s="4" t="s">
        <v>2893</v>
      </c>
      <c r="E1512" s="5">
        <v>14</v>
      </c>
      <c r="F1512" s="8">
        <f t="shared" si="131"/>
        <v>14</v>
      </c>
      <c r="G1512" s="9">
        <f t="shared" si="132"/>
        <v>8</v>
      </c>
      <c r="H1512" s="9">
        <f t="shared" si="133"/>
        <v>6</v>
      </c>
    </row>
    <row r="1513" spans="1:8" ht="15.75" customHeight="1" x14ac:dyDescent="0.3">
      <c r="A1513" s="3" t="s">
        <v>11</v>
      </c>
      <c r="B1513" s="4" t="s">
        <v>2315</v>
      </c>
      <c r="C1513" s="4" t="s">
        <v>2894</v>
      </c>
      <c r="D1513" s="4" t="s">
        <v>2895</v>
      </c>
      <c r="E1513" s="5">
        <v>31</v>
      </c>
      <c r="F1513" s="8">
        <f t="shared" si="131"/>
        <v>31</v>
      </c>
      <c r="G1513" s="9">
        <f t="shared" si="132"/>
        <v>19</v>
      </c>
      <c r="H1513" s="9">
        <f t="shared" si="133"/>
        <v>12</v>
      </c>
    </row>
    <row r="1514" spans="1:8" ht="15.75" customHeight="1" x14ac:dyDescent="0.3">
      <c r="A1514" s="3" t="s">
        <v>11</v>
      </c>
      <c r="B1514" s="4" t="s">
        <v>2315</v>
      </c>
      <c r="C1514" s="4" t="s">
        <v>2896</v>
      </c>
      <c r="D1514" s="4" t="s">
        <v>2897</v>
      </c>
      <c r="E1514" s="5">
        <v>3</v>
      </c>
      <c r="F1514" s="8">
        <f t="shared" si="131"/>
        <v>3</v>
      </c>
      <c r="G1514" s="9">
        <f t="shared" si="132"/>
        <v>2</v>
      </c>
      <c r="H1514" s="9">
        <f t="shared" si="133"/>
        <v>1</v>
      </c>
    </row>
    <row r="1515" spans="1:8" ht="15.75" customHeight="1" x14ac:dyDescent="0.3">
      <c r="A1515" s="3" t="s">
        <v>11</v>
      </c>
      <c r="B1515" s="4" t="s">
        <v>2315</v>
      </c>
      <c r="C1515" s="4" t="s">
        <v>2898</v>
      </c>
      <c r="D1515" s="4" t="s">
        <v>2899</v>
      </c>
      <c r="E1515" s="5">
        <v>16</v>
      </c>
      <c r="F1515" s="8">
        <f t="shared" si="131"/>
        <v>16</v>
      </c>
      <c r="G1515" s="9">
        <f t="shared" si="132"/>
        <v>10</v>
      </c>
      <c r="H1515" s="9">
        <f t="shared" si="133"/>
        <v>6</v>
      </c>
    </row>
    <row r="1516" spans="1:8" ht="15.75" customHeight="1" x14ac:dyDescent="0.3">
      <c r="A1516" s="3" t="s">
        <v>11</v>
      </c>
      <c r="B1516" s="4" t="s">
        <v>2315</v>
      </c>
      <c r="C1516" s="4" t="s">
        <v>2900</v>
      </c>
      <c r="D1516" s="4" t="s">
        <v>2901</v>
      </c>
      <c r="E1516" s="5">
        <v>9</v>
      </c>
      <c r="F1516" s="8">
        <f t="shared" si="131"/>
        <v>9</v>
      </c>
      <c r="G1516" s="9">
        <f t="shared" si="132"/>
        <v>5</v>
      </c>
      <c r="H1516" s="9">
        <f t="shared" si="133"/>
        <v>4</v>
      </c>
    </row>
    <row r="1517" spans="1:8" ht="15.75" customHeight="1" x14ac:dyDescent="0.3">
      <c r="A1517" s="3" t="s">
        <v>11</v>
      </c>
      <c r="B1517" s="4" t="s">
        <v>2315</v>
      </c>
      <c r="C1517" s="4" t="s">
        <v>2902</v>
      </c>
      <c r="D1517" s="4" t="s">
        <v>2903</v>
      </c>
      <c r="E1517" s="5">
        <v>3</v>
      </c>
      <c r="F1517" s="8">
        <f t="shared" si="131"/>
        <v>3</v>
      </c>
      <c r="G1517" s="9">
        <f t="shared" si="132"/>
        <v>2</v>
      </c>
      <c r="H1517" s="9">
        <f t="shared" si="133"/>
        <v>1</v>
      </c>
    </row>
    <row r="1518" spans="1:8" ht="15.75" customHeight="1" x14ac:dyDescent="0.3">
      <c r="A1518" s="3" t="s">
        <v>11</v>
      </c>
      <c r="B1518" s="4" t="s">
        <v>2315</v>
      </c>
      <c r="C1518" s="4" t="s">
        <v>2904</v>
      </c>
      <c r="D1518" s="4" t="s">
        <v>2905</v>
      </c>
      <c r="E1518" s="5">
        <v>23</v>
      </c>
      <c r="F1518" s="8">
        <f t="shared" si="131"/>
        <v>23</v>
      </c>
      <c r="G1518" s="9">
        <f t="shared" si="132"/>
        <v>14</v>
      </c>
      <c r="H1518" s="9">
        <f t="shared" si="133"/>
        <v>9</v>
      </c>
    </row>
    <row r="1519" spans="1:8" ht="15.75" customHeight="1" x14ac:dyDescent="0.3">
      <c r="A1519" s="3" t="s">
        <v>11</v>
      </c>
      <c r="B1519" s="4" t="s">
        <v>2315</v>
      </c>
      <c r="C1519" s="4" t="s">
        <v>2906</v>
      </c>
      <c r="D1519" s="4" t="s">
        <v>2907</v>
      </c>
      <c r="E1519" s="5">
        <v>3</v>
      </c>
      <c r="F1519" s="8">
        <f t="shared" si="131"/>
        <v>3</v>
      </c>
      <c r="G1519" s="9">
        <f t="shared" si="132"/>
        <v>2</v>
      </c>
      <c r="H1519" s="9">
        <f t="shared" si="133"/>
        <v>1</v>
      </c>
    </row>
    <row r="1520" spans="1:8" ht="15.75" customHeight="1" x14ac:dyDescent="0.3">
      <c r="A1520" s="3" t="s">
        <v>11</v>
      </c>
      <c r="B1520" s="4" t="s">
        <v>2315</v>
      </c>
      <c r="C1520" s="4" t="s">
        <v>2908</v>
      </c>
      <c r="D1520" s="4" t="s">
        <v>2909</v>
      </c>
      <c r="E1520" s="5">
        <v>255</v>
      </c>
      <c r="F1520" s="8">
        <f t="shared" si="131"/>
        <v>255</v>
      </c>
      <c r="G1520" s="9">
        <f t="shared" si="132"/>
        <v>153</v>
      </c>
      <c r="H1520" s="9">
        <f t="shared" si="133"/>
        <v>102</v>
      </c>
    </row>
    <row r="1521" spans="1:8" ht="15.75" customHeight="1" x14ac:dyDescent="0.3">
      <c r="A1521" s="3" t="s">
        <v>11</v>
      </c>
      <c r="B1521" s="4" t="s">
        <v>2315</v>
      </c>
      <c r="C1521" s="4" t="s">
        <v>2910</v>
      </c>
      <c r="D1521" s="4" t="s">
        <v>2911</v>
      </c>
      <c r="E1521" s="5">
        <v>62</v>
      </c>
      <c r="F1521" s="8">
        <f t="shared" si="131"/>
        <v>62</v>
      </c>
      <c r="G1521" s="9">
        <f t="shared" si="132"/>
        <v>37</v>
      </c>
      <c r="H1521" s="9">
        <f t="shared" si="133"/>
        <v>25</v>
      </c>
    </row>
    <row r="1522" spans="1:8" ht="15.75" customHeight="1" x14ac:dyDescent="0.3">
      <c r="A1522" s="3" t="s">
        <v>11</v>
      </c>
      <c r="B1522" s="4" t="s">
        <v>2315</v>
      </c>
      <c r="C1522" s="4" t="s">
        <v>2912</v>
      </c>
      <c r="D1522" s="4" t="s">
        <v>2913</v>
      </c>
      <c r="E1522" s="5">
        <v>97</v>
      </c>
      <c r="F1522" s="8">
        <f t="shared" si="131"/>
        <v>97</v>
      </c>
      <c r="G1522" s="9">
        <f t="shared" si="132"/>
        <v>58</v>
      </c>
      <c r="H1522" s="9">
        <f t="shared" si="133"/>
        <v>39</v>
      </c>
    </row>
    <row r="1523" spans="1:8" ht="15.75" customHeight="1" x14ac:dyDescent="0.3">
      <c r="A1523" s="3" t="s">
        <v>11</v>
      </c>
      <c r="B1523" s="4" t="s">
        <v>2315</v>
      </c>
      <c r="C1523" s="4" t="s">
        <v>2914</v>
      </c>
      <c r="D1523" s="4" t="s">
        <v>2915</v>
      </c>
      <c r="E1523" s="5">
        <v>18</v>
      </c>
      <c r="F1523" s="8">
        <f t="shared" si="131"/>
        <v>18</v>
      </c>
      <c r="G1523" s="9">
        <f t="shared" si="132"/>
        <v>11</v>
      </c>
      <c r="H1523" s="9">
        <f t="shared" si="133"/>
        <v>7</v>
      </c>
    </row>
    <row r="1524" spans="1:8" ht="15.75" customHeight="1" x14ac:dyDescent="0.3">
      <c r="A1524" s="3" t="s">
        <v>11</v>
      </c>
      <c r="B1524" s="4" t="s">
        <v>2315</v>
      </c>
      <c r="C1524" s="4" t="s">
        <v>2916</v>
      </c>
      <c r="D1524" s="4" t="s">
        <v>2917</v>
      </c>
      <c r="E1524" s="5">
        <v>11</v>
      </c>
      <c r="F1524" s="8">
        <f t="shared" si="131"/>
        <v>11</v>
      </c>
      <c r="G1524" s="9">
        <f t="shared" si="132"/>
        <v>7</v>
      </c>
      <c r="H1524" s="9">
        <f t="shared" si="133"/>
        <v>4</v>
      </c>
    </row>
    <row r="1525" spans="1:8" ht="15.75" customHeight="1" x14ac:dyDescent="0.3">
      <c r="A1525" s="3" t="s">
        <v>11</v>
      </c>
      <c r="B1525" s="4" t="s">
        <v>2315</v>
      </c>
      <c r="C1525" s="4" t="s">
        <v>2918</v>
      </c>
      <c r="D1525" s="4" t="s">
        <v>2919</v>
      </c>
      <c r="E1525" s="5">
        <v>145</v>
      </c>
      <c r="F1525" s="8">
        <f t="shared" si="131"/>
        <v>145</v>
      </c>
      <c r="G1525" s="9">
        <f t="shared" si="132"/>
        <v>87</v>
      </c>
      <c r="H1525" s="9">
        <f t="shared" si="133"/>
        <v>58</v>
      </c>
    </row>
    <row r="1526" spans="1:8" ht="15.75" customHeight="1" x14ac:dyDescent="0.3">
      <c r="A1526" s="3" t="s">
        <v>11</v>
      </c>
      <c r="B1526" s="4" t="s">
        <v>2315</v>
      </c>
      <c r="C1526" s="4" t="s">
        <v>2920</v>
      </c>
      <c r="D1526" s="4" t="s">
        <v>2921</v>
      </c>
      <c r="E1526" s="5">
        <v>25</v>
      </c>
      <c r="F1526" s="8">
        <f t="shared" si="131"/>
        <v>25</v>
      </c>
      <c r="G1526" s="9">
        <f t="shared" si="132"/>
        <v>15</v>
      </c>
      <c r="H1526" s="9">
        <f t="shared" si="133"/>
        <v>10</v>
      </c>
    </row>
    <row r="1527" spans="1:8" ht="15.75" customHeight="1" x14ac:dyDescent="0.3">
      <c r="A1527" s="3" t="s">
        <v>11</v>
      </c>
      <c r="B1527" s="4" t="s">
        <v>2315</v>
      </c>
      <c r="C1527" s="4" t="s">
        <v>2922</v>
      </c>
      <c r="D1527" s="4" t="s">
        <v>2923</v>
      </c>
      <c r="E1527" s="5">
        <v>7</v>
      </c>
      <c r="F1527" s="8">
        <f t="shared" si="131"/>
        <v>7</v>
      </c>
      <c r="G1527" s="9">
        <f t="shared" si="132"/>
        <v>4</v>
      </c>
      <c r="H1527" s="9">
        <f t="shared" si="133"/>
        <v>3</v>
      </c>
    </row>
    <row r="1528" spans="1:8" ht="15.75" customHeight="1" x14ac:dyDescent="0.3">
      <c r="A1528" s="3" t="s">
        <v>11</v>
      </c>
      <c r="B1528" s="4" t="s">
        <v>2315</v>
      </c>
      <c r="C1528" s="4" t="s">
        <v>2924</v>
      </c>
      <c r="D1528" s="4" t="s">
        <v>2925</v>
      </c>
      <c r="E1528" s="5">
        <v>12</v>
      </c>
      <c r="F1528" s="8">
        <f t="shared" si="131"/>
        <v>12</v>
      </c>
      <c r="G1528" s="9">
        <f t="shared" si="132"/>
        <v>7</v>
      </c>
      <c r="H1528" s="9">
        <f t="shared" si="133"/>
        <v>5</v>
      </c>
    </row>
    <row r="1529" spans="1:8" ht="15.75" customHeight="1" x14ac:dyDescent="0.3">
      <c r="A1529" s="3" t="s">
        <v>11</v>
      </c>
      <c r="B1529" s="4" t="s">
        <v>2315</v>
      </c>
      <c r="C1529" s="4" t="s">
        <v>2926</v>
      </c>
      <c r="D1529" s="4" t="s">
        <v>2927</v>
      </c>
      <c r="E1529" s="5">
        <v>5</v>
      </c>
      <c r="F1529" s="8">
        <f t="shared" si="131"/>
        <v>5</v>
      </c>
      <c r="G1529" s="9">
        <f t="shared" si="132"/>
        <v>3</v>
      </c>
      <c r="H1529" s="9">
        <f t="shared" si="133"/>
        <v>2</v>
      </c>
    </row>
    <row r="1530" spans="1:8" ht="15.75" customHeight="1" x14ac:dyDescent="0.3">
      <c r="A1530" s="3" t="s">
        <v>11</v>
      </c>
      <c r="B1530" s="4" t="s">
        <v>2315</v>
      </c>
      <c r="C1530" s="4" t="s">
        <v>2928</v>
      </c>
      <c r="D1530" s="4" t="s">
        <v>2929</v>
      </c>
      <c r="E1530" s="5">
        <v>7</v>
      </c>
      <c r="F1530" s="8">
        <f t="shared" si="131"/>
        <v>7</v>
      </c>
      <c r="G1530" s="9">
        <f t="shared" si="132"/>
        <v>4</v>
      </c>
      <c r="H1530" s="9">
        <f t="shared" si="133"/>
        <v>3</v>
      </c>
    </row>
    <row r="1531" spans="1:8" ht="15.75" customHeight="1" x14ac:dyDescent="0.3">
      <c r="A1531" s="3" t="s">
        <v>11</v>
      </c>
      <c r="B1531" s="4" t="s">
        <v>2315</v>
      </c>
      <c r="C1531" s="4" t="s">
        <v>2930</v>
      </c>
      <c r="D1531" s="4" t="s">
        <v>2931</v>
      </c>
      <c r="E1531" s="5">
        <v>22</v>
      </c>
      <c r="F1531" s="8">
        <f t="shared" si="131"/>
        <v>22</v>
      </c>
      <c r="G1531" s="9">
        <f t="shared" si="132"/>
        <v>13</v>
      </c>
      <c r="H1531" s="9">
        <f t="shared" si="133"/>
        <v>9</v>
      </c>
    </row>
    <row r="1532" spans="1:8" ht="15.75" customHeight="1" x14ac:dyDescent="0.3">
      <c r="A1532" s="3" t="s">
        <v>11</v>
      </c>
      <c r="B1532" s="4" t="s">
        <v>2315</v>
      </c>
      <c r="C1532" s="4" t="s">
        <v>2932</v>
      </c>
      <c r="D1532" s="4" t="s">
        <v>2933</v>
      </c>
      <c r="E1532" s="5">
        <v>52</v>
      </c>
      <c r="F1532" s="8">
        <f t="shared" si="131"/>
        <v>52</v>
      </c>
      <c r="G1532" s="9">
        <f t="shared" si="132"/>
        <v>31</v>
      </c>
      <c r="H1532" s="9">
        <f t="shared" si="133"/>
        <v>21</v>
      </c>
    </row>
    <row r="1533" spans="1:8" ht="15.75" customHeight="1" x14ac:dyDescent="0.3">
      <c r="A1533" s="3" t="s">
        <v>11</v>
      </c>
      <c r="B1533" s="4" t="s">
        <v>2315</v>
      </c>
      <c r="C1533" s="4" t="s">
        <v>2934</v>
      </c>
      <c r="D1533" s="4" t="s">
        <v>2935</v>
      </c>
      <c r="E1533" s="5">
        <v>154</v>
      </c>
      <c r="F1533" s="8">
        <f t="shared" si="131"/>
        <v>154</v>
      </c>
      <c r="G1533" s="9">
        <f t="shared" si="132"/>
        <v>92</v>
      </c>
      <c r="H1533" s="9">
        <f t="shared" si="133"/>
        <v>62</v>
      </c>
    </row>
    <row r="1534" spans="1:8" ht="15.75" customHeight="1" x14ac:dyDescent="0.3">
      <c r="A1534" s="3" t="s">
        <v>11</v>
      </c>
      <c r="B1534" s="4" t="s">
        <v>2315</v>
      </c>
      <c r="C1534" s="4" t="s">
        <v>2936</v>
      </c>
      <c r="D1534" s="4" t="s">
        <v>2937</v>
      </c>
      <c r="E1534" s="5">
        <v>14</v>
      </c>
      <c r="F1534" s="8">
        <f t="shared" si="131"/>
        <v>14</v>
      </c>
      <c r="G1534" s="9">
        <f t="shared" si="132"/>
        <v>8</v>
      </c>
      <c r="H1534" s="9">
        <f t="shared" si="133"/>
        <v>6</v>
      </c>
    </row>
    <row r="1535" spans="1:8" ht="15.75" customHeight="1" x14ac:dyDescent="0.3">
      <c r="A1535" s="3" t="s">
        <v>11</v>
      </c>
      <c r="B1535" s="4" t="s">
        <v>2315</v>
      </c>
      <c r="C1535" s="4" t="s">
        <v>2938</v>
      </c>
      <c r="D1535" s="4" t="s">
        <v>2939</v>
      </c>
      <c r="E1535" s="5">
        <v>91</v>
      </c>
      <c r="F1535" s="8">
        <f t="shared" si="131"/>
        <v>91</v>
      </c>
      <c r="G1535" s="9">
        <f t="shared" si="132"/>
        <v>55</v>
      </c>
      <c r="H1535" s="9">
        <f t="shared" si="133"/>
        <v>36</v>
      </c>
    </row>
    <row r="1536" spans="1:8" ht="15.75" customHeight="1" x14ac:dyDescent="0.3">
      <c r="A1536" s="3" t="s">
        <v>11</v>
      </c>
      <c r="B1536" s="4" t="s">
        <v>2315</v>
      </c>
      <c r="C1536" s="4" t="s">
        <v>2940</v>
      </c>
      <c r="D1536" s="4" t="s">
        <v>2941</v>
      </c>
      <c r="E1536" s="5">
        <v>52</v>
      </c>
      <c r="F1536" s="8">
        <f t="shared" si="131"/>
        <v>52</v>
      </c>
      <c r="G1536" s="9">
        <f t="shared" si="132"/>
        <v>31</v>
      </c>
      <c r="H1536" s="9">
        <f t="shared" si="133"/>
        <v>21</v>
      </c>
    </row>
    <row r="1537" spans="1:8" ht="15.75" customHeight="1" x14ac:dyDescent="0.3">
      <c r="A1537" s="3" t="s">
        <v>11</v>
      </c>
      <c r="B1537" s="4" t="s">
        <v>2315</v>
      </c>
      <c r="C1537" s="4" t="s">
        <v>2942</v>
      </c>
      <c r="D1537" s="4" t="s">
        <v>2943</v>
      </c>
      <c r="E1537" s="5">
        <v>32</v>
      </c>
      <c r="F1537" s="8">
        <f t="shared" si="131"/>
        <v>32</v>
      </c>
      <c r="G1537" s="9">
        <f t="shared" si="132"/>
        <v>19</v>
      </c>
      <c r="H1537" s="9">
        <f t="shared" si="133"/>
        <v>13</v>
      </c>
    </row>
    <row r="1538" spans="1:8" ht="15.75" customHeight="1" x14ac:dyDescent="0.3">
      <c r="A1538" s="3" t="s">
        <v>11</v>
      </c>
      <c r="B1538" s="4" t="s">
        <v>2315</v>
      </c>
      <c r="C1538" s="4" t="s">
        <v>2944</v>
      </c>
      <c r="D1538" s="4" t="s">
        <v>2945</v>
      </c>
      <c r="E1538" s="5">
        <v>5</v>
      </c>
      <c r="F1538" s="8">
        <f t="shared" ref="F1538:F1601" si="134">G1538+H1538</f>
        <v>5</v>
      </c>
      <c r="G1538" s="9">
        <f t="shared" ref="G1538:G1601" si="135">ROUND(E1538*0.6,0)+IF(ROUND(E1538*0.6,0)=0,1,0)</f>
        <v>3</v>
      </c>
      <c r="H1538" s="9">
        <f t="shared" ref="H1538:H1601" si="136">ROUND(E1538*0.4,0)+IF(ROUND(E1538*0.4,0)=0,1,0)</f>
        <v>2</v>
      </c>
    </row>
    <row r="1539" spans="1:8" ht="15.75" customHeight="1" x14ac:dyDescent="0.3">
      <c r="A1539" s="3" t="s">
        <v>11</v>
      </c>
      <c r="B1539" s="4" t="s">
        <v>2315</v>
      </c>
      <c r="C1539" s="4" t="s">
        <v>2946</v>
      </c>
      <c r="D1539" s="4" t="s">
        <v>2947</v>
      </c>
      <c r="E1539" s="5">
        <v>114</v>
      </c>
      <c r="F1539" s="8">
        <f t="shared" si="134"/>
        <v>114</v>
      </c>
      <c r="G1539" s="9">
        <f t="shared" si="135"/>
        <v>68</v>
      </c>
      <c r="H1539" s="9">
        <f t="shared" si="136"/>
        <v>46</v>
      </c>
    </row>
    <row r="1540" spans="1:8" ht="15.75" customHeight="1" x14ac:dyDescent="0.3">
      <c r="A1540" s="3" t="s">
        <v>11</v>
      </c>
      <c r="B1540" s="4" t="s">
        <v>2315</v>
      </c>
      <c r="C1540" s="4" t="s">
        <v>2948</v>
      </c>
      <c r="D1540" s="4" t="s">
        <v>2949</v>
      </c>
      <c r="E1540" s="5">
        <v>103</v>
      </c>
      <c r="F1540" s="8">
        <f t="shared" si="134"/>
        <v>103</v>
      </c>
      <c r="G1540" s="9">
        <f t="shared" si="135"/>
        <v>62</v>
      </c>
      <c r="H1540" s="9">
        <f t="shared" si="136"/>
        <v>41</v>
      </c>
    </row>
    <row r="1541" spans="1:8" ht="15.75" customHeight="1" x14ac:dyDescent="0.3">
      <c r="A1541" s="3" t="s">
        <v>11</v>
      </c>
      <c r="B1541" s="4" t="s">
        <v>2315</v>
      </c>
      <c r="C1541" s="4" t="s">
        <v>2950</v>
      </c>
      <c r="D1541" s="4" t="s">
        <v>2951</v>
      </c>
      <c r="E1541" s="5">
        <v>47</v>
      </c>
      <c r="F1541" s="8">
        <f t="shared" si="134"/>
        <v>47</v>
      </c>
      <c r="G1541" s="9">
        <f t="shared" si="135"/>
        <v>28</v>
      </c>
      <c r="H1541" s="9">
        <f t="shared" si="136"/>
        <v>19</v>
      </c>
    </row>
    <row r="1542" spans="1:8" ht="15.75" customHeight="1" x14ac:dyDescent="0.3">
      <c r="A1542" s="3" t="s">
        <v>11</v>
      </c>
      <c r="B1542" s="4" t="s">
        <v>2315</v>
      </c>
      <c r="C1542" s="4" t="s">
        <v>2952</v>
      </c>
      <c r="D1542" s="4" t="s">
        <v>2953</v>
      </c>
      <c r="E1542" s="5">
        <v>138</v>
      </c>
      <c r="F1542" s="8">
        <f t="shared" si="134"/>
        <v>138</v>
      </c>
      <c r="G1542" s="9">
        <f t="shared" si="135"/>
        <v>83</v>
      </c>
      <c r="H1542" s="9">
        <f t="shared" si="136"/>
        <v>55</v>
      </c>
    </row>
    <row r="1543" spans="1:8" ht="15.75" customHeight="1" x14ac:dyDescent="0.3">
      <c r="A1543" s="3" t="s">
        <v>11</v>
      </c>
      <c r="B1543" s="4" t="s">
        <v>2315</v>
      </c>
      <c r="C1543" s="4" t="s">
        <v>2954</v>
      </c>
      <c r="D1543" s="4" t="s">
        <v>2955</v>
      </c>
      <c r="E1543" s="5">
        <v>32</v>
      </c>
      <c r="F1543" s="8">
        <f t="shared" si="134"/>
        <v>32</v>
      </c>
      <c r="G1543" s="9">
        <f t="shared" si="135"/>
        <v>19</v>
      </c>
      <c r="H1543" s="9">
        <f t="shared" si="136"/>
        <v>13</v>
      </c>
    </row>
    <row r="1544" spans="1:8" ht="15.75" customHeight="1" x14ac:dyDescent="0.3">
      <c r="A1544" s="3" t="s">
        <v>11</v>
      </c>
      <c r="B1544" s="4" t="s">
        <v>2315</v>
      </c>
      <c r="C1544" s="4" t="s">
        <v>2956</v>
      </c>
      <c r="D1544" s="4" t="s">
        <v>2957</v>
      </c>
      <c r="E1544" s="5">
        <v>19</v>
      </c>
      <c r="F1544" s="8">
        <f t="shared" si="134"/>
        <v>19</v>
      </c>
      <c r="G1544" s="9">
        <f t="shared" si="135"/>
        <v>11</v>
      </c>
      <c r="H1544" s="9">
        <f t="shared" si="136"/>
        <v>8</v>
      </c>
    </row>
    <row r="1545" spans="1:8" ht="15.75" customHeight="1" x14ac:dyDescent="0.3">
      <c r="A1545" s="3" t="s">
        <v>11</v>
      </c>
      <c r="B1545" s="4" t="s">
        <v>2315</v>
      </c>
      <c r="C1545" s="4" t="s">
        <v>2958</v>
      </c>
      <c r="D1545" s="4" t="s">
        <v>2959</v>
      </c>
      <c r="E1545" s="5">
        <v>119</v>
      </c>
      <c r="F1545" s="8">
        <f t="shared" si="134"/>
        <v>119</v>
      </c>
      <c r="G1545" s="9">
        <f t="shared" si="135"/>
        <v>71</v>
      </c>
      <c r="H1545" s="9">
        <f t="shared" si="136"/>
        <v>48</v>
      </c>
    </row>
    <row r="1546" spans="1:8" ht="15.75" customHeight="1" x14ac:dyDescent="0.3">
      <c r="A1546" s="3" t="s">
        <v>11</v>
      </c>
      <c r="B1546" s="4" t="s">
        <v>2315</v>
      </c>
      <c r="C1546" s="4" t="s">
        <v>2960</v>
      </c>
      <c r="D1546" s="4" t="s">
        <v>2961</v>
      </c>
      <c r="E1546" s="5">
        <v>266</v>
      </c>
      <c r="F1546" s="8">
        <f t="shared" si="134"/>
        <v>266</v>
      </c>
      <c r="G1546" s="9">
        <f t="shared" si="135"/>
        <v>160</v>
      </c>
      <c r="H1546" s="9">
        <f t="shared" si="136"/>
        <v>106</v>
      </c>
    </row>
    <row r="1547" spans="1:8" ht="15.75" customHeight="1" x14ac:dyDescent="0.3">
      <c r="A1547" s="3" t="s">
        <v>11</v>
      </c>
      <c r="B1547" s="4" t="s">
        <v>2315</v>
      </c>
      <c r="C1547" s="4" t="s">
        <v>2962</v>
      </c>
      <c r="D1547" s="4" t="s">
        <v>2963</v>
      </c>
      <c r="E1547" s="5">
        <v>288</v>
      </c>
      <c r="F1547" s="8">
        <f t="shared" si="134"/>
        <v>288</v>
      </c>
      <c r="G1547" s="9">
        <f t="shared" si="135"/>
        <v>173</v>
      </c>
      <c r="H1547" s="9">
        <f t="shared" si="136"/>
        <v>115</v>
      </c>
    </row>
    <row r="1548" spans="1:8" ht="15.75" customHeight="1" x14ac:dyDescent="0.3">
      <c r="A1548" s="3" t="s">
        <v>11</v>
      </c>
      <c r="B1548" s="4" t="s">
        <v>2315</v>
      </c>
      <c r="C1548" s="4" t="s">
        <v>2964</v>
      </c>
      <c r="D1548" s="4" t="s">
        <v>2965</v>
      </c>
      <c r="E1548" s="5">
        <v>1</v>
      </c>
      <c r="F1548" s="8">
        <f t="shared" si="134"/>
        <v>2</v>
      </c>
      <c r="G1548" s="9">
        <f t="shared" si="135"/>
        <v>1</v>
      </c>
      <c r="H1548" s="9">
        <f t="shared" si="136"/>
        <v>1</v>
      </c>
    </row>
    <row r="1549" spans="1:8" ht="15.75" customHeight="1" x14ac:dyDescent="0.3">
      <c r="A1549" s="3" t="s">
        <v>11</v>
      </c>
      <c r="B1549" s="4" t="s">
        <v>2315</v>
      </c>
      <c r="C1549" s="4" t="s">
        <v>2966</v>
      </c>
      <c r="D1549" s="4" t="s">
        <v>2967</v>
      </c>
      <c r="E1549" s="5">
        <v>21</v>
      </c>
      <c r="F1549" s="8">
        <f t="shared" si="134"/>
        <v>21</v>
      </c>
      <c r="G1549" s="9">
        <f t="shared" si="135"/>
        <v>13</v>
      </c>
      <c r="H1549" s="9">
        <f t="shared" si="136"/>
        <v>8</v>
      </c>
    </row>
    <row r="1550" spans="1:8" ht="15.75" customHeight="1" x14ac:dyDescent="0.3">
      <c r="A1550" s="3" t="s">
        <v>11</v>
      </c>
      <c r="B1550" s="4" t="s">
        <v>2315</v>
      </c>
      <c r="C1550" s="4" t="s">
        <v>2968</v>
      </c>
      <c r="D1550" s="4" t="s">
        <v>2969</v>
      </c>
      <c r="E1550" s="5">
        <v>20</v>
      </c>
      <c r="F1550" s="8">
        <f t="shared" si="134"/>
        <v>20</v>
      </c>
      <c r="G1550" s="9">
        <f t="shared" si="135"/>
        <v>12</v>
      </c>
      <c r="H1550" s="9">
        <f t="shared" si="136"/>
        <v>8</v>
      </c>
    </row>
    <row r="1551" spans="1:8" ht="15.75" customHeight="1" x14ac:dyDescent="0.3">
      <c r="A1551" s="3" t="s">
        <v>11</v>
      </c>
      <c r="B1551" s="4" t="s">
        <v>2315</v>
      </c>
      <c r="C1551" s="4" t="s">
        <v>2970</v>
      </c>
      <c r="D1551" s="4" t="s">
        <v>2971</v>
      </c>
      <c r="E1551" s="5">
        <v>19</v>
      </c>
      <c r="F1551" s="8">
        <f t="shared" si="134"/>
        <v>19</v>
      </c>
      <c r="G1551" s="9">
        <f t="shared" si="135"/>
        <v>11</v>
      </c>
      <c r="H1551" s="9">
        <f t="shared" si="136"/>
        <v>8</v>
      </c>
    </row>
    <row r="1552" spans="1:8" ht="15.75" customHeight="1" x14ac:dyDescent="0.3">
      <c r="A1552" s="3" t="s">
        <v>11</v>
      </c>
      <c r="B1552" s="4" t="s">
        <v>2315</v>
      </c>
      <c r="C1552" s="4" t="s">
        <v>2972</v>
      </c>
      <c r="D1552" s="4" t="s">
        <v>2973</v>
      </c>
      <c r="E1552" s="5">
        <v>12</v>
      </c>
      <c r="F1552" s="8">
        <f t="shared" si="134"/>
        <v>12</v>
      </c>
      <c r="G1552" s="9">
        <f t="shared" si="135"/>
        <v>7</v>
      </c>
      <c r="H1552" s="9">
        <f t="shared" si="136"/>
        <v>5</v>
      </c>
    </row>
    <row r="1553" spans="1:8" ht="15.75" customHeight="1" x14ac:dyDescent="0.3">
      <c r="A1553" s="3" t="s">
        <v>11</v>
      </c>
      <c r="B1553" s="4" t="s">
        <v>2315</v>
      </c>
      <c r="C1553" s="4" t="s">
        <v>2974</v>
      </c>
      <c r="D1553" s="4" t="s">
        <v>2975</v>
      </c>
      <c r="E1553" s="5">
        <v>163</v>
      </c>
      <c r="F1553" s="8">
        <f t="shared" si="134"/>
        <v>163</v>
      </c>
      <c r="G1553" s="9">
        <f t="shared" si="135"/>
        <v>98</v>
      </c>
      <c r="H1553" s="9">
        <f t="shared" si="136"/>
        <v>65</v>
      </c>
    </row>
    <row r="1554" spans="1:8" ht="15.75" customHeight="1" x14ac:dyDescent="0.3">
      <c r="A1554" s="3" t="s">
        <v>11</v>
      </c>
      <c r="B1554" s="4" t="s">
        <v>2315</v>
      </c>
      <c r="C1554" s="4" t="s">
        <v>2976</v>
      </c>
      <c r="D1554" s="4" t="s">
        <v>2977</v>
      </c>
      <c r="E1554" s="5">
        <v>9</v>
      </c>
      <c r="F1554" s="8">
        <f t="shared" si="134"/>
        <v>9</v>
      </c>
      <c r="G1554" s="9">
        <f t="shared" si="135"/>
        <v>5</v>
      </c>
      <c r="H1554" s="9">
        <f t="shared" si="136"/>
        <v>4</v>
      </c>
    </row>
    <row r="1555" spans="1:8" ht="15.75" customHeight="1" x14ac:dyDescent="0.3">
      <c r="A1555" s="3" t="s">
        <v>11</v>
      </c>
      <c r="B1555" s="4" t="s">
        <v>2315</v>
      </c>
      <c r="C1555" s="4" t="s">
        <v>2978</v>
      </c>
      <c r="D1555" s="4" t="s">
        <v>2979</v>
      </c>
      <c r="E1555" s="5">
        <v>2</v>
      </c>
      <c r="F1555" s="8">
        <f t="shared" si="134"/>
        <v>2</v>
      </c>
      <c r="G1555" s="9">
        <f t="shared" si="135"/>
        <v>1</v>
      </c>
      <c r="H1555" s="9">
        <f t="shared" si="136"/>
        <v>1</v>
      </c>
    </row>
    <row r="1556" spans="1:8" ht="15.75" customHeight="1" x14ac:dyDescent="0.3">
      <c r="A1556" s="3" t="s">
        <v>11</v>
      </c>
      <c r="B1556" s="4" t="s">
        <v>2315</v>
      </c>
      <c r="C1556" s="4" t="s">
        <v>2978</v>
      </c>
      <c r="D1556" s="4" t="s">
        <v>2980</v>
      </c>
      <c r="E1556" s="5">
        <v>5</v>
      </c>
      <c r="F1556" s="8">
        <f t="shared" si="134"/>
        <v>5</v>
      </c>
      <c r="G1556" s="9">
        <f t="shared" si="135"/>
        <v>3</v>
      </c>
      <c r="H1556" s="9">
        <f t="shared" si="136"/>
        <v>2</v>
      </c>
    </row>
    <row r="1557" spans="1:8" ht="15.75" customHeight="1" x14ac:dyDescent="0.3">
      <c r="A1557" s="3" t="s">
        <v>11</v>
      </c>
      <c r="B1557" s="4" t="s">
        <v>2315</v>
      </c>
      <c r="C1557" s="4" t="s">
        <v>2981</v>
      </c>
      <c r="D1557" s="4" t="s">
        <v>2982</v>
      </c>
      <c r="E1557" s="5">
        <v>4</v>
      </c>
      <c r="F1557" s="8">
        <f t="shared" si="134"/>
        <v>4</v>
      </c>
      <c r="G1557" s="9">
        <f t="shared" si="135"/>
        <v>2</v>
      </c>
      <c r="H1557" s="9">
        <f t="shared" si="136"/>
        <v>2</v>
      </c>
    </row>
    <row r="1558" spans="1:8" ht="15.75" customHeight="1" x14ac:dyDescent="0.3">
      <c r="A1558" s="3" t="s">
        <v>11</v>
      </c>
      <c r="B1558" s="4" t="s">
        <v>2315</v>
      </c>
      <c r="C1558" s="4" t="s">
        <v>2983</v>
      </c>
      <c r="D1558" s="4" t="s">
        <v>2984</v>
      </c>
      <c r="E1558" s="5">
        <v>12</v>
      </c>
      <c r="F1558" s="8">
        <f t="shared" si="134"/>
        <v>12</v>
      </c>
      <c r="G1558" s="9">
        <f t="shared" si="135"/>
        <v>7</v>
      </c>
      <c r="H1558" s="9">
        <f t="shared" si="136"/>
        <v>5</v>
      </c>
    </row>
    <row r="1559" spans="1:8" ht="15.75" customHeight="1" x14ac:dyDescent="0.3">
      <c r="A1559" s="3" t="s">
        <v>11</v>
      </c>
      <c r="B1559" s="4" t="s">
        <v>2315</v>
      </c>
      <c r="C1559" s="4" t="s">
        <v>2983</v>
      </c>
      <c r="D1559" s="4" t="s">
        <v>2985</v>
      </c>
      <c r="E1559" s="5">
        <v>15</v>
      </c>
      <c r="F1559" s="8">
        <f t="shared" si="134"/>
        <v>15</v>
      </c>
      <c r="G1559" s="9">
        <f t="shared" si="135"/>
        <v>9</v>
      </c>
      <c r="H1559" s="9">
        <f t="shared" si="136"/>
        <v>6</v>
      </c>
    </row>
    <row r="1560" spans="1:8" ht="15.75" customHeight="1" x14ac:dyDescent="0.3">
      <c r="A1560" s="3" t="s">
        <v>11</v>
      </c>
      <c r="B1560" s="4" t="s">
        <v>2315</v>
      </c>
      <c r="C1560" s="4" t="s">
        <v>2986</v>
      </c>
      <c r="D1560" s="4" t="s">
        <v>2987</v>
      </c>
      <c r="E1560" s="5">
        <v>1808</v>
      </c>
      <c r="F1560" s="8">
        <f t="shared" si="134"/>
        <v>1808</v>
      </c>
      <c r="G1560" s="9">
        <f t="shared" si="135"/>
        <v>1085</v>
      </c>
      <c r="H1560" s="9">
        <f t="shared" si="136"/>
        <v>723</v>
      </c>
    </row>
    <row r="1561" spans="1:8" ht="15.75" customHeight="1" x14ac:dyDescent="0.3">
      <c r="A1561" s="3" t="s">
        <v>11</v>
      </c>
      <c r="B1561" s="4" t="s">
        <v>2315</v>
      </c>
      <c r="C1561" s="4" t="s">
        <v>2988</v>
      </c>
      <c r="D1561" s="4" t="s">
        <v>2989</v>
      </c>
      <c r="E1561" s="5">
        <v>2167</v>
      </c>
      <c r="F1561" s="8">
        <f t="shared" si="134"/>
        <v>2167</v>
      </c>
      <c r="G1561" s="9">
        <f t="shared" si="135"/>
        <v>1300</v>
      </c>
      <c r="H1561" s="9">
        <f t="shared" si="136"/>
        <v>867</v>
      </c>
    </row>
    <row r="1562" spans="1:8" ht="15.75" customHeight="1" x14ac:dyDescent="0.3">
      <c r="A1562" s="3" t="s">
        <v>11</v>
      </c>
      <c r="B1562" s="4" t="s">
        <v>2315</v>
      </c>
      <c r="C1562" s="4" t="s">
        <v>2990</v>
      </c>
      <c r="D1562" s="4" t="s">
        <v>2991</v>
      </c>
      <c r="E1562" s="5">
        <v>11</v>
      </c>
      <c r="F1562" s="8">
        <f t="shared" si="134"/>
        <v>11</v>
      </c>
      <c r="G1562" s="9">
        <f t="shared" si="135"/>
        <v>7</v>
      </c>
      <c r="H1562" s="9">
        <f t="shared" si="136"/>
        <v>4</v>
      </c>
    </row>
    <row r="1563" spans="1:8" ht="15.75" customHeight="1" x14ac:dyDescent="0.3">
      <c r="A1563" s="3" t="s">
        <v>11</v>
      </c>
      <c r="B1563" s="4" t="s">
        <v>2315</v>
      </c>
      <c r="C1563" s="4" t="s">
        <v>2992</v>
      </c>
      <c r="D1563" s="4" t="s">
        <v>2993</v>
      </c>
      <c r="E1563" s="5">
        <v>38</v>
      </c>
      <c r="F1563" s="8">
        <f t="shared" si="134"/>
        <v>38</v>
      </c>
      <c r="G1563" s="9">
        <f t="shared" si="135"/>
        <v>23</v>
      </c>
      <c r="H1563" s="9">
        <f t="shared" si="136"/>
        <v>15</v>
      </c>
    </row>
    <row r="1564" spans="1:8" ht="15.75" customHeight="1" x14ac:dyDescent="0.3">
      <c r="A1564" s="3" t="s">
        <v>11</v>
      </c>
      <c r="B1564" s="4" t="s">
        <v>2315</v>
      </c>
      <c r="C1564" s="4" t="s">
        <v>2994</v>
      </c>
      <c r="D1564" s="4" t="s">
        <v>2995</v>
      </c>
      <c r="E1564" s="5">
        <v>75</v>
      </c>
      <c r="F1564" s="8">
        <f t="shared" si="134"/>
        <v>75</v>
      </c>
      <c r="G1564" s="9">
        <f t="shared" si="135"/>
        <v>45</v>
      </c>
      <c r="H1564" s="9">
        <f t="shared" si="136"/>
        <v>30</v>
      </c>
    </row>
    <row r="1565" spans="1:8" ht="15.75" customHeight="1" x14ac:dyDescent="0.3">
      <c r="A1565" s="3" t="s">
        <v>11</v>
      </c>
      <c r="B1565" s="4" t="s">
        <v>2315</v>
      </c>
      <c r="C1565" s="4" t="s">
        <v>2996</v>
      </c>
      <c r="D1565" s="4" t="s">
        <v>2997</v>
      </c>
      <c r="E1565" s="5">
        <v>20</v>
      </c>
      <c r="F1565" s="8">
        <f t="shared" si="134"/>
        <v>20</v>
      </c>
      <c r="G1565" s="9">
        <f t="shared" si="135"/>
        <v>12</v>
      </c>
      <c r="H1565" s="9">
        <f t="shared" si="136"/>
        <v>8</v>
      </c>
    </row>
    <row r="1566" spans="1:8" ht="15.75" customHeight="1" x14ac:dyDescent="0.3">
      <c r="A1566" s="3" t="s">
        <v>11</v>
      </c>
      <c r="B1566" s="4" t="s">
        <v>2315</v>
      </c>
      <c r="C1566" s="4" t="s">
        <v>2998</v>
      </c>
      <c r="D1566" s="4" t="s">
        <v>2999</v>
      </c>
      <c r="E1566" s="5">
        <v>13</v>
      </c>
      <c r="F1566" s="8">
        <f t="shared" si="134"/>
        <v>13</v>
      </c>
      <c r="G1566" s="9">
        <f t="shared" si="135"/>
        <v>8</v>
      </c>
      <c r="H1566" s="9">
        <f t="shared" si="136"/>
        <v>5</v>
      </c>
    </row>
    <row r="1567" spans="1:8" ht="15.75" customHeight="1" x14ac:dyDescent="0.3">
      <c r="A1567" s="3" t="s">
        <v>11</v>
      </c>
      <c r="B1567" s="4" t="s">
        <v>2315</v>
      </c>
      <c r="C1567" s="4" t="s">
        <v>3000</v>
      </c>
      <c r="D1567" s="4" t="s">
        <v>3001</v>
      </c>
      <c r="E1567" s="5">
        <v>33</v>
      </c>
      <c r="F1567" s="8">
        <f t="shared" si="134"/>
        <v>33</v>
      </c>
      <c r="G1567" s="9">
        <f t="shared" si="135"/>
        <v>20</v>
      </c>
      <c r="H1567" s="9">
        <f t="shared" si="136"/>
        <v>13</v>
      </c>
    </row>
    <row r="1568" spans="1:8" ht="15.75" customHeight="1" x14ac:dyDescent="0.3">
      <c r="A1568" s="3" t="s">
        <v>11</v>
      </c>
      <c r="B1568" s="4" t="s">
        <v>2315</v>
      </c>
      <c r="C1568" s="4" t="s">
        <v>3002</v>
      </c>
      <c r="D1568" s="4" t="s">
        <v>3003</v>
      </c>
      <c r="E1568" s="5">
        <v>11</v>
      </c>
      <c r="F1568" s="8">
        <f t="shared" si="134"/>
        <v>11</v>
      </c>
      <c r="G1568" s="9">
        <f t="shared" si="135"/>
        <v>7</v>
      </c>
      <c r="H1568" s="9">
        <f t="shared" si="136"/>
        <v>4</v>
      </c>
    </row>
    <row r="1569" spans="1:8" ht="15.75" customHeight="1" x14ac:dyDescent="0.3">
      <c r="A1569" s="3" t="s">
        <v>11</v>
      </c>
      <c r="B1569" s="4" t="s">
        <v>2315</v>
      </c>
      <c r="C1569" s="4" t="s">
        <v>3004</v>
      </c>
      <c r="D1569" s="4" t="s">
        <v>3005</v>
      </c>
      <c r="E1569" s="5">
        <v>38</v>
      </c>
      <c r="F1569" s="8">
        <f t="shared" si="134"/>
        <v>38</v>
      </c>
      <c r="G1569" s="9">
        <f t="shared" si="135"/>
        <v>23</v>
      </c>
      <c r="H1569" s="9">
        <f t="shared" si="136"/>
        <v>15</v>
      </c>
    </row>
    <row r="1570" spans="1:8" ht="15.75" customHeight="1" x14ac:dyDescent="0.3">
      <c r="A1570" s="3" t="s">
        <v>11</v>
      </c>
      <c r="B1570" s="4" t="s">
        <v>2315</v>
      </c>
      <c r="C1570" s="4" t="s">
        <v>3006</v>
      </c>
      <c r="D1570" s="4" t="s">
        <v>3007</v>
      </c>
      <c r="E1570" s="5">
        <v>113</v>
      </c>
      <c r="F1570" s="8">
        <f t="shared" si="134"/>
        <v>113</v>
      </c>
      <c r="G1570" s="9">
        <f t="shared" si="135"/>
        <v>68</v>
      </c>
      <c r="H1570" s="9">
        <f t="shared" si="136"/>
        <v>45</v>
      </c>
    </row>
    <row r="1571" spans="1:8" ht="15.75" customHeight="1" x14ac:dyDescent="0.3">
      <c r="A1571" s="3" t="s">
        <v>11</v>
      </c>
      <c r="B1571" s="4" t="s">
        <v>2315</v>
      </c>
      <c r="C1571" s="4" t="s">
        <v>3008</v>
      </c>
      <c r="D1571" s="4" t="s">
        <v>3009</v>
      </c>
      <c r="E1571" s="5">
        <v>5</v>
      </c>
      <c r="F1571" s="8">
        <f t="shared" si="134"/>
        <v>5</v>
      </c>
      <c r="G1571" s="9">
        <f t="shared" si="135"/>
        <v>3</v>
      </c>
      <c r="H1571" s="9">
        <f t="shared" si="136"/>
        <v>2</v>
      </c>
    </row>
    <row r="1572" spans="1:8" ht="15.75" customHeight="1" x14ac:dyDescent="0.3">
      <c r="A1572" s="3" t="s">
        <v>11</v>
      </c>
      <c r="B1572" s="4" t="s">
        <v>2315</v>
      </c>
      <c r="C1572" s="4" t="s">
        <v>3010</v>
      </c>
      <c r="D1572" s="4" t="s">
        <v>3011</v>
      </c>
      <c r="E1572" s="5">
        <v>47</v>
      </c>
      <c r="F1572" s="8">
        <f t="shared" si="134"/>
        <v>47</v>
      </c>
      <c r="G1572" s="9">
        <f t="shared" si="135"/>
        <v>28</v>
      </c>
      <c r="H1572" s="9">
        <f t="shared" si="136"/>
        <v>19</v>
      </c>
    </row>
    <row r="1573" spans="1:8" ht="15.75" customHeight="1" x14ac:dyDescent="0.3">
      <c r="A1573" s="3" t="s">
        <v>11</v>
      </c>
      <c r="B1573" s="4" t="s">
        <v>2315</v>
      </c>
      <c r="C1573" s="4" t="s">
        <v>3012</v>
      </c>
      <c r="D1573" s="4" t="s">
        <v>3013</v>
      </c>
      <c r="E1573" s="5">
        <v>33</v>
      </c>
      <c r="F1573" s="8">
        <f t="shared" si="134"/>
        <v>33</v>
      </c>
      <c r="G1573" s="9">
        <f t="shared" si="135"/>
        <v>20</v>
      </c>
      <c r="H1573" s="9">
        <f t="shared" si="136"/>
        <v>13</v>
      </c>
    </row>
    <row r="1574" spans="1:8" ht="15.75" customHeight="1" x14ac:dyDescent="0.3">
      <c r="A1574" s="3" t="s">
        <v>11</v>
      </c>
      <c r="B1574" s="4" t="s">
        <v>2315</v>
      </c>
      <c r="C1574" s="4" t="s">
        <v>3014</v>
      </c>
      <c r="D1574" s="4" t="s">
        <v>3015</v>
      </c>
      <c r="E1574" s="5">
        <v>133</v>
      </c>
      <c r="F1574" s="8">
        <f t="shared" si="134"/>
        <v>133</v>
      </c>
      <c r="G1574" s="9">
        <f t="shared" si="135"/>
        <v>80</v>
      </c>
      <c r="H1574" s="9">
        <f t="shared" si="136"/>
        <v>53</v>
      </c>
    </row>
    <row r="1575" spans="1:8" ht="15.75" customHeight="1" x14ac:dyDescent="0.3">
      <c r="A1575" s="3" t="s">
        <v>11</v>
      </c>
      <c r="B1575" s="4" t="s">
        <v>2315</v>
      </c>
      <c r="C1575" s="4" t="s">
        <v>3016</v>
      </c>
      <c r="D1575" s="4" t="s">
        <v>3017</v>
      </c>
      <c r="E1575" s="5">
        <v>133</v>
      </c>
      <c r="F1575" s="8">
        <f t="shared" si="134"/>
        <v>133</v>
      </c>
      <c r="G1575" s="9">
        <f t="shared" si="135"/>
        <v>80</v>
      </c>
      <c r="H1575" s="9">
        <f t="shared" si="136"/>
        <v>53</v>
      </c>
    </row>
    <row r="1576" spans="1:8" ht="15.75" customHeight="1" x14ac:dyDescent="0.3">
      <c r="A1576" s="3" t="s">
        <v>11</v>
      </c>
      <c r="B1576" s="4" t="s">
        <v>2315</v>
      </c>
      <c r="C1576" s="4" t="s">
        <v>3018</v>
      </c>
      <c r="D1576" s="4" t="s">
        <v>3019</v>
      </c>
      <c r="E1576" s="5">
        <v>60</v>
      </c>
      <c r="F1576" s="8">
        <f t="shared" si="134"/>
        <v>60</v>
      </c>
      <c r="G1576" s="9">
        <f t="shared" si="135"/>
        <v>36</v>
      </c>
      <c r="H1576" s="9">
        <f t="shared" si="136"/>
        <v>24</v>
      </c>
    </row>
    <row r="1577" spans="1:8" ht="15.75" customHeight="1" x14ac:dyDescent="0.3">
      <c r="A1577" s="3" t="s">
        <v>11</v>
      </c>
      <c r="B1577" s="4" t="s">
        <v>2315</v>
      </c>
      <c r="C1577" s="4" t="s">
        <v>3020</v>
      </c>
      <c r="D1577" s="4" t="s">
        <v>3021</v>
      </c>
      <c r="E1577" s="5">
        <v>38</v>
      </c>
      <c r="F1577" s="8">
        <f t="shared" si="134"/>
        <v>38</v>
      </c>
      <c r="G1577" s="9">
        <f t="shared" si="135"/>
        <v>23</v>
      </c>
      <c r="H1577" s="9">
        <f t="shared" si="136"/>
        <v>15</v>
      </c>
    </row>
    <row r="1578" spans="1:8" ht="15.75" customHeight="1" x14ac:dyDescent="0.3">
      <c r="A1578" s="3" t="s">
        <v>11</v>
      </c>
      <c r="B1578" s="4" t="s">
        <v>2315</v>
      </c>
      <c r="C1578" s="4" t="s">
        <v>3020</v>
      </c>
      <c r="D1578" s="4" t="s">
        <v>3022</v>
      </c>
      <c r="E1578" s="5">
        <v>82</v>
      </c>
      <c r="F1578" s="8">
        <f t="shared" si="134"/>
        <v>82</v>
      </c>
      <c r="G1578" s="9">
        <f t="shared" si="135"/>
        <v>49</v>
      </c>
      <c r="H1578" s="9">
        <f t="shared" si="136"/>
        <v>33</v>
      </c>
    </row>
    <row r="1579" spans="1:8" ht="15.75" customHeight="1" x14ac:dyDescent="0.3">
      <c r="A1579" s="3" t="s">
        <v>11</v>
      </c>
      <c r="B1579" s="4" t="s">
        <v>2315</v>
      </c>
      <c r="C1579" s="4" t="s">
        <v>3023</v>
      </c>
      <c r="D1579" s="4" t="s">
        <v>3024</v>
      </c>
      <c r="E1579" s="5">
        <v>46</v>
      </c>
      <c r="F1579" s="8">
        <f t="shared" si="134"/>
        <v>46</v>
      </c>
      <c r="G1579" s="9">
        <f t="shared" si="135"/>
        <v>28</v>
      </c>
      <c r="H1579" s="9">
        <f t="shared" si="136"/>
        <v>18</v>
      </c>
    </row>
    <row r="1580" spans="1:8" ht="15.75" customHeight="1" x14ac:dyDescent="0.3">
      <c r="A1580" s="3" t="s">
        <v>11</v>
      </c>
      <c r="B1580" s="4" t="s">
        <v>2315</v>
      </c>
      <c r="C1580" s="4" t="s">
        <v>3023</v>
      </c>
      <c r="D1580" s="4" t="s">
        <v>3025</v>
      </c>
      <c r="E1580" s="5">
        <v>84</v>
      </c>
      <c r="F1580" s="8">
        <f t="shared" si="134"/>
        <v>84</v>
      </c>
      <c r="G1580" s="9">
        <f t="shared" si="135"/>
        <v>50</v>
      </c>
      <c r="H1580" s="9">
        <f t="shared" si="136"/>
        <v>34</v>
      </c>
    </row>
    <row r="1581" spans="1:8" ht="15.75" customHeight="1" x14ac:dyDescent="0.3">
      <c r="A1581" s="3" t="s">
        <v>11</v>
      </c>
      <c r="B1581" s="4" t="s">
        <v>2315</v>
      </c>
      <c r="C1581" s="4" t="s">
        <v>3026</v>
      </c>
      <c r="D1581" s="4" t="s">
        <v>3027</v>
      </c>
      <c r="E1581" s="5">
        <v>28</v>
      </c>
      <c r="F1581" s="8">
        <f t="shared" si="134"/>
        <v>28</v>
      </c>
      <c r="G1581" s="9">
        <f t="shared" si="135"/>
        <v>17</v>
      </c>
      <c r="H1581" s="9">
        <f t="shared" si="136"/>
        <v>11</v>
      </c>
    </row>
    <row r="1582" spans="1:8" ht="15.75" customHeight="1" x14ac:dyDescent="0.3">
      <c r="A1582" s="3" t="s">
        <v>11</v>
      </c>
      <c r="B1582" s="4" t="s">
        <v>2315</v>
      </c>
      <c r="C1582" s="4" t="s">
        <v>3026</v>
      </c>
      <c r="D1582" s="4" t="s">
        <v>3028</v>
      </c>
      <c r="E1582" s="5">
        <v>28</v>
      </c>
      <c r="F1582" s="8">
        <f t="shared" si="134"/>
        <v>28</v>
      </c>
      <c r="G1582" s="9">
        <f t="shared" si="135"/>
        <v>17</v>
      </c>
      <c r="H1582" s="9">
        <f t="shared" si="136"/>
        <v>11</v>
      </c>
    </row>
    <row r="1583" spans="1:8" ht="15.75" customHeight="1" x14ac:dyDescent="0.3">
      <c r="A1583" s="3" t="s">
        <v>11</v>
      </c>
      <c r="B1583" s="4" t="s">
        <v>2315</v>
      </c>
      <c r="C1583" s="4" t="s">
        <v>3029</v>
      </c>
      <c r="D1583" s="4" t="s">
        <v>3030</v>
      </c>
      <c r="E1583" s="5">
        <v>12</v>
      </c>
      <c r="F1583" s="8">
        <f t="shared" si="134"/>
        <v>12</v>
      </c>
      <c r="G1583" s="9">
        <f t="shared" si="135"/>
        <v>7</v>
      </c>
      <c r="H1583" s="9">
        <f t="shared" si="136"/>
        <v>5</v>
      </c>
    </row>
    <row r="1584" spans="1:8" ht="15.75" customHeight="1" x14ac:dyDescent="0.3">
      <c r="A1584" s="3" t="s">
        <v>11</v>
      </c>
      <c r="B1584" s="4" t="s">
        <v>2315</v>
      </c>
      <c r="C1584" s="4" t="s">
        <v>3031</v>
      </c>
      <c r="D1584" s="4" t="s">
        <v>3032</v>
      </c>
      <c r="E1584" s="5">
        <v>26</v>
      </c>
      <c r="F1584" s="8">
        <f t="shared" si="134"/>
        <v>26</v>
      </c>
      <c r="G1584" s="9">
        <f t="shared" si="135"/>
        <v>16</v>
      </c>
      <c r="H1584" s="9">
        <f t="shared" si="136"/>
        <v>10</v>
      </c>
    </row>
    <row r="1585" spans="1:8" ht="15.75" customHeight="1" x14ac:dyDescent="0.3">
      <c r="A1585" s="3" t="s">
        <v>11</v>
      </c>
      <c r="B1585" s="4" t="s">
        <v>2315</v>
      </c>
      <c r="C1585" s="4" t="s">
        <v>3033</v>
      </c>
      <c r="D1585" s="4" t="s">
        <v>3034</v>
      </c>
      <c r="E1585" s="5">
        <v>12</v>
      </c>
      <c r="F1585" s="8">
        <f t="shared" si="134"/>
        <v>12</v>
      </c>
      <c r="G1585" s="9">
        <f t="shared" si="135"/>
        <v>7</v>
      </c>
      <c r="H1585" s="9">
        <f t="shared" si="136"/>
        <v>5</v>
      </c>
    </row>
    <row r="1586" spans="1:8" ht="15.75" customHeight="1" x14ac:dyDescent="0.3">
      <c r="A1586" s="3" t="s">
        <v>11</v>
      </c>
      <c r="B1586" s="4" t="s">
        <v>2315</v>
      </c>
      <c r="C1586" s="4" t="s">
        <v>3035</v>
      </c>
      <c r="D1586" s="4" t="s">
        <v>3036</v>
      </c>
      <c r="E1586" s="5">
        <v>6</v>
      </c>
      <c r="F1586" s="8">
        <f t="shared" si="134"/>
        <v>6</v>
      </c>
      <c r="G1586" s="9">
        <f t="shared" si="135"/>
        <v>4</v>
      </c>
      <c r="H1586" s="9">
        <f t="shared" si="136"/>
        <v>2</v>
      </c>
    </row>
    <row r="1587" spans="1:8" ht="15.75" customHeight="1" x14ac:dyDescent="0.3">
      <c r="A1587" s="3" t="s">
        <v>11</v>
      </c>
      <c r="B1587" s="4" t="s">
        <v>2315</v>
      </c>
      <c r="C1587" s="4" t="s">
        <v>3037</v>
      </c>
      <c r="D1587" s="4" t="s">
        <v>3038</v>
      </c>
      <c r="E1587" s="5">
        <v>7</v>
      </c>
      <c r="F1587" s="8">
        <f t="shared" si="134"/>
        <v>7</v>
      </c>
      <c r="G1587" s="9">
        <f t="shared" si="135"/>
        <v>4</v>
      </c>
      <c r="H1587" s="9">
        <f t="shared" si="136"/>
        <v>3</v>
      </c>
    </row>
    <row r="1588" spans="1:8" ht="15.75" customHeight="1" x14ac:dyDescent="0.3">
      <c r="A1588" s="3" t="s">
        <v>11</v>
      </c>
      <c r="B1588" s="4" t="s">
        <v>2315</v>
      </c>
      <c r="C1588" s="4" t="s">
        <v>3039</v>
      </c>
      <c r="D1588" s="4" t="s">
        <v>3040</v>
      </c>
      <c r="E1588" s="5">
        <v>3</v>
      </c>
      <c r="F1588" s="8">
        <f t="shared" si="134"/>
        <v>3</v>
      </c>
      <c r="G1588" s="9">
        <f t="shared" si="135"/>
        <v>2</v>
      </c>
      <c r="H1588" s="9">
        <f t="shared" si="136"/>
        <v>1</v>
      </c>
    </row>
    <row r="1589" spans="1:8" ht="15.75" customHeight="1" x14ac:dyDescent="0.3">
      <c r="A1589" s="3" t="s">
        <v>11</v>
      </c>
      <c r="B1589" s="4" t="s">
        <v>2315</v>
      </c>
      <c r="C1589" s="4" t="s">
        <v>3041</v>
      </c>
      <c r="D1589" s="4" t="s">
        <v>3042</v>
      </c>
      <c r="E1589" s="5">
        <v>57</v>
      </c>
      <c r="F1589" s="8">
        <f t="shared" si="134"/>
        <v>57</v>
      </c>
      <c r="G1589" s="9">
        <f t="shared" si="135"/>
        <v>34</v>
      </c>
      <c r="H1589" s="9">
        <f t="shared" si="136"/>
        <v>23</v>
      </c>
    </row>
    <row r="1590" spans="1:8" ht="15.75" customHeight="1" x14ac:dyDescent="0.3">
      <c r="A1590" s="3" t="s">
        <v>11</v>
      </c>
      <c r="B1590" s="4" t="s">
        <v>2315</v>
      </c>
      <c r="C1590" s="4" t="s">
        <v>3043</v>
      </c>
      <c r="D1590" s="4" t="s">
        <v>3044</v>
      </c>
      <c r="E1590" s="5">
        <v>852</v>
      </c>
      <c r="F1590" s="8">
        <f t="shared" si="134"/>
        <v>852</v>
      </c>
      <c r="G1590" s="9">
        <f t="shared" si="135"/>
        <v>511</v>
      </c>
      <c r="H1590" s="9">
        <f t="shared" si="136"/>
        <v>341</v>
      </c>
    </row>
    <row r="1591" spans="1:8" ht="15.75" customHeight="1" x14ac:dyDescent="0.3">
      <c r="A1591" s="3" t="s">
        <v>11</v>
      </c>
      <c r="B1591" s="4" t="s">
        <v>2315</v>
      </c>
      <c r="C1591" s="4" t="s">
        <v>3045</v>
      </c>
      <c r="D1591" s="4" t="s">
        <v>3046</v>
      </c>
      <c r="E1591" s="5">
        <v>496</v>
      </c>
      <c r="F1591" s="8">
        <f t="shared" si="134"/>
        <v>496</v>
      </c>
      <c r="G1591" s="9">
        <f t="shared" si="135"/>
        <v>298</v>
      </c>
      <c r="H1591" s="9">
        <f t="shared" si="136"/>
        <v>198</v>
      </c>
    </row>
    <row r="1592" spans="1:8" ht="15.75" customHeight="1" x14ac:dyDescent="0.3">
      <c r="A1592" s="3" t="s">
        <v>11</v>
      </c>
      <c r="B1592" s="4" t="s">
        <v>2315</v>
      </c>
      <c r="C1592" s="4" t="s">
        <v>3047</v>
      </c>
      <c r="D1592" s="4" t="s">
        <v>3048</v>
      </c>
      <c r="E1592" s="5">
        <v>2</v>
      </c>
      <c r="F1592" s="8">
        <f t="shared" si="134"/>
        <v>2</v>
      </c>
      <c r="G1592" s="9">
        <f t="shared" si="135"/>
        <v>1</v>
      </c>
      <c r="H1592" s="9">
        <f t="shared" si="136"/>
        <v>1</v>
      </c>
    </row>
    <row r="1593" spans="1:8" ht="15.75" customHeight="1" x14ac:dyDescent="0.3">
      <c r="A1593" s="3" t="s">
        <v>11</v>
      </c>
      <c r="B1593" s="4" t="s">
        <v>2315</v>
      </c>
      <c r="C1593" s="4" t="s">
        <v>3049</v>
      </c>
      <c r="D1593" s="4" t="s">
        <v>3050</v>
      </c>
      <c r="E1593" s="5">
        <v>37</v>
      </c>
      <c r="F1593" s="8">
        <f t="shared" si="134"/>
        <v>37</v>
      </c>
      <c r="G1593" s="9">
        <f t="shared" si="135"/>
        <v>22</v>
      </c>
      <c r="H1593" s="9">
        <f t="shared" si="136"/>
        <v>15</v>
      </c>
    </row>
    <row r="1594" spans="1:8" ht="15.75" customHeight="1" x14ac:dyDescent="0.3">
      <c r="A1594" s="3" t="s">
        <v>11</v>
      </c>
      <c r="B1594" s="4" t="s">
        <v>2315</v>
      </c>
      <c r="C1594" s="4" t="s">
        <v>3051</v>
      </c>
      <c r="D1594" s="4" t="s">
        <v>3052</v>
      </c>
      <c r="E1594" s="5">
        <v>4</v>
      </c>
      <c r="F1594" s="8">
        <f t="shared" si="134"/>
        <v>4</v>
      </c>
      <c r="G1594" s="9">
        <f t="shared" si="135"/>
        <v>2</v>
      </c>
      <c r="H1594" s="9">
        <f t="shared" si="136"/>
        <v>2</v>
      </c>
    </row>
    <row r="1595" spans="1:8" ht="15.75" customHeight="1" x14ac:dyDescent="0.3">
      <c r="A1595" s="3" t="s">
        <v>11</v>
      </c>
      <c r="B1595" s="4" t="s">
        <v>2315</v>
      </c>
      <c r="C1595" s="4" t="s">
        <v>3053</v>
      </c>
      <c r="D1595" s="4" t="s">
        <v>3054</v>
      </c>
      <c r="E1595" s="5">
        <v>94</v>
      </c>
      <c r="F1595" s="8">
        <f t="shared" si="134"/>
        <v>94</v>
      </c>
      <c r="G1595" s="9">
        <f t="shared" si="135"/>
        <v>56</v>
      </c>
      <c r="H1595" s="9">
        <f t="shared" si="136"/>
        <v>38</v>
      </c>
    </row>
    <row r="1596" spans="1:8" ht="15.75" customHeight="1" x14ac:dyDescent="0.3">
      <c r="A1596" s="3" t="s">
        <v>11</v>
      </c>
      <c r="B1596" s="4" t="s">
        <v>2315</v>
      </c>
      <c r="C1596" s="4" t="s">
        <v>3055</v>
      </c>
      <c r="D1596" s="4" t="s">
        <v>3056</v>
      </c>
      <c r="E1596" s="5">
        <v>73</v>
      </c>
      <c r="F1596" s="8">
        <f t="shared" si="134"/>
        <v>73</v>
      </c>
      <c r="G1596" s="9">
        <f t="shared" si="135"/>
        <v>44</v>
      </c>
      <c r="H1596" s="9">
        <f t="shared" si="136"/>
        <v>29</v>
      </c>
    </row>
    <row r="1597" spans="1:8" ht="15.75" customHeight="1" x14ac:dyDescent="0.3">
      <c r="A1597" s="3" t="s">
        <v>11</v>
      </c>
      <c r="B1597" s="4" t="s">
        <v>2315</v>
      </c>
      <c r="C1597" s="4" t="s">
        <v>3057</v>
      </c>
      <c r="D1597" s="4" t="s">
        <v>3058</v>
      </c>
      <c r="E1597" s="5">
        <v>5</v>
      </c>
      <c r="F1597" s="8">
        <f t="shared" si="134"/>
        <v>5</v>
      </c>
      <c r="G1597" s="9">
        <f t="shared" si="135"/>
        <v>3</v>
      </c>
      <c r="H1597" s="9">
        <f t="shared" si="136"/>
        <v>2</v>
      </c>
    </row>
    <row r="1598" spans="1:8" ht="15.75" customHeight="1" x14ac:dyDescent="0.3">
      <c r="A1598" s="3" t="s">
        <v>11</v>
      </c>
      <c r="B1598" s="4" t="s">
        <v>2315</v>
      </c>
      <c r="C1598" s="4" t="s">
        <v>3059</v>
      </c>
      <c r="D1598" s="4" t="s">
        <v>3060</v>
      </c>
      <c r="E1598" s="5">
        <v>173</v>
      </c>
      <c r="F1598" s="8">
        <f t="shared" si="134"/>
        <v>173</v>
      </c>
      <c r="G1598" s="9">
        <f t="shared" si="135"/>
        <v>104</v>
      </c>
      <c r="H1598" s="9">
        <f t="shared" si="136"/>
        <v>69</v>
      </c>
    </row>
    <row r="1599" spans="1:8" ht="15.75" customHeight="1" x14ac:dyDescent="0.3">
      <c r="A1599" s="3" t="s">
        <v>11</v>
      </c>
      <c r="B1599" s="4" t="s">
        <v>2315</v>
      </c>
      <c r="C1599" s="4" t="s">
        <v>3061</v>
      </c>
      <c r="D1599" s="4" t="s">
        <v>3062</v>
      </c>
      <c r="E1599" s="5">
        <v>11</v>
      </c>
      <c r="F1599" s="8">
        <f t="shared" si="134"/>
        <v>11</v>
      </c>
      <c r="G1599" s="9">
        <f t="shared" si="135"/>
        <v>7</v>
      </c>
      <c r="H1599" s="9">
        <f t="shared" si="136"/>
        <v>4</v>
      </c>
    </row>
    <row r="1600" spans="1:8" ht="15.75" customHeight="1" x14ac:dyDescent="0.3">
      <c r="A1600" s="3" t="s">
        <v>11</v>
      </c>
      <c r="B1600" s="4" t="s">
        <v>2315</v>
      </c>
      <c r="C1600" s="4" t="s">
        <v>3063</v>
      </c>
      <c r="D1600" s="4" t="s">
        <v>3064</v>
      </c>
      <c r="E1600" s="5">
        <v>29</v>
      </c>
      <c r="F1600" s="8">
        <f t="shared" si="134"/>
        <v>29</v>
      </c>
      <c r="G1600" s="9">
        <f t="shared" si="135"/>
        <v>17</v>
      </c>
      <c r="H1600" s="9">
        <f t="shared" si="136"/>
        <v>12</v>
      </c>
    </row>
    <row r="1601" spans="1:8" ht="15.75" customHeight="1" x14ac:dyDescent="0.3">
      <c r="A1601" s="3" t="s">
        <v>11</v>
      </c>
      <c r="B1601" s="4" t="s">
        <v>2315</v>
      </c>
      <c r="C1601" s="4" t="s">
        <v>3065</v>
      </c>
      <c r="D1601" s="4" t="s">
        <v>3066</v>
      </c>
      <c r="E1601" s="5">
        <v>172</v>
      </c>
      <c r="F1601" s="8">
        <f t="shared" si="134"/>
        <v>172</v>
      </c>
      <c r="G1601" s="9">
        <f t="shared" si="135"/>
        <v>103</v>
      </c>
      <c r="H1601" s="9">
        <f t="shared" si="136"/>
        <v>69</v>
      </c>
    </row>
    <row r="1602" spans="1:8" ht="15.75" customHeight="1" x14ac:dyDescent="0.3">
      <c r="A1602" s="3" t="s">
        <v>11</v>
      </c>
      <c r="B1602" s="4" t="s">
        <v>2315</v>
      </c>
      <c r="C1602" s="4" t="s">
        <v>3067</v>
      </c>
      <c r="D1602" s="4" t="s">
        <v>3068</v>
      </c>
      <c r="E1602" s="5">
        <v>200</v>
      </c>
      <c r="F1602" s="8">
        <f t="shared" ref="F1602:F1665" si="137">G1602+H1602</f>
        <v>200</v>
      </c>
      <c r="G1602" s="9">
        <f t="shared" ref="G1602:G1665" si="138">ROUND(E1602*0.6,0)+IF(ROUND(E1602*0.6,0)=0,1,0)</f>
        <v>120</v>
      </c>
      <c r="H1602" s="9">
        <f t="shared" ref="H1602:H1665" si="139">ROUND(E1602*0.4,0)+IF(ROUND(E1602*0.4,0)=0,1,0)</f>
        <v>80</v>
      </c>
    </row>
    <row r="1603" spans="1:8" ht="15.75" customHeight="1" x14ac:dyDescent="0.3">
      <c r="A1603" s="3" t="s">
        <v>11</v>
      </c>
      <c r="B1603" s="4" t="s">
        <v>2315</v>
      </c>
      <c r="C1603" s="4" t="s">
        <v>3067</v>
      </c>
      <c r="D1603" s="4" t="s">
        <v>3069</v>
      </c>
      <c r="E1603" s="5">
        <v>325</v>
      </c>
      <c r="F1603" s="8">
        <f t="shared" si="137"/>
        <v>325</v>
      </c>
      <c r="G1603" s="9">
        <f t="shared" si="138"/>
        <v>195</v>
      </c>
      <c r="H1603" s="9">
        <f t="shared" si="139"/>
        <v>130</v>
      </c>
    </row>
    <row r="1604" spans="1:8" ht="15.75" customHeight="1" x14ac:dyDescent="0.3">
      <c r="A1604" s="3" t="s">
        <v>11</v>
      </c>
      <c r="B1604" s="4" t="s">
        <v>2315</v>
      </c>
      <c r="C1604" s="4" t="s">
        <v>3070</v>
      </c>
      <c r="D1604" s="4" t="s">
        <v>3071</v>
      </c>
      <c r="E1604" s="5">
        <v>185</v>
      </c>
      <c r="F1604" s="8">
        <f t="shared" si="137"/>
        <v>185</v>
      </c>
      <c r="G1604" s="9">
        <f t="shared" si="138"/>
        <v>111</v>
      </c>
      <c r="H1604" s="9">
        <f t="shared" si="139"/>
        <v>74</v>
      </c>
    </row>
    <row r="1605" spans="1:8" ht="15.75" customHeight="1" x14ac:dyDescent="0.3">
      <c r="A1605" s="3" t="s">
        <v>11</v>
      </c>
      <c r="B1605" s="4" t="s">
        <v>2315</v>
      </c>
      <c r="C1605" s="4" t="s">
        <v>3072</v>
      </c>
      <c r="D1605" s="4" t="s">
        <v>3073</v>
      </c>
      <c r="E1605" s="5">
        <v>57</v>
      </c>
      <c r="F1605" s="8">
        <f t="shared" si="137"/>
        <v>57</v>
      </c>
      <c r="G1605" s="9">
        <f t="shared" si="138"/>
        <v>34</v>
      </c>
      <c r="H1605" s="9">
        <f t="shared" si="139"/>
        <v>23</v>
      </c>
    </row>
    <row r="1606" spans="1:8" ht="15.75" customHeight="1" x14ac:dyDescent="0.3">
      <c r="A1606" s="3" t="s">
        <v>11</v>
      </c>
      <c r="B1606" s="4" t="s">
        <v>2315</v>
      </c>
      <c r="C1606" s="4" t="s">
        <v>3072</v>
      </c>
      <c r="D1606" s="4" t="s">
        <v>3074</v>
      </c>
      <c r="E1606" s="5">
        <v>10</v>
      </c>
      <c r="F1606" s="8">
        <f t="shared" si="137"/>
        <v>10</v>
      </c>
      <c r="G1606" s="9">
        <f t="shared" si="138"/>
        <v>6</v>
      </c>
      <c r="H1606" s="9">
        <f t="shared" si="139"/>
        <v>4</v>
      </c>
    </row>
    <row r="1607" spans="1:8" ht="15.75" customHeight="1" x14ac:dyDescent="0.3">
      <c r="A1607" s="3" t="s">
        <v>11</v>
      </c>
      <c r="B1607" s="4" t="s">
        <v>2315</v>
      </c>
      <c r="C1607" s="4" t="s">
        <v>3075</v>
      </c>
      <c r="D1607" s="4" t="s">
        <v>3076</v>
      </c>
      <c r="E1607" s="5">
        <v>24</v>
      </c>
      <c r="F1607" s="8">
        <f t="shared" si="137"/>
        <v>24</v>
      </c>
      <c r="G1607" s="9">
        <f t="shared" si="138"/>
        <v>14</v>
      </c>
      <c r="H1607" s="9">
        <f t="shared" si="139"/>
        <v>10</v>
      </c>
    </row>
    <row r="1608" spans="1:8" ht="15.75" customHeight="1" x14ac:dyDescent="0.3">
      <c r="A1608" s="3" t="s">
        <v>11</v>
      </c>
      <c r="B1608" s="4" t="s">
        <v>2315</v>
      </c>
      <c r="C1608" s="4" t="s">
        <v>3077</v>
      </c>
      <c r="D1608" s="4" t="s">
        <v>3078</v>
      </c>
      <c r="E1608" s="5">
        <v>12</v>
      </c>
      <c r="F1608" s="8">
        <f t="shared" si="137"/>
        <v>12</v>
      </c>
      <c r="G1608" s="9">
        <f t="shared" si="138"/>
        <v>7</v>
      </c>
      <c r="H1608" s="9">
        <f t="shared" si="139"/>
        <v>5</v>
      </c>
    </row>
    <row r="1609" spans="1:8" ht="15.75" customHeight="1" x14ac:dyDescent="0.3">
      <c r="A1609" s="3" t="s">
        <v>11</v>
      </c>
      <c r="B1609" s="4" t="s">
        <v>2315</v>
      </c>
      <c r="C1609" s="4" t="s">
        <v>3077</v>
      </c>
      <c r="D1609" s="4" t="s">
        <v>3079</v>
      </c>
      <c r="E1609" s="5">
        <v>7</v>
      </c>
      <c r="F1609" s="8">
        <f t="shared" si="137"/>
        <v>7</v>
      </c>
      <c r="G1609" s="9">
        <f t="shared" si="138"/>
        <v>4</v>
      </c>
      <c r="H1609" s="9">
        <f t="shared" si="139"/>
        <v>3</v>
      </c>
    </row>
    <row r="1610" spans="1:8" ht="15.75" customHeight="1" x14ac:dyDescent="0.3">
      <c r="A1610" s="3" t="s">
        <v>11</v>
      </c>
      <c r="B1610" s="4" t="s">
        <v>2315</v>
      </c>
      <c r="C1610" s="4" t="s">
        <v>3080</v>
      </c>
      <c r="D1610" s="4" t="s">
        <v>3081</v>
      </c>
      <c r="E1610" s="5">
        <v>1</v>
      </c>
      <c r="F1610" s="8">
        <f t="shared" si="137"/>
        <v>2</v>
      </c>
      <c r="G1610" s="9">
        <f t="shared" si="138"/>
        <v>1</v>
      </c>
      <c r="H1610" s="9">
        <f t="shared" si="139"/>
        <v>1</v>
      </c>
    </row>
    <row r="1611" spans="1:8" ht="15.75" customHeight="1" x14ac:dyDescent="0.3">
      <c r="A1611" s="3" t="s">
        <v>11</v>
      </c>
      <c r="B1611" s="4" t="s">
        <v>2315</v>
      </c>
      <c r="C1611" s="4" t="s">
        <v>3082</v>
      </c>
      <c r="D1611" s="4" t="s">
        <v>3083</v>
      </c>
      <c r="E1611" s="5">
        <v>7</v>
      </c>
      <c r="F1611" s="8">
        <f t="shared" si="137"/>
        <v>7</v>
      </c>
      <c r="G1611" s="9">
        <f t="shared" si="138"/>
        <v>4</v>
      </c>
      <c r="H1611" s="9">
        <f t="shared" si="139"/>
        <v>3</v>
      </c>
    </row>
    <row r="1612" spans="1:8" ht="15.75" customHeight="1" x14ac:dyDescent="0.3">
      <c r="A1612" s="3" t="s">
        <v>11</v>
      </c>
      <c r="B1612" s="4" t="s">
        <v>2315</v>
      </c>
      <c r="C1612" s="4" t="s">
        <v>3084</v>
      </c>
      <c r="D1612" s="4" t="s">
        <v>3085</v>
      </c>
      <c r="E1612" s="5">
        <v>246</v>
      </c>
      <c r="F1612" s="8">
        <f t="shared" si="137"/>
        <v>246</v>
      </c>
      <c r="G1612" s="9">
        <f t="shared" si="138"/>
        <v>148</v>
      </c>
      <c r="H1612" s="9">
        <f t="shared" si="139"/>
        <v>98</v>
      </c>
    </row>
    <row r="1613" spans="1:8" ht="15.75" customHeight="1" x14ac:dyDescent="0.3">
      <c r="A1613" s="3" t="s">
        <v>11</v>
      </c>
      <c r="B1613" s="4" t="s">
        <v>2315</v>
      </c>
      <c r="C1613" s="4" t="s">
        <v>3086</v>
      </c>
      <c r="D1613" s="4" t="s">
        <v>3087</v>
      </c>
      <c r="E1613" s="5">
        <v>197</v>
      </c>
      <c r="F1613" s="8">
        <f t="shared" si="137"/>
        <v>197</v>
      </c>
      <c r="G1613" s="9">
        <f t="shared" si="138"/>
        <v>118</v>
      </c>
      <c r="H1613" s="9">
        <f t="shared" si="139"/>
        <v>79</v>
      </c>
    </row>
    <row r="1614" spans="1:8" ht="15.75" customHeight="1" x14ac:dyDescent="0.3">
      <c r="A1614" s="3" t="s">
        <v>11</v>
      </c>
      <c r="B1614" s="4" t="s">
        <v>2315</v>
      </c>
      <c r="C1614" s="4" t="s">
        <v>3088</v>
      </c>
      <c r="D1614" s="4" t="s">
        <v>3089</v>
      </c>
      <c r="E1614" s="5">
        <v>90</v>
      </c>
      <c r="F1614" s="8">
        <f t="shared" si="137"/>
        <v>90</v>
      </c>
      <c r="G1614" s="9">
        <f t="shared" si="138"/>
        <v>54</v>
      </c>
      <c r="H1614" s="9">
        <f t="shared" si="139"/>
        <v>36</v>
      </c>
    </row>
    <row r="1615" spans="1:8" ht="15.75" customHeight="1" x14ac:dyDescent="0.3">
      <c r="A1615" s="3" t="s">
        <v>11</v>
      </c>
      <c r="B1615" s="4" t="s">
        <v>2315</v>
      </c>
      <c r="C1615" s="4" t="s">
        <v>3090</v>
      </c>
      <c r="D1615" s="4" t="s">
        <v>3091</v>
      </c>
      <c r="E1615" s="5">
        <v>254</v>
      </c>
      <c r="F1615" s="8">
        <f t="shared" si="137"/>
        <v>254</v>
      </c>
      <c r="G1615" s="9">
        <f t="shared" si="138"/>
        <v>152</v>
      </c>
      <c r="H1615" s="9">
        <f t="shared" si="139"/>
        <v>102</v>
      </c>
    </row>
    <row r="1616" spans="1:8" ht="15.75" customHeight="1" x14ac:dyDescent="0.3">
      <c r="A1616" s="3" t="s">
        <v>11</v>
      </c>
      <c r="B1616" s="4" t="s">
        <v>2315</v>
      </c>
      <c r="C1616" s="4" t="s">
        <v>3092</v>
      </c>
      <c r="D1616" s="4" t="s">
        <v>3093</v>
      </c>
      <c r="E1616" s="5">
        <v>328</v>
      </c>
      <c r="F1616" s="8">
        <f t="shared" si="137"/>
        <v>328</v>
      </c>
      <c r="G1616" s="9">
        <f t="shared" si="138"/>
        <v>197</v>
      </c>
      <c r="H1616" s="9">
        <f t="shared" si="139"/>
        <v>131</v>
      </c>
    </row>
    <row r="1617" spans="1:8" ht="15.75" customHeight="1" x14ac:dyDescent="0.3">
      <c r="A1617" s="3" t="s">
        <v>11</v>
      </c>
      <c r="B1617" s="4" t="s">
        <v>2315</v>
      </c>
      <c r="C1617" s="4" t="s">
        <v>3094</v>
      </c>
      <c r="D1617" s="4" t="s">
        <v>3095</v>
      </c>
      <c r="E1617" s="5">
        <v>134</v>
      </c>
      <c r="F1617" s="8">
        <f t="shared" si="137"/>
        <v>134</v>
      </c>
      <c r="G1617" s="9">
        <f t="shared" si="138"/>
        <v>80</v>
      </c>
      <c r="H1617" s="9">
        <f t="shared" si="139"/>
        <v>54</v>
      </c>
    </row>
    <row r="1618" spans="1:8" ht="15.75" customHeight="1" x14ac:dyDescent="0.3">
      <c r="A1618" s="3" t="s">
        <v>11</v>
      </c>
      <c r="B1618" s="4" t="s">
        <v>2315</v>
      </c>
      <c r="C1618" s="4" t="s">
        <v>3096</v>
      </c>
      <c r="D1618" s="4" t="s">
        <v>3097</v>
      </c>
      <c r="E1618" s="5">
        <v>31</v>
      </c>
      <c r="F1618" s="8">
        <f t="shared" si="137"/>
        <v>31</v>
      </c>
      <c r="G1618" s="9">
        <f t="shared" si="138"/>
        <v>19</v>
      </c>
      <c r="H1618" s="9">
        <f t="shared" si="139"/>
        <v>12</v>
      </c>
    </row>
    <row r="1619" spans="1:8" ht="15.75" customHeight="1" x14ac:dyDescent="0.3">
      <c r="A1619" s="3" t="s">
        <v>11</v>
      </c>
      <c r="B1619" s="4" t="s">
        <v>2315</v>
      </c>
      <c r="C1619" s="4" t="s">
        <v>3098</v>
      </c>
      <c r="D1619" s="4" t="s">
        <v>3099</v>
      </c>
      <c r="E1619" s="5">
        <v>234</v>
      </c>
      <c r="F1619" s="8">
        <f t="shared" si="137"/>
        <v>234</v>
      </c>
      <c r="G1619" s="9">
        <f t="shared" si="138"/>
        <v>140</v>
      </c>
      <c r="H1619" s="9">
        <f t="shared" si="139"/>
        <v>94</v>
      </c>
    </row>
    <row r="1620" spans="1:8" ht="15.75" customHeight="1" x14ac:dyDescent="0.3">
      <c r="A1620" s="3" t="s">
        <v>11</v>
      </c>
      <c r="B1620" s="4" t="s">
        <v>2315</v>
      </c>
      <c r="C1620" s="4" t="s">
        <v>3100</v>
      </c>
      <c r="D1620" s="4" t="s">
        <v>3101</v>
      </c>
      <c r="E1620" s="5">
        <v>46</v>
      </c>
      <c r="F1620" s="8">
        <f t="shared" si="137"/>
        <v>46</v>
      </c>
      <c r="G1620" s="9">
        <f t="shared" si="138"/>
        <v>28</v>
      </c>
      <c r="H1620" s="9">
        <f t="shared" si="139"/>
        <v>18</v>
      </c>
    </row>
    <row r="1621" spans="1:8" ht="15.75" customHeight="1" x14ac:dyDescent="0.3">
      <c r="A1621" s="3" t="s">
        <v>11</v>
      </c>
      <c r="B1621" s="4" t="s">
        <v>2315</v>
      </c>
      <c r="C1621" s="4" t="s">
        <v>3102</v>
      </c>
      <c r="D1621" s="4" t="s">
        <v>3103</v>
      </c>
      <c r="E1621" s="5">
        <v>75</v>
      </c>
      <c r="F1621" s="8">
        <f t="shared" si="137"/>
        <v>75</v>
      </c>
      <c r="G1621" s="9">
        <f t="shared" si="138"/>
        <v>45</v>
      </c>
      <c r="H1621" s="9">
        <f t="shared" si="139"/>
        <v>30</v>
      </c>
    </row>
    <row r="1622" spans="1:8" ht="15.75" customHeight="1" x14ac:dyDescent="0.3">
      <c r="A1622" s="3" t="s">
        <v>11</v>
      </c>
      <c r="B1622" s="4" t="s">
        <v>2315</v>
      </c>
      <c r="C1622" s="4" t="s">
        <v>3104</v>
      </c>
      <c r="D1622" s="4" t="s">
        <v>3105</v>
      </c>
      <c r="E1622" s="5">
        <v>27</v>
      </c>
      <c r="F1622" s="8">
        <f t="shared" si="137"/>
        <v>27</v>
      </c>
      <c r="G1622" s="9">
        <f t="shared" si="138"/>
        <v>16</v>
      </c>
      <c r="H1622" s="9">
        <f t="shared" si="139"/>
        <v>11</v>
      </c>
    </row>
    <row r="1623" spans="1:8" ht="15.75" customHeight="1" x14ac:dyDescent="0.3">
      <c r="A1623" s="3" t="s">
        <v>11</v>
      </c>
      <c r="B1623" s="4" t="s">
        <v>2315</v>
      </c>
      <c r="C1623" s="4" t="s">
        <v>3106</v>
      </c>
      <c r="D1623" s="4" t="s">
        <v>3107</v>
      </c>
      <c r="E1623" s="5">
        <v>114</v>
      </c>
      <c r="F1623" s="8">
        <f t="shared" si="137"/>
        <v>114</v>
      </c>
      <c r="G1623" s="9">
        <f t="shared" si="138"/>
        <v>68</v>
      </c>
      <c r="H1623" s="9">
        <f t="shared" si="139"/>
        <v>46</v>
      </c>
    </row>
    <row r="1624" spans="1:8" ht="15.75" customHeight="1" x14ac:dyDescent="0.3">
      <c r="A1624" s="3" t="s">
        <v>11</v>
      </c>
      <c r="B1624" s="4" t="s">
        <v>2315</v>
      </c>
      <c r="C1624" s="4" t="s">
        <v>3108</v>
      </c>
      <c r="D1624" s="4" t="s">
        <v>3109</v>
      </c>
      <c r="E1624" s="5">
        <v>8</v>
      </c>
      <c r="F1624" s="8">
        <f t="shared" si="137"/>
        <v>8</v>
      </c>
      <c r="G1624" s="9">
        <f t="shared" si="138"/>
        <v>5</v>
      </c>
      <c r="H1624" s="9">
        <f t="shared" si="139"/>
        <v>3</v>
      </c>
    </row>
    <row r="1625" spans="1:8" ht="15.75" customHeight="1" x14ac:dyDescent="0.3">
      <c r="A1625" s="3" t="s">
        <v>11</v>
      </c>
      <c r="B1625" s="4" t="s">
        <v>2315</v>
      </c>
      <c r="C1625" s="4" t="s">
        <v>3110</v>
      </c>
      <c r="D1625" s="4" t="s">
        <v>3111</v>
      </c>
      <c r="E1625" s="5">
        <v>6</v>
      </c>
      <c r="F1625" s="8">
        <f t="shared" si="137"/>
        <v>6</v>
      </c>
      <c r="G1625" s="9">
        <f t="shared" si="138"/>
        <v>4</v>
      </c>
      <c r="H1625" s="9">
        <f t="shared" si="139"/>
        <v>2</v>
      </c>
    </row>
    <row r="1626" spans="1:8" ht="15.75" customHeight="1" x14ac:dyDescent="0.3">
      <c r="A1626" s="3" t="s">
        <v>11</v>
      </c>
      <c r="B1626" s="4" t="s">
        <v>2315</v>
      </c>
      <c r="C1626" s="4" t="s">
        <v>3112</v>
      </c>
      <c r="D1626" s="4" t="s">
        <v>3113</v>
      </c>
      <c r="E1626" s="5">
        <v>373</v>
      </c>
      <c r="F1626" s="8">
        <f t="shared" si="137"/>
        <v>373</v>
      </c>
      <c r="G1626" s="9">
        <f t="shared" si="138"/>
        <v>224</v>
      </c>
      <c r="H1626" s="9">
        <f t="shared" si="139"/>
        <v>149</v>
      </c>
    </row>
    <row r="1627" spans="1:8" ht="15.75" customHeight="1" x14ac:dyDescent="0.3">
      <c r="A1627" s="3" t="s">
        <v>11</v>
      </c>
      <c r="B1627" s="4" t="s">
        <v>2315</v>
      </c>
      <c r="C1627" s="4" t="s">
        <v>3114</v>
      </c>
      <c r="D1627" s="4" t="s">
        <v>3115</v>
      </c>
      <c r="E1627" s="5">
        <v>12</v>
      </c>
      <c r="F1627" s="8">
        <f t="shared" si="137"/>
        <v>12</v>
      </c>
      <c r="G1627" s="9">
        <f t="shared" si="138"/>
        <v>7</v>
      </c>
      <c r="H1627" s="9">
        <f t="shared" si="139"/>
        <v>5</v>
      </c>
    </row>
    <row r="1628" spans="1:8" ht="15.75" customHeight="1" x14ac:dyDescent="0.3">
      <c r="A1628" s="3" t="s">
        <v>11</v>
      </c>
      <c r="B1628" s="4" t="s">
        <v>2315</v>
      </c>
      <c r="C1628" s="4" t="s">
        <v>3116</v>
      </c>
      <c r="D1628" s="4" t="s">
        <v>3117</v>
      </c>
      <c r="E1628" s="5">
        <v>36</v>
      </c>
      <c r="F1628" s="8">
        <f t="shared" si="137"/>
        <v>36</v>
      </c>
      <c r="G1628" s="9">
        <f t="shared" si="138"/>
        <v>22</v>
      </c>
      <c r="H1628" s="9">
        <f t="shared" si="139"/>
        <v>14</v>
      </c>
    </row>
    <row r="1629" spans="1:8" ht="15.75" customHeight="1" x14ac:dyDescent="0.3">
      <c r="A1629" s="3" t="s">
        <v>11</v>
      </c>
      <c r="B1629" s="4" t="s">
        <v>2315</v>
      </c>
      <c r="C1629" s="4" t="s">
        <v>3118</v>
      </c>
      <c r="D1629" s="4" t="s">
        <v>3119</v>
      </c>
      <c r="E1629" s="5">
        <v>28</v>
      </c>
      <c r="F1629" s="8">
        <f t="shared" si="137"/>
        <v>28</v>
      </c>
      <c r="G1629" s="9">
        <f t="shared" si="138"/>
        <v>17</v>
      </c>
      <c r="H1629" s="9">
        <f t="shared" si="139"/>
        <v>11</v>
      </c>
    </row>
    <row r="1630" spans="1:8" ht="15.75" customHeight="1" x14ac:dyDescent="0.3">
      <c r="A1630" s="3" t="s">
        <v>11</v>
      </c>
      <c r="B1630" s="4" t="s">
        <v>2315</v>
      </c>
      <c r="C1630" s="4" t="s">
        <v>3120</v>
      </c>
      <c r="D1630" s="4" t="s">
        <v>3121</v>
      </c>
      <c r="E1630" s="5">
        <v>143</v>
      </c>
      <c r="F1630" s="8">
        <f t="shared" si="137"/>
        <v>143</v>
      </c>
      <c r="G1630" s="9">
        <f t="shared" si="138"/>
        <v>86</v>
      </c>
      <c r="H1630" s="9">
        <f t="shared" si="139"/>
        <v>57</v>
      </c>
    </row>
    <row r="1631" spans="1:8" ht="15.75" customHeight="1" x14ac:dyDescent="0.3">
      <c r="A1631" s="3" t="s">
        <v>11</v>
      </c>
      <c r="B1631" s="4" t="s">
        <v>2315</v>
      </c>
      <c r="C1631" s="4" t="s">
        <v>3122</v>
      </c>
      <c r="D1631" s="4" t="s">
        <v>3123</v>
      </c>
      <c r="E1631" s="5">
        <v>640</v>
      </c>
      <c r="F1631" s="8">
        <f t="shared" si="137"/>
        <v>640</v>
      </c>
      <c r="G1631" s="9">
        <f t="shared" si="138"/>
        <v>384</v>
      </c>
      <c r="H1631" s="9">
        <f t="shared" si="139"/>
        <v>256</v>
      </c>
    </row>
    <row r="1632" spans="1:8" ht="15.75" customHeight="1" x14ac:dyDescent="0.3">
      <c r="A1632" s="3" t="s">
        <v>11</v>
      </c>
      <c r="B1632" s="4" t="s">
        <v>2315</v>
      </c>
      <c r="C1632" s="4" t="s">
        <v>3124</v>
      </c>
      <c r="D1632" s="4" t="s">
        <v>3125</v>
      </c>
      <c r="E1632" s="5">
        <v>466</v>
      </c>
      <c r="F1632" s="8">
        <f t="shared" si="137"/>
        <v>466</v>
      </c>
      <c r="G1632" s="9">
        <f t="shared" si="138"/>
        <v>280</v>
      </c>
      <c r="H1632" s="9">
        <f t="shared" si="139"/>
        <v>186</v>
      </c>
    </row>
    <row r="1633" spans="1:8" ht="15.75" customHeight="1" x14ac:dyDescent="0.3">
      <c r="A1633" s="3" t="s">
        <v>11</v>
      </c>
      <c r="B1633" s="4" t="s">
        <v>2315</v>
      </c>
      <c r="C1633" s="4" t="s">
        <v>3126</v>
      </c>
      <c r="D1633" s="4" t="s">
        <v>3127</v>
      </c>
      <c r="E1633" s="5">
        <v>31</v>
      </c>
      <c r="F1633" s="8">
        <f t="shared" si="137"/>
        <v>31</v>
      </c>
      <c r="G1633" s="9">
        <f t="shared" si="138"/>
        <v>19</v>
      </c>
      <c r="H1633" s="9">
        <f t="shared" si="139"/>
        <v>12</v>
      </c>
    </row>
    <row r="1634" spans="1:8" ht="15.75" customHeight="1" x14ac:dyDescent="0.3">
      <c r="A1634" s="3" t="s">
        <v>11</v>
      </c>
      <c r="B1634" s="4" t="s">
        <v>2315</v>
      </c>
      <c r="C1634" s="4" t="s">
        <v>3128</v>
      </c>
      <c r="D1634" s="4" t="s">
        <v>3129</v>
      </c>
      <c r="E1634" s="5">
        <v>89</v>
      </c>
      <c r="F1634" s="8">
        <f t="shared" si="137"/>
        <v>89</v>
      </c>
      <c r="G1634" s="9">
        <f t="shared" si="138"/>
        <v>53</v>
      </c>
      <c r="H1634" s="9">
        <f t="shared" si="139"/>
        <v>36</v>
      </c>
    </row>
    <row r="1635" spans="1:8" ht="15.75" customHeight="1" x14ac:dyDescent="0.3">
      <c r="A1635" s="3" t="s">
        <v>11</v>
      </c>
      <c r="B1635" s="4" t="s">
        <v>2315</v>
      </c>
      <c r="C1635" s="4" t="s">
        <v>3130</v>
      </c>
      <c r="D1635" s="4" t="s">
        <v>3131</v>
      </c>
      <c r="E1635" s="5">
        <v>17</v>
      </c>
      <c r="F1635" s="8">
        <f t="shared" si="137"/>
        <v>17</v>
      </c>
      <c r="G1635" s="9">
        <f t="shared" si="138"/>
        <v>10</v>
      </c>
      <c r="H1635" s="9">
        <f t="shared" si="139"/>
        <v>7</v>
      </c>
    </row>
    <row r="1636" spans="1:8" ht="15.75" customHeight="1" x14ac:dyDescent="0.3">
      <c r="A1636" s="3" t="s">
        <v>11</v>
      </c>
      <c r="B1636" s="4" t="s">
        <v>2315</v>
      </c>
      <c r="C1636" s="4" t="s">
        <v>3132</v>
      </c>
      <c r="D1636" s="4" t="s">
        <v>3133</v>
      </c>
      <c r="E1636" s="5">
        <v>82</v>
      </c>
      <c r="F1636" s="8">
        <f t="shared" si="137"/>
        <v>82</v>
      </c>
      <c r="G1636" s="9">
        <f t="shared" si="138"/>
        <v>49</v>
      </c>
      <c r="H1636" s="9">
        <f t="shared" si="139"/>
        <v>33</v>
      </c>
    </row>
    <row r="1637" spans="1:8" ht="15.75" customHeight="1" x14ac:dyDescent="0.3">
      <c r="A1637" s="3" t="s">
        <v>11</v>
      </c>
      <c r="B1637" s="4" t="s">
        <v>2315</v>
      </c>
      <c r="C1637" s="4" t="s">
        <v>3134</v>
      </c>
      <c r="D1637" s="4" t="s">
        <v>3135</v>
      </c>
      <c r="E1637" s="5">
        <v>2</v>
      </c>
      <c r="F1637" s="8">
        <f t="shared" si="137"/>
        <v>2</v>
      </c>
      <c r="G1637" s="9">
        <f t="shared" si="138"/>
        <v>1</v>
      </c>
      <c r="H1637" s="9">
        <f t="shared" si="139"/>
        <v>1</v>
      </c>
    </row>
    <row r="1638" spans="1:8" ht="15.75" customHeight="1" x14ac:dyDescent="0.3">
      <c r="A1638" s="3" t="s">
        <v>11</v>
      </c>
      <c r="B1638" s="4" t="s">
        <v>2315</v>
      </c>
      <c r="C1638" s="4" t="s">
        <v>3134</v>
      </c>
      <c r="D1638" s="4" t="s">
        <v>3136</v>
      </c>
      <c r="E1638" s="5">
        <v>21</v>
      </c>
      <c r="F1638" s="8">
        <f t="shared" si="137"/>
        <v>21</v>
      </c>
      <c r="G1638" s="9">
        <f t="shared" si="138"/>
        <v>13</v>
      </c>
      <c r="H1638" s="9">
        <f t="shared" si="139"/>
        <v>8</v>
      </c>
    </row>
    <row r="1639" spans="1:8" ht="15.75" customHeight="1" x14ac:dyDescent="0.3">
      <c r="A1639" s="3" t="s">
        <v>11</v>
      </c>
      <c r="B1639" s="4" t="s">
        <v>2315</v>
      </c>
      <c r="C1639" s="4" t="s">
        <v>3137</v>
      </c>
      <c r="D1639" s="4" t="s">
        <v>3138</v>
      </c>
      <c r="E1639" s="5">
        <v>1</v>
      </c>
      <c r="F1639" s="8">
        <f t="shared" si="137"/>
        <v>2</v>
      </c>
      <c r="G1639" s="9">
        <f t="shared" si="138"/>
        <v>1</v>
      </c>
      <c r="H1639" s="9">
        <f t="shared" si="139"/>
        <v>1</v>
      </c>
    </row>
    <row r="1640" spans="1:8" ht="15.75" customHeight="1" x14ac:dyDescent="0.3">
      <c r="A1640" s="3" t="s">
        <v>11</v>
      </c>
      <c r="B1640" s="4" t="s">
        <v>2315</v>
      </c>
      <c r="C1640" s="4" t="s">
        <v>3137</v>
      </c>
      <c r="D1640" s="4" t="s">
        <v>3139</v>
      </c>
      <c r="E1640" s="5">
        <v>16</v>
      </c>
      <c r="F1640" s="8">
        <f t="shared" si="137"/>
        <v>16</v>
      </c>
      <c r="G1640" s="9">
        <f t="shared" si="138"/>
        <v>10</v>
      </c>
      <c r="H1640" s="9">
        <f t="shared" si="139"/>
        <v>6</v>
      </c>
    </row>
    <row r="1641" spans="1:8" ht="15.75" customHeight="1" x14ac:dyDescent="0.3">
      <c r="A1641" s="3" t="s">
        <v>11</v>
      </c>
      <c r="B1641" s="4" t="s">
        <v>2315</v>
      </c>
      <c r="C1641" s="4" t="s">
        <v>3140</v>
      </c>
      <c r="D1641" s="4" t="s">
        <v>3141</v>
      </c>
      <c r="E1641" s="5">
        <v>206</v>
      </c>
      <c r="F1641" s="8">
        <f t="shared" si="137"/>
        <v>206</v>
      </c>
      <c r="G1641" s="9">
        <f t="shared" si="138"/>
        <v>124</v>
      </c>
      <c r="H1641" s="9">
        <f t="shared" si="139"/>
        <v>82</v>
      </c>
    </row>
    <row r="1642" spans="1:8" ht="15.75" customHeight="1" x14ac:dyDescent="0.3">
      <c r="A1642" s="3" t="s">
        <v>11</v>
      </c>
      <c r="B1642" s="4" t="s">
        <v>2315</v>
      </c>
      <c r="C1642" s="4" t="s">
        <v>3142</v>
      </c>
      <c r="D1642" s="4" t="s">
        <v>3143</v>
      </c>
      <c r="E1642" s="5">
        <v>75</v>
      </c>
      <c r="F1642" s="8">
        <f t="shared" si="137"/>
        <v>75</v>
      </c>
      <c r="G1642" s="9">
        <f t="shared" si="138"/>
        <v>45</v>
      </c>
      <c r="H1642" s="9">
        <f t="shared" si="139"/>
        <v>30</v>
      </c>
    </row>
    <row r="1643" spans="1:8" ht="15.75" customHeight="1" x14ac:dyDescent="0.3">
      <c r="A1643" s="3" t="s">
        <v>11</v>
      </c>
      <c r="B1643" s="4" t="s">
        <v>2315</v>
      </c>
      <c r="C1643" s="4" t="s">
        <v>3144</v>
      </c>
      <c r="D1643" s="4" t="s">
        <v>3145</v>
      </c>
      <c r="E1643" s="5">
        <v>12</v>
      </c>
      <c r="F1643" s="8">
        <f t="shared" si="137"/>
        <v>12</v>
      </c>
      <c r="G1643" s="9">
        <f t="shared" si="138"/>
        <v>7</v>
      </c>
      <c r="H1643" s="9">
        <f t="shared" si="139"/>
        <v>5</v>
      </c>
    </row>
    <row r="1644" spans="1:8" ht="15.75" customHeight="1" x14ac:dyDescent="0.3">
      <c r="A1644" s="3" t="s">
        <v>11</v>
      </c>
      <c r="B1644" s="4" t="s">
        <v>2315</v>
      </c>
      <c r="C1644" s="4" t="s">
        <v>3146</v>
      </c>
      <c r="D1644" s="4" t="s">
        <v>3147</v>
      </c>
      <c r="E1644" s="5">
        <v>49</v>
      </c>
      <c r="F1644" s="8">
        <f t="shared" si="137"/>
        <v>49</v>
      </c>
      <c r="G1644" s="9">
        <f t="shared" si="138"/>
        <v>29</v>
      </c>
      <c r="H1644" s="9">
        <f t="shared" si="139"/>
        <v>20</v>
      </c>
    </row>
    <row r="1645" spans="1:8" ht="15.75" customHeight="1" x14ac:dyDescent="0.3">
      <c r="A1645" s="3" t="s">
        <v>11</v>
      </c>
      <c r="B1645" s="4" t="s">
        <v>2315</v>
      </c>
      <c r="C1645" s="4" t="s">
        <v>3148</v>
      </c>
      <c r="D1645" s="4" t="s">
        <v>3149</v>
      </c>
      <c r="E1645" s="5">
        <v>10</v>
      </c>
      <c r="F1645" s="8">
        <f t="shared" si="137"/>
        <v>10</v>
      </c>
      <c r="G1645" s="9">
        <f t="shared" si="138"/>
        <v>6</v>
      </c>
      <c r="H1645" s="9">
        <f t="shared" si="139"/>
        <v>4</v>
      </c>
    </row>
    <row r="1646" spans="1:8" ht="15.75" customHeight="1" x14ac:dyDescent="0.3">
      <c r="A1646" s="3" t="s">
        <v>11</v>
      </c>
      <c r="B1646" s="4" t="s">
        <v>2315</v>
      </c>
      <c r="C1646" s="4" t="s">
        <v>3150</v>
      </c>
      <c r="D1646" s="4" t="s">
        <v>3151</v>
      </c>
      <c r="E1646" s="5">
        <v>286</v>
      </c>
      <c r="F1646" s="8">
        <f t="shared" si="137"/>
        <v>286</v>
      </c>
      <c r="G1646" s="9">
        <f t="shared" si="138"/>
        <v>172</v>
      </c>
      <c r="H1646" s="9">
        <f t="shared" si="139"/>
        <v>114</v>
      </c>
    </row>
    <row r="1647" spans="1:8" ht="15.75" customHeight="1" x14ac:dyDescent="0.3">
      <c r="A1647" s="3" t="s">
        <v>11</v>
      </c>
      <c r="B1647" s="4" t="s">
        <v>2315</v>
      </c>
      <c r="C1647" s="4" t="s">
        <v>3152</v>
      </c>
      <c r="D1647" s="4" t="s">
        <v>3153</v>
      </c>
      <c r="E1647" s="5">
        <v>159</v>
      </c>
      <c r="F1647" s="8">
        <f t="shared" si="137"/>
        <v>159</v>
      </c>
      <c r="G1647" s="9">
        <f t="shared" si="138"/>
        <v>95</v>
      </c>
      <c r="H1647" s="9">
        <f t="shared" si="139"/>
        <v>64</v>
      </c>
    </row>
    <row r="1648" spans="1:8" ht="15.75" customHeight="1" x14ac:dyDescent="0.3">
      <c r="A1648" s="3" t="s">
        <v>11</v>
      </c>
      <c r="B1648" s="4" t="s">
        <v>2315</v>
      </c>
      <c r="C1648" s="4" t="s">
        <v>3154</v>
      </c>
      <c r="D1648" s="4" t="s">
        <v>3155</v>
      </c>
      <c r="E1648" s="5">
        <v>257</v>
      </c>
      <c r="F1648" s="8">
        <f t="shared" si="137"/>
        <v>257</v>
      </c>
      <c r="G1648" s="9">
        <f t="shared" si="138"/>
        <v>154</v>
      </c>
      <c r="H1648" s="9">
        <f t="shared" si="139"/>
        <v>103</v>
      </c>
    </row>
    <row r="1649" spans="1:8" ht="15.75" customHeight="1" x14ac:dyDescent="0.3">
      <c r="A1649" s="3" t="s">
        <v>11</v>
      </c>
      <c r="B1649" s="4" t="s">
        <v>2315</v>
      </c>
      <c r="C1649" s="4" t="s">
        <v>3156</v>
      </c>
      <c r="D1649" s="4" t="s">
        <v>3157</v>
      </c>
      <c r="E1649" s="5">
        <v>708</v>
      </c>
      <c r="F1649" s="8">
        <f t="shared" si="137"/>
        <v>708</v>
      </c>
      <c r="G1649" s="9">
        <f t="shared" si="138"/>
        <v>425</v>
      </c>
      <c r="H1649" s="9">
        <f t="shared" si="139"/>
        <v>283</v>
      </c>
    </row>
    <row r="1650" spans="1:8" ht="15.75" customHeight="1" x14ac:dyDescent="0.3">
      <c r="A1650" s="3" t="s">
        <v>11</v>
      </c>
      <c r="B1650" s="4" t="s">
        <v>2315</v>
      </c>
      <c r="C1650" s="4" t="s">
        <v>3158</v>
      </c>
      <c r="D1650" s="4" t="s">
        <v>3159</v>
      </c>
      <c r="E1650" s="5">
        <v>6</v>
      </c>
      <c r="F1650" s="8">
        <f t="shared" si="137"/>
        <v>6</v>
      </c>
      <c r="G1650" s="9">
        <f t="shared" si="138"/>
        <v>4</v>
      </c>
      <c r="H1650" s="9">
        <f t="shared" si="139"/>
        <v>2</v>
      </c>
    </row>
    <row r="1651" spans="1:8" ht="15.75" customHeight="1" x14ac:dyDescent="0.3">
      <c r="A1651" s="3" t="s">
        <v>11</v>
      </c>
      <c r="B1651" s="4" t="s">
        <v>2315</v>
      </c>
      <c r="C1651" s="4" t="s">
        <v>3160</v>
      </c>
      <c r="D1651" s="4" t="s">
        <v>3161</v>
      </c>
      <c r="E1651" s="5">
        <v>56</v>
      </c>
      <c r="F1651" s="8">
        <f t="shared" si="137"/>
        <v>56</v>
      </c>
      <c r="G1651" s="9">
        <f t="shared" si="138"/>
        <v>34</v>
      </c>
      <c r="H1651" s="9">
        <f t="shared" si="139"/>
        <v>22</v>
      </c>
    </row>
    <row r="1652" spans="1:8" ht="15.75" customHeight="1" x14ac:dyDescent="0.3">
      <c r="A1652" s="3" t="s">
        <v>11</v>
      </c>
      <c r="B1652" s="4" t="s">
        <v>2315</v>
      </c>
      <c r="C1652" s="4" t="s">
        <v>3162</v>
      </c>
      <c r="D1652" s="4" t="s">
        <v>3163</v>
      </c>
      <c r="E1652" s="5">
        <v>14</v>
      </c>
      <c r="F1652" s="8">
        <f t="shared" si="137"/>
        <v>14</v>
      </c>
      <c r="G1652" s="9">
        <f t="shared" si="138"/>
        <v>8</v>
      </c>
      <c r="H1652" s="9">
        <f t="shared" si="139"/>
        <v>6</v>
      </c>
    </row>
    <row r="1653" spans="1:8" ht="15.75" customHeight="1" x14ac:dyDescent="0.3">
      <c r="A1653" s="3" t="s">
        <v>11</v>
      </c>
      <c r="B1653" s="4" t="s">
        <v>2315</v>
      </c>
      <c r="C1653" s="4" t="s">
        <v>3164</v>
      </c>
      <c r="D1653" s="4" t="s">
        <v>3165</v>
      </c>
      <c r="E1653" s="5">
        <v>37</v>
      </c>
      <c r="F1653" s="8">
        <f t="shared" si="137"/>
        <v>37</v>
      </c>
      <c r="G1653" s="9">
        <f t="shared" si="138"/>
        <v>22</v>
      </c>
      <c r="H1653" s="9">
        <f t="shared" si="139"/>
        <v>15</v>
      </c>
    </row>
    <row r="1654" spans="1:8" ht="15.75" customHeight="1" x14ac:dyDescent="0.3">
      <c r="A1654" s="3" t="s">
        <v>11</v>
      </c>
      <c r="B1654" s="4" t="s">
        <v>2315</v>
      </c>
      <c r="C1654" s="4" t="s">
        <v>3166</v>
      </c>
      <c r="D1654" s="4" t="s">
        <v>3167</v>
      </c>
      <c r="E1654" s="5">
        <v>40</v>
      </c>
      <c r="F1654" s="8">
        <f t="shared" si="137"/>
        <v>40</v>
      </c>
      <c r="G1654" s="9">
        <f t="shared" si="138"/>
        <v>24</v>
      </c>
      <c r="H1654" s="9">
        <f t="shared" si="139"/>
        <v>16</v>
      </c>
    </row>
    <row r="1655" spans="1:8" ht="15.75" customHeight="1" x14ac:dyDescent="0.3">
      <c r="A1655" s="3" t="s">
        <v>11</v>
      </c>
      <c r="B1655" s="4" t="s">
        <v>2315</v>
      </c>
      <c r="C1655" s="4" t="s">
        <v>3168</v>
      </c>
      <c r="D1655" s="4" t="s">
        <v>3169</v>
      </c>
      <c r="E1655" s="5">
        <v>13</v>
      </c>
      <c r="F1655" s="8">
        <f t="shared" si="137"/>
        <v>13</v>
      </c>
      <c r="G1655" s="9">
        <f t="shared" si="138"/>
        <v>8</v>
      </c>
      <c r="H1655" s="9">
        <f t="shared" si="139"/>
        <v>5</v>
      </c>
    </row>
    <row r="1656" spans="1:8" ht="15.75" customHeight="1" x14ac:dyDescent="0.3">
      <c r="A1656" s="3" t="s">
        <v>11</v>
      </c>
      <c r="B1656" s="4" t="s">
        <v>2315</v>
      </c>
      <c r="C1656" s="4" t="s">
        <v>3170</v>
      </c>
      <c r="D1656" s="4" t="s">
        <v>3171</v>
      </c>
      <c r="E1656" s="5">
        <v>7</v>
      </c>
      <c r="F1656" s="8">
        <f t="shared" si="137"/>
        <v>7</v>
      </c>
      <c r="G1656" s="9">
        <f t="shared" si="138"/>
        <v>4</v>
      </c>
      <c r="H1656" s="9">
        <f t="shared" si="139"/>
        <v>3</v>
      </c>
    </row>
    <row r="1657" spans="1:8" ht="15.75" customHeight="1" x14ac:dyDescent="0.3">
      <c r="A1657" s="3" t="s">
        <v>11</v>
      </c>
      <c r="B1657" s="4" t="s">
        <v>2315</v>
      </c>
      <c r="C1657" s="4" t="s">
        <v>3172</v>
      </c>
      <c r="D1657" s="4" t="s">
        <v>3173</v>
      </c>
      <c r="E1657" s="5">
        <v>73</v>
      </c>
      <c r="F1657" s="8">
        <f t="shared" si="137"/>
        <v>73</v>
      </c>
      <c r="G1657" s="9">
        <f t="shared" si="138"/>
        <v>44</v>
      </c>
      <c r="H1657" s="9">
        <f t="shared" si="139"/>
        <v>29</v>
      </c>
    </row>
    <row r="1658" spans="1:8" ht="15.75" customHeight="1" x14ac:dyDescent="0.3">
      <c r="A1658" s="3" t="s">
        <v>11</v>
      </c>
      <c r="B1658" s="4" t="s">
        <v>2315</v>
      </c>
      <c r="C1658" s="4" t="s">
        <v>3174</v>
      </c>
      <c r="D1658" s="4" t="s">
        <v>3175</v>
      </c>
      <c r="E1658" s="5">
        <v>9</v>
      </c>
      <c r="F1658" s="8">
        <f t="shared" si="137"/>
        <v>9</v>
      </c>
      <c r="G1658" s="9">
        <f t="shared" si="138"/>
        <v>5</v>
      </c>
      <c r="H1658" s="9">
        <f t="shared" si="139"/>
        <v>4</v>
      </c>
    </row>
    <row r="1659" spans="1:8" ht="15.75" customHeight="1" x14ac:dyDescent="0.3">
      <c r="A1659" s="3" t="s">
        <v>11</v>
      </c>
      <c r="B1659" s="4" t="s">
        <v>2315</v>
      </c>
      <c r="C1659" s="4" t="s">
        <v>3176</v>
      </c>
      <c r="D1659" s="4" t="s">
        <v>3177</v>
      </c>
      <c r="E1659" s="5">
        <v>11</v>
      </c>
      <c r="F1659" s="8">
        <f t="shared" si="137"/>
        <v>11</v>
      </c>
      <c r="G1659" s="9">
        <f t="shared" si="138"/>
        <v>7</v>
      </c>
      <c r="H1659" s="9">
        <f t="shared" si="139"/>
        <v>4</v>
      </c>
    </row>
    <row r="1660" spans="1:8" ht="15.75" customHeight="1" x14ac:dyDescent="0.3">
      <c r="A1660" s="3" t="s">
        <v>11</v>
      </c>
      <c r="B1660" s="4" t="s">
        <v>2315</v>
      </c>
      <c r="C1660" s="4" t="s">
        <v>3178</v>
      </c>
      <c r="D1660" s="4" t="s">
        <v>3179</v>
      </c>
      <c r="E1660" s="5">
        <v>145</v>
      </c>
      <c r="F1660" s="8">
        <f t="shared" si="137"/>
        <v>145</v>
      </c>
      <c r="G1660" s="9">
        <f t="shared" si="138"/>
        <v>87</v>
      </c>
      <c r="H1660" s="9">
        <f t="shared" si="139"/>
        <v>58</v>
      </c>
    </row>
    <row r="1661" spans="1:8" ht="15.75" customHeight="1" x14ac:dyDescent="0.3">
      <c r="A1661" s="3" t="s">
        <v>11</v>
      </c>
      <c r="B1661" s="4" t="s">
        <v>2315</v>
      </c>
      <c r="C1661" s="4" t="s">
        <v>3180</v>
      </c>
      <c r="D1661" s="4" t="s">
        <v>3181</v>
      </c>
      <c r="E1661" s="5">
        <v>29</v>
      </c>
      <c r="F1661" s="8">
        <f t="shared" si="137"/>
        <v>29</v>
      </c>
      <c r="G1661" s="9">
        <f t="shared" si="138"/>
        <v>17</v>
      </c>
      <c r="H1661" s="9">
        <f t="shared" si="139"/>
        <v>12</v>
      </c>
    </row>
    <row r="1662" spans="1:8" ht="15.75" customHeight="1" x14ac:dyDescent="0.3">
      <c r="A1662" s="3" t="s">
        <v>11</v>
      </c>
      <c r="B1662" s="4" t="s">
        <v>2315</v>
      </c>
      <c r="C1662" s="4" t="s">
        <v>3182</v>
      </c>
      <c r="D1662" s="4" t="s">
        <v>3183</v>
      </c>
      <c r="E1662" s="5">
        <v>497</v>
      </c>
      <c r="F1662" s="8">
        <f t="shared" si="137"/>
        <v>497</v>
      </c>
      <c r="G1662" s="9">
        <f t="shared" si="138"/>
        <v>298</v>
      </c>
      <c r="H1662" s="9">
        <f t="shared" si="139"/>
        <v>199</v>
      </c>
    </row>
    <row r="1663" spans="1:8" ht="15.75" customHeight="1" x14ac:dyDescent="0.3">
      <c r="A1663" s="3" t="s">
        <v>11</v>
      </c>
      <c r="B1663" s="4" t="s">
        <v>2315</v>
      </c>
      <c r="C1663" s="4" t="s">
        <v>3184</v>
      </c>
      <c r="D1663" s="4" t="s">
        <v>3185</v>
      </c>
      <c r="E1663" s="5">
        <v>138</v>
      </c>
      <c r="F1663" s="8">
        <f t="shared" si="137"/>
        <v>138</v>
      </c>
      <c r="G1663" s="9">
        <f t="shared" si="138"/>
        <v>83</v>
      </c>
      <c r="H1663" s="9">
        <f t="shared" si="139"/>
        <v>55</v>
      </c>
    </row>
    <row r="1664" spans="1:8" ht="15.75" customHeight="1" x14ac:dyDescent="0.3">
      <c r="A1664" s="3" t="s">
        <v>11</v>
      </c>
      <c r="B1664" s="4" t="s">
        <v>2315</v>
      </c>
      <c r="C1664" s="4" t="s">
        <v>3186</v>
      </c>
      <c r="D1664" s="4" t="s">
        <v>3187</v>
      </c>
      <c r="E1664" s="5">
        <v>6</v>
      </c>
      <c r="F1664" s="8">
        <f t="shared" si="137"/>
        <v>6</v>
      </c>
      <c r="G1664" s="9">
        <f t="shared" si="138"/>
        <v>4</v>
      </c>
      <c r="H1664" s="9">
        <f t="shared" si="139"/>
        <v>2</v>
      </c>
    </row>
    <row r="1665" spans="1:8" ht="15.75" customHeight="1" x14ac:dyDescent="0.3">
      <c r="A1665" s="3" t="s">
        <v>11</v>
      </c>
      <c r="B1665" s="4" t="s">
        <v>2315</v>
      </c>
      <c r="C1665" s="4" t="s">
        <v>3188</v>
      </c>
      <c r="D1665" s="4" t="s">
        <v>3189</v>
      </c>
      <c r="E1665" s="5">
        <v>32</v>
      </c>
      <c r="F1665" s="8">
        <f t="shared" si="137"/>
        <v>32</v>
      </c>
      <c r="G1665" s="9">
        <f t="shared" si="138"/>
        <v>19</v>
      </c>
      <c r="H1665" s="9">
        <f t="shared" si="139"/>
        <v>13</v>
      </c>
    </row>
    <row r="1666" spans="1:8" ht="15.75" customHeight="1" x14ac:dyDescent="0.3">
      <c r="A1666" s="3" t="s">
        <v>11</v>
      </c>
      <c r="B1666" s="4" t="s">
        <v>2315</v>
      </c>
      <c r="C1666" s="4" t="s">
        <v>3190</v>
      </c>
      <c r="D1666" s="4" t="s">
        <v>3191</v>
      </c>
      <c r="E1666" s="5">
        <v>10</v>
      </c>
      <c r="F1666" s="8">
        <f t="shared" ref="F1666:F1729" si="140">G1666+H1666</f>
        <v>10</v>
      </c>
      <c r="G1666" s="9">
        <f t="shared" ref="G1666:G1689" si="141">ROUND(E1666*0.6,0)+IF(ROUND(E1666*0.6,0)=0,1,0)</f>
        <v>6</v>
      </c>
      <c r="H1666" s="9">
        <f t="shared" ref="H1666:H1689" si="142">ROUND(E1666*0.4,0)+IF(ROUND(E1666*0.4,0)=0,1,0)</f>
        <v>4</v>
      </c>
    </row>
    <row r="1667" spans="1:8" ht="15.75" customHeight="1" x14ac:dyDescent="0.3">
      <c r="A1667" s="3" t="s">
        <v>11</v>
      </c>
      <c r="B1667" s="4" t="s">
        <v>2315</v>
      </c>
      <c r="C1667" s="4" t="s">
        <v>3192</v>
      </c>
      <c r="D1667" s="4" t="s">
        <v>3193</v>
      </c>
      <c r="E1667" s="5">
        <v>6</v>
      </c>
      <c r="F1667" s="8">
        <f t="shared" si="140"/>
        <v>6</v>
      </c>
      <c r="G1667" s="9">
        <f t="shared" si="141"/>
        <v>4</v>
      </c>
      <c r="H1667" s="9">
        <f t="shared" si="142"/>
        <v>2</v>
      </c>
    </row>
    <row r="1668" spans="1:8" ht="15.75" customHeight="1" x14ac:dyDescent="0.3">
      <c r="A1668" s="3" t="s">
        <v>11</v>
      </c>
      <c r="B1668" s="4" t="s">
        <v>2315</v>
      </c>
      <c r="C1668" s="4" t="s">
        <v>3194</v>
      </c>
      <c r="D1668" s="4" t="s">
        <v>3195</v>
      </c>
      <c r="E1668" s="5">
        <v>138</v>
      </c>
      <c r="F1668" s="8">
        <f t="shared" si="140"/>
        <v>138</v>
      </c>
      <c r="G1668" s="9">
        <f t="shared" si="141"/>
        <v>83</v>
      </c>
      <c r="H1668" s="9">
        <f t="shared" si="142"/>
        <v>55</v>
      </c>
    </row>
    <row r="1669" spans="1:8" ht="15.75" customHeight="1" x14ac:dyDescent="0.3">
      <c r="A1669" s="3" t="s">
        <v>11</v>
      </c>
      <c r="B1669" s="4" t="s">
        <v>2315</v>
      </c>
      <c r="C1669" s="4" t="s">
        <v>3196</v>
      </c>
      <c r="D1669" s="4" t="s">
        <v>3197</v>
      </c>
      <c r="E1669" s="5">
        <v>3</v>
      </c>
      <c r="F1669" s="8">
        <f t="shared" si="140"/>
        <v>3</v>
      </c>
      <c r="G1669" s="9">
        <f t="shared" si="141"/>
        <v>2</v>
      </c>
      <c r="H1669" s="9">
        <f t="shared" si="142"/>
        <v>1</v>
      </c>
    </row>
    <row r="1670" spans="1:8" ht="15.75" customHeight="1" x14ac:dyDescent="0.3">
      <c r="A1670" s="3" t="s">
        <v>11</v>
      </c>
      <c r="B1670" s="4" t="s">
        <v>2315</v>
      </c>
      <c r="C1670" s="4" t="s">
        <v>3198</v>
      </c>
      <c r="D1670" s="4" t="s">
        <v>3199</v>
      </c>
      <c r="E1670" s="5">
        <v>241</v>
      </c>
      <c r="F1670" s="8">
        <f t="shared" si="140"/>
        <v>241</v>
      </c>
      <c r="G1670" s="9">
        <f t="shared" si="141"/>
        <v>145</v>
      </c>
      <c r="H1670" s="9">
        <f t="shared" si="142"/>
        <v>96</v>
      </c>
    </row>
    <row r="1671" spans="1:8" ht="15.75" customHeight="1" x14ac:dyDescent="0.3">
      <c r="A1671" s="3" t="s">
        <v>11</v>
      </c>
      <c r="B1671" s="4" t="s">
        <v>2315</v>
      </c>
      <c r="C1671" s="4" t="s">
        <v>3200</v>
      </c>
      <c r="D1671" s="4" t="s">
        <v>3201</v>
      </c>
      <c r="E1671" s="5">
        <v>105</v>
      </c>
      <c r="F1671" s="8">
        <f t="shared" si="140"/>
        <v>105</v>
      </c>
      <c r="G1671" s="9">
        <f t="shared" si="141"/>
        <v>63</v>
      </c>
      <c r="H1671" s="9">
        <f t="shared" si="142"/>
        <v>42</v>
      </c>
    </row>
    <row r="1672" spans="1:8" ht="15.75" customHeight="1" x14ac:dyDescent="0.3">
      <c r="A1672" s="3" t="s">
        <v>11</v>
      </c>
      <c r="B1672" s="4" t="s">
        <v>2315</v>
      </c>
      <c r="C1672" s="4" t="s">
        <v>3202</v>
      </c>
      <c r="D1672" s="4" t="s">
        <v>3203</v>
      </c>
      <c r="E1672" s="5">
        <v>76</v>
      </c>
      <c r="F1672" s="8">
        <f t="shared" si="140"/>
        <v>76</v>
      </c>
      <c r="G1672" s="9">
        <f t="shared" si="141"/>
        <v>46</v>
      </c>
      <c r="H1672" s="9">
        <f t="shared" si="142"/>
        <v>30</v>
      </c>
    </row>
    <row r="1673" spans="1:8" ht="15.75" customHeight="1" x14ac:dyDescent="0.3">
      <c r="A1673" s="3" t="s">
        <v>11</v>
      </c>
      <c r="B1673" s="4" t="s">
        <v>2315</v>
      </c>
      <c r="C1673" s="4" t="s">
        <v>3204</v>
      </c>
      <c r="D1673" s="4" t="s">
        <v>3205</v>
      </c>
      <c r="E1673" s="5">
        <v>34</v>
      </c>
      <c r="F1673" s="8">
        <f t="shared" si="140"/>
        <v>34</v>
      </c>
      <c r="G1673" s="9">
        <f t="shared" si="141"/>
        <v>20</v>
      </c>
      <c r="H1673" s="9">
        <f t="shared" si="142"/>
        <v>14</v>
      </c>
    </row>
    <row r="1674" spans="1:8" ht="15.75" customHeight="1" x14ac:dyDescent="0.3">
      <c r="A1674" s="3" t="s">
        <v>11</v>
      </c>
      <c r="B1674" s="4" t="s">
        <v>2315</v>
      </c>
      <c r="C1674" s="4" t="s">
        <v>3206</v>
      </c>
      <c r="D1674" s="4" t="s">
        <v>3207</v>
      </c>
      <c r="E1674" s="5">
        <v>20</v>
      </c>
      <c r="F1674" s="8">
        <f t="shared" si="140"/>
        <v>20</v>
      </c>
      <c r="G1674" s="9">
        <f t="shared" si="141"/>
        <v>12</v>
      </c>
      <c r="H1674" s="9">
        <f t="shared" si="142"/>
        <v>8</v>
      </c>
    </row>
    <row r="1675" spans="1:8" ht="15.75" customHeight="1" x14ac:dyDescent="0.3">
      <c r="A1675" s="3" t="s">
        <v>11</v>
      </c>
      <c r="B1675" s="4" t="s">
        <v>2315</v>
      </c>
      <c r="C1675" s="4" t="s">
        <v>3208</v>
      </c>
      <c r="D1675" s="4" t="s">
        <v>3209</v>
      </c>
      <c r="E1675" s="5">
        <v>12</v>
      </c>
      <c r="F1675" s="8">
        <f t="shared" si="140"/>
        <v>12</v>
      </c>
      <c r="G1675" s="9">
        <f t="shared" si="141"/>
        <v>7</v>
      </c>
      <c r="H1675" s="9">
        <f t="shared" si="142"/>
        <v>5</v>
      </c>
    </row>
    <row r="1676" spans="1:8" ht="15.75" customHeight="1" x14ac:dyDescent="0.3">
      <c r="A1676" s="3" t="s">
        <v>11</v>
      </c>
      <c r="B1676" s="4" t="s">
        <v>2315</v>
      </c>
      <c r="C1676" s="4" t="s">
        <v>3210</v>
      </c>
      <c r="D1676" s="4" t="s">
        <v>3211</v>
      </c>
      <c r="E1676" s="5">
        <v>44</v>
      </c>
      <c r="F1676" s="8">
        <f t="shared" si="140"/>
        <v>44</v>
      </c>
      <c r="G1676" s="9">
        <f t="shared" si="141"/>
        <v>26</v>
      </c>
      <c r="H1676" s="9">
        <f t="shared" si="142"/>
        <v>18</v>
      </c>
    </row>
    <row r="1677" spans="1:8" ht="15.75" customHeight="1" x14ac:dyDescent="0.3">
      <c r="A1677" s="3" t="s">
        <v>11</v>
      </c>
      <c r="B1677" s="4" t="s">
        <v>2315</v>
      </c>
      <c r="C1677" s="4" t="s">
        <v>3212</v>
      </c>
      <c r="D1677" s="4" t="s">
        <v>3213</v>
      </c>
      <c r="E1677" s="5">
        <v>863</v>
      </c>
      <c r="F1677" s="8">
        <f t="shared" si="140"/>
        <v>863</v>
      </c>
      <c r="G1677" s="9">
        <f t="shared" si="141"/>
        <v>518</v>
      </c>
      <c r="H1677" s="9">
        <f t="shared" si="142"/>
        <v>345</v>
      </c>
    </row>
    <row r="1678" spans="1:8" ht="15.75" customHeight="1" x14ac:dyDescent="0.3">
      <c r="A1678" s="3" t="s">
        <v>11</v>
      </c>
      <c r="B1678" s="4" t="s">
        <v>2315</v>
      </c>
      <c r="C1678" s="4" t="s">
        <v>3212</v>
      </c>
      <c r="D1678" s="4" t="s">
        <v>3214</v>
      </c>
      <c r="E1678" s="5">
        <v>2035</v>
      </c>
      <c r="F1678" s="8">
        <f t="shared" si="140"/>
        <v>2035</v>
      </c>
      <c r="G1678" s="9">
        <f t="shared" si="141"/>
        <v>1221</v>
      </c>
      <c r="H1678" s="9">
        <f t="shared" si="142"/>
        <v>814</v>
      </c>
    </row>
    <row r="1679" spans="1:8" ht="15.75" customHeight="1" x14ac:dyDescent="0.3">
      <c r="A1679" s="3" t="s">
        <v>11</v>
      </c>
      <c r="B1679" s="4" t="s">
        <v>2315</v>
      </c>
      <c r="C1679" s="4" t="s">
        <v>3215</v>
      </c>
      <c r="D1679" s="4" t="s">
        <v>3216</v>
      </c>
      <c r="E1679" s="5">
        <v>1021</v>
      </c>
      <c r="F1679" s="8">
        <f t="shared" si="140"/>
        <v>1021</v>
      </c>
      <c r="G1679" s="9">
        <f t="shared" si="141"/>
        <v>613</v>
      </c>
      <c r="H1679" s="9">
        <f t="shared" si="142"/>
        <v>408</v>
      </c>
    </row>
    <row r="1680" spans="1:8" ht="15.75" customHeight="1" x14ac:dyDescent="0.3">
      <c r="A1680" s="3" t="s">
        <v>11</v>
      </c>
      <c r="B1680" s="4" t="s">
        <v>2315</v>
      </c>
      <c r="C1680" s="4" t="s">
        <v>3217</v>
      </c>
      <c r="D1680" s="4" t="s">
        <v>3218</v>
      </c>
      <c r="E1680" s="5">
        <v>20</v>
      </c>
      <c r="F1680" s="8">
        <f t="shared" si="140"/>
        <v>20</v>
      </c>
      <c r="G1680" s="9">
        <f t="shared" si="141"/>
        <v>12</v>
      </c>
      <c r="H1680" s="9">
        <f t="shared" si="142"/>
        <v>8</v>
      </c>
    </row>
    <row r="1681" spans="1:8" ht="15.75" customHeight="1" x14ac:dyDescent="0.3">
      <c r="A1681" s="3" t="s">
        <v>11</v>
      </c>
      <c r="B1681" s="4" t="s">
        <v>2315</v>
      </c>
      <c r="C1681" s="4" t="s">
        <v>3219</v>
      </c>
      <c r="D1681" s="4" t="s">
        <v>3220</v>
      </c>
      <c r="E1681" s="5">
        <v>190</v>
      </c>
      <c r="F1681" s="8">
        <f t="shared" si="140"/>
        <v>190</v>
      </c>
      <c r="G1681" s="9">
        <f t="shared" si="141"/>
        <v>114</v>
      </c>
      <c r="H1681" s="9">
        <f t="shared" si="142"/>
        <v>76</v>
      </c>
    </row>
    <row r="1682" spans="1:8" ht="15.75" customHeight="1" x14ac:dyDescent="0.3">
      <c r="A1682" s="3" t="s">
        <v>11</v>
      </c>
      <c r="B1682" s="4" t="s">
        <v>2315</v>
      </c>
      <c r="C1682" s="4" t="s">
        <v>3221</v>
      </c>
      <c r="D1682" s="4" t="s">
        <v>3222</v>
      </c>
      <c r="E1682" s="5">
        <v>145</v>
      </c>
      <c r="F1682" s="8">
        <f t="shared" si="140"/>
        <v>145</v>
      </c>
      <c r="G1682" s="9">
        <f t="shared" si="141"/>
        <v>87</v>
      </c>
      <c r="H1682" s="9">
        <f t="shared" si="142"/>
        <v>58</v>
      </c>
    </row>
    <row r="1683" spans="1:8" ht="15.75" customHeight="1" x14ac:dyDescent="0.3">
      <c r="A1683" s="3" t="s">
        <v>11</v>
      </c>
      <c r="B1683" s="4" t="s">
        <v>2315</v>
      </c>
      <c r="C1683" s="4" t="s">
        <v>3223</v>
      </c>
      <c r="D1683" s="4" t="s">
        <v>3224</v>
      </c>
      <c r="E1683" s="5">
        <v>70</v>
      </c>
      <c r="F1683" s="8">
        <f t="shared" si="140"/>
        <v>70</v>
      </c>
      <c r="G1683" s="9">
        <f t="shared" si="141"/>
        <v>42</v>
      </c>
      <c r="H1683" s="9">
        <f t="shared" si="142"/>
        <v>28</v>
      </c>
    </row>
    <row r="1684" spans="1:8" ht="15.75" customHeight="1" x14ac:dyDescent="0.3">
      <c r="A1684" s="3" t="s">
        <v>11</v>
      </c>
      <c r="B1684" s="4" t="s">
        <v>2315</v>
      </c>
      <c r="C1684" s="4" t="s">
        <v>3225</v>
      </c>
      <c r="D1684" s="4" t="s">
        <v>3226</v>
      </c>
      <c r="E1684" s="5">
        <v>150</v>
      </c>
      <c r="F1684" s="8">
        <f t="shared" si="140"/>
        <v>150</v>
      </c>
      <c r="G1684" s="9">
        <f t="shared" si="141"/>
        <v>90</v>
      </c>
      <c r="H1684" s="9">
        <f t="shared" si="142"/>
        <v>60</v>
      </c>
    </row>
    <row r="1685" spans="1:8" ht="15.75" customHeight="1" x14ac:dyDescent="0.3">
      <c r="A1685" s="3" t="s">
        <v>11</v>
      </c>
      <c r="B1685" s="4" t="s">
        <v>2315</v>
      </c>
      <c r="C1685" s="4" t="s">
        <v>3227</v>
      </c>
      <c r="D1685" s="4" t="s">
        <v>3228</v>
      </c>
      <c r="E1685" s="5">
        <v>48</v>
      </c>
      <c r="F1685" s="8">
        <f t="shared" si="140"/>
        <v>48</v>
      </c>
      <c r="G1685" s="9">
        <f t="shared" si="141"/>
        <v>29</v>
      </c>
      <c r="H1685" s="9">
        <f t="shared" si="142"/>
        <v>19</v>
      </c>
    </row>
    <row r="1686" spans="1:8" ht="15.75" customHeight="1" x14ac:dyDescent="0.3">
      <c r="A1686" s="3" t="s">
        <v>11</v>
      </c>
      <c r="B1686" s="4" t="s">
        <v>2315</v>
      </c>
      <c r="C1686" s="4" t="s">
        <v>3229</v>
      </c>
      <c r="D1686" s="4" t="s">
        <v>3230</v>
      </c>
      <c r="E1686" s="5">
        <v>214</v>
      </c>
      <c r="F1686" s="8">
        <f t="shared" si="140"/>
        <v>214</v>
      </c>
      <c r="G1686" s="9">
        <f t="shared" si="141"/>
        <v>128</v>
      </c>
      <c r="H1686" s="9">
        <f t="shared" si="142"/>
        <v>86</v>
      </c>
    </row>
    <row r="1687" spans="1:8" ht="15.75" customHeight="1" x14ac:dyDescent="0.3">
      <c r="A1687" s="3" t="s">
        <v>11</v>
      </c>
      <c r="B1687" s="4" t="s">
        <v>2315</v>
      </c>
      <c r="C1687" s="4" t="s">
        <v>3231</v>
      </c>
      <c r="D1687" s="4" t="s">
        <v>3232</v>
      </c>
      <c r="E1687" s="5">
        <v>256</v>
      </c>
      <c r="F1687" s="8">
        <f t="shared" si="140"/>
        <v>256</v>
      </c>
      <c r="G1687" s="9">
        <f t="shared" si="141"/>
        <v>154</v>
      </c>
      <c r="H1687" s="9">
        <f t="shared" si="142"/>
        <v>102</v>
      </c>
    </row>
    <row r="1688" spans="1:8" ht="15.75" customHeight="1" x14ac:dyDescent="0.3">
      <c r="A1688" s="3" t="s">
        <v>11</v>
      </c>
      <c r="B1688" s="4" t="s">
        <v>2315</v>
      </c>
      <c r="C1688" s="4" t="s">
        <v>3233</v>
      </c>
      <c r="D1688" s="4" t="s">
        <v>3234</v>
      </c>
      <c r="E1688" s="5">
        <v>6</v>
      </c>
      <c r="F1688" s="8">
        <f t="shared" si="140"/>
        <v>6</v>
      </c>
      <c r="G1688" s="9">
        <f t="shared" si="141"/>
        <v>4</v>
      </c>
      <c r="H1688" s="9">
        <f t="shared" si="142"/>
        <v>2</v>
      </c>
    </row>
    <row r="1689" spans="1:8" ht="15.75" customHeight="1" x14ac:dyDescent="0.3">
      <c r="A1689" s="3" t="s">
        <v>11</v>
      </c>
      <c r="B1689" s="4" t="s">
        <v>2315</v>
      </c>
      <c r="C1689" s="4" t="s">
        <v>3235</v>
      </c>
      <c r="D1689" s="4" t="s">
        <v>3236</v>
      </c>
      <c r="E1689" s="5">
        <v>15</v>
      </c>
      <c r="F1689" s="8">
        <f t="shared" si="140"/>
        <v>15</v>
      </c>
      <c r="G1689" s="9">
        <f t="shared" si="141"/>
        <v>9</v>
      </c>
      <c r="H1689" s="9">
        <f t="shared" si="142"/>
        <v>6</v>
      </c>
    </row>
    <row r="1690" spans="1:8" ht="15" customHeight="1" x14ac:dyDescent="0.3">
      <c r="A1690" s="12"/>
      <c r="B1690" s="13"/>
      <c r="C1690" s="13"/>
      <c r="D1690" s="13"/>
      <c r="E1690" s="14">
        <f t="shared" ref="E1690" si="143">SUM(E1218:E1689)</f>
        <v>93409.7</v>
      </c>
      <c r="F1690" s="14">
        <f t="shared" ref="F1690:H1690" si="144">SUM(F1218:F1689)</f>
        <v>93422</v>
      </c>
      <c r="G1690" s="14">
        <f t="shared" si="144"/>
        <v>56056</v>
      </c>
      <c r="H1690" s="14">
        <f t="shared" si="144"/>
        <v>37366</v>
      </c>
    </row>
    <row r="1691" spans="1:8" ht="15.75" customHeight="1" x14ac:dyDescent="0.3">
      <c r="A1691" s="15" t="s">
        <v>9</v>
      </c>
      <c r="B1691" s="23" t="s">
        <v>3237</v>
      </c>
      <c r="C1691" s="23"/>
      <c r="D1691" s="23"/>
      <c r="E1691" s="23"/>
      <c r="F1691" s="10"/>
      <c r="G1691" s="10"/>
      <c r="H1691" s="10"/>
    </row>
    <row r="1692" spans="1:8" ht="15.75" customHeight="1" x14ac:dyDescent="0.3">
      <c r="A1692" s="3" t="s">
        <v>11</v>
      </c>
      <c r="B1692" s="4" t="s">
        <v>3238</v>
      </c>
      <c r="C1692" s="4" t="s">
        <v>3239</v>
      </c>
      <c r="D1692" s="4" t="s">
        <v>3240</v>
      </c>
      <c r="E1692" s="5">
        <v>7</v>
      </c>
      <c r="F1692" s="8">
        <f t="shared" ref="F1692:F1698" si="145">G1692+H1692</f>
        <v>7</v>
      </c>
      <c r="G1692" s="9">
        <f t="shared" ref="G1692:G1698" si="146">ROUND(E1692*0.6,0)+IF(ROUND(E1692*0.6,0)=0,1,0)</f>
        <v>4</v>
      </c>
      <c r="H1692" s="9">
        <f t="shared" ref="H1692:H1698" si="147">ROUND(E1692*0.4,0)+IF(ROUND(E1692*0.4,0)=0,1,0)</f>
        <v>3</v>
      </c>
    </row>
    <row r="1693" spans="1:8" ht="15.75" customHeight="1" x14ac:dyDescent="0.3">
      <c r="A1693" s="3" t="s">
        <v>11</v>
      </c>
      <c r="B1693" s="4" t="s">
        <v>3238</v>
      </c>
      <c r="C1693" s="4" t="s">
        <v>3241</v>
      </c>
      <c r="D1693" s="4" t="s">
        <v>3242</v>
      </c>
      <c r="E1693" s="5">
        <v>435</v>
      </c>
      <c r="F1693" s="8">
        <f t="shared" si="145"/>
        <v>435</v>
      </c>
      <c r="G1693" s="9">
        <f t="shared" si="146"/>
        <v>261</v>
      </c>
      <c r="H1693" s="9">
        <f t="shared" si="147"/>
        <v>174</v>
      </c>
    </row>
    <row r="1694" spans="1:8" ht="15.75" customHeight="1" x14ac:dyDescent="0.3">
      <c r="A1694" s="3" t="s">
        <v>11</v>
      </c>
      <c r="B1694" s="4" t="s">
        <v>3238</v>
      </c>
      <c r="C1694" s="4" t="s">
        <v>3243</v>
      </c>
      <c r="D1694" s="4" t="s">
        <v>3244</v>
      </c>
      <c r="E1694" s="5">
        <v>40</v>
      </c>
      <c r="F1694" s="8">
        <f t="shared" si="145"/>
        <v>40</v>
      </c>
      <c r="G1694" s="9">
        <f t="shared" si="146"/>
        <v>24</v>
      </c>
      <c r="H1694" s="9">
        <f t="shared" si="147"/>
        <v>16</v>
      </c>
    </row>
    <row r="1695" spans="1:8" ht="15.75" customHeight="1" x14ac:dyDescent="0.3">
      <c r="A1695" s="3" t="s">
        <v>11</v>
      </c>
      <c r="B1695" s="4" t="s">
        <v>3238</v>
      </c>
      <c r="C1695" s="4" t="s">
        <v>3245</v>
      </c>
      <c r="D1695" s="4" t="s">
        <v>3246</v>
      </c>
      <c r="E1695" s="5">
        <v>35</v>
      </c>
      <c r="F1695" s="8">
        <f t="shared" si="145"/>
        <v>35</v>
      </c>
      <c r="G1695" s="9">
        <f t="shared" si="146"/>
        <v>21</v>
      </c>
      <c r="H1695" s="9">
        <f t="shared" si="147"/>
        <v>14</v>
      </c>
    </row>
    <row r="1696" spans="1:8" ht="15.75" customHeight="1" x14ac:dyDescent="0.3">
      <c r="A1696" s="3" t="s">
        <v>11</v>
      </c>
      <c r="B1696" s="4" t="s">
        <v>3238</v>
      </c>
      <c r="C1696" s="4" t="s">
        <v>3247</v>
      </c>
      <c r="D1696" s="4" t="s">
        <v>3248</v>
      </c>
      <c r="E1696" s="5">
        <v>6</v>
      </c>
      <c r="F1696" s="8">
        <f t="shared" si="145"/>
        <v>6</v>
      </c>
      <c r="G1696" s="9">
        <f t="shared" si="146"/>
        <v>4</v>
      </c>
      <c r="H1696" s="9">
        <f t="shared" si="147"/>
        <v>2</v>
      </c>
    </row>
    <row r="1697" spans="1:8" ht="15.75" customHeight="1" x14ac:dyDescent="0.3">
      <c r="A1697" s="3" t="s">
        <v>11</v>
      </c>
      <c r="B1697" s="4" t="s">
        <v>3238</v>
      </c>
      <c r="C1697" s="4" t="s">
        <v>3249</v>
      </c>
      <c r="D1697" s="4" t="s">
        <v>3250</v>
      </c>
      <c r="E1697" s="5">
        <v>4</v>
      </c>
      <c r="F1697" s="8">
        <f t="shared" si="145"/>
        <v>4</v>
      </c>
      <c r="G1697" s="9">
        <f t="shared" si="146"/>
        <v>2</v>
      </c>
      <c r="H1697" s="9">
        <f t="shared" si="147"/>
        <v>2</v>
      </c>
    </row>
    <row r="1698" spans="1:8" ht="15.75" customHeight="1" x14ac:dyDescent="0.3">
      <c r="A1698" s="3" t="s">
        <v>11</v>
      </c>
      <c r="B1698" s="4" t="s">
        <v>3238</v>
      </c>
      <c r="C1698" s="4" t="s">
        <v>3251</v>
      </c>
      <c r="D1698" s="4" t="s">
        <v>3252</v>
      </c>
      <c r="E1698" s="5">
        <v>686</v>
      </c>
      <c r="F1698" s="8">
        <f t="shared" si="145"/>
        <v>686</v>
      </c>
      <c r="G1698" s="9">
        <f t="shared" si="146"/>
        <v>412</v>
      </c>
      <c r="H1698" s="9">
        <f t="shared" si="147"/>
        <v>274</v>
      </c>
    </row>
    <row r="1699" spans="1:8" ht="15" customHeight="1" x14ac:dyDescent="0.3">
      <c r="A1699" s="12"/>
      <c r="B1699" s="13"/>
      <c r="C1699" s="13"/>
      <c r="D1699" s="13"/>
      <c r="E1699" s="14">
        <f t="shared" ref="E1699" si="148">SUM(E1692:E1698)</f>
        <v>1213</v>
      </c>
      <c r="F1699" s="14">
        <f t="shared" ref="F1699:H1699" si="149">SUM(F1692:F1698)</f>
        <v>1213</v>
      </c>
      <c r="G1699" s="14">
        <f t="shared" si="149"/>
        <v>728</v>
      </c>
      <c r="H1699" s="14">
        <f t="shared" si="149"/>
        <v>485</v>
      </c>
    </row>
    <row r="1700" spans="1:8" ht="15.75" customHeight="1" x14ac:dyDescent="0.3">
      <c r="A1700" s="15" t="s">
        <v>9</v>
      </c>
      <c r="B1700" s="23" t="s">
        <v>3253</v>
      </c>
      <c r="C1700" s="23"/>
      <c r="D1700" s="23"/>
      <c r="E1700" s="23"/>
      <c r="F1700" s="10"/>
      <c r="G1700" s="10"/>
      <c r="H1700" s="10"/>
    </row>
    <row r="1701" spans="1:8" ht="15.75" customHeight="1" x14ac:dyDescent="0.3">
      <c r="A1701" s="3" t="s">
        <v>11</v>
      </c>
      <c r="B1701" s="4" t="s">
        <v>3254</v>
      </c>
      <c r="C1701" s="4" t="s">
        <v>3255</v>
      </c>
      <c r="D1701" s="4" t="s">
        <v>3256</v>
      </c>
      <c r="E1701" s="5">
        <v>768</v>
      </c>
      <c r="F1701" s="8">
        <f t="shared" ref="F1701:F1732" si="150">G1701+H1701</f>
        <v>768</v>
      </c>
      <c r="G1701" s="9">
        <f t="shared" ref="G1701:G1732" si="151">ROUND(E1701*0.6,0)+IF(ROUND(E1701*0.6,0)=0,1,0)</f>
        <v>461</v>
      </c>
      <c r="H1701" s="9">
        <f t="shared" ref="H1701:H1732" si="152">ROUND(E1701*0.4,0)+IF(ROUND(E1701*0.4,0)=0,1,0)</f>
        <v>307</v>
      </c>
    </row>
    <row r="1702" spans="1:8" ht="15.75" customHeight="1" x14ac:dyDescent="0.3">
      <c r="A1702" s="3" t="s">
        <v>11</v>
      </c>
      <c r="B1702" s="4" t="s">
        <v>3254</v>
      </c>
      <c r="C1702" s="4" t="s">
        <v>3257</v>
      </c>
      <c r="D1702" s="4" t="s">
        <v>3258</v>
      </c>
      <c r="E1702" s="5">
        <v>10</v>
      </c>
      <c r="F1702" s="8">
        <f t="shared" si="150"/>
        <v>10</v>
      </c>
      <c r="G1702" s="9">
        <f t="shared" si="151"/>
        <v>6</v>
      </c>
      <c r="H1702" s="9">
        <f t="shared" si="152"/>
        <v>4</v>
      </c>
    </row>
    <row r="1703" spans="1:8" ht="15.75" customHeight="1" x14ac:dyDescent="0.3">
      <c r="A1703" s="3" t="s">
        <v>11</v>
      </c>
      <c r="B1703" s="4" t="s">
        <v>3254</v>
      </c>
      <c r="C1703" s="4" t="s">
        <v>3259</v>
      </c>
      <c r="D1703" s="4" t="s">
        <v>3260</v>
      </c>
      <c r="E1703" s="5">
        <v>154</v>
      </c>
      <c r="F1703" s="8">
        <f t="shared" si="150"/>
        <v>154</v>
      </c>
      <c r="G1703" s="9">
        <f t="shared" si="151"/>
        <v>92</v>
      </c>
      <c r="H1703" s="9">
        <f t="shared" si="152"/>
        <v>62</v>
      </c>
    </row>
    <row r="1704" spans="1:8" ht="15.75" customHeight="1" x14ac:dyDescent="0.3">
      <c r="A1704" s="3" t="s">
        <v>11</v>
      </c>
      <c r="B1704" s="4" t="s">
        <v>3254</v>
      </c>
      <c r="C1704" s="4" t="s">
        <v>3261</v>
      </c>
      <c r="D1704" s="4" t="s">
        <v>3262</v>
      </c>
      <c r="E1704" s="5">
        <v>230</v>
      </c>
      <c r="F1704" s="8">
        <f t="shared" si="150"/>
        <v>230</v>
      </c>
      <c r="G1704" s="9">
        <f t="shared" si="151"/>
        <v>138</v>
      </c>
      <c r="H1704" s="9">
        <f t="shared" si="152"/>
        <v>92</v>
      </c>
    </row>
    <row r="1705" spans="1:8" ht="15.75" customHeight="1" x14ac:dyDescent="0.3">
      <c r="A1705" s="3" t="s">
        <v>11</v>
      </c>
      <c r="B1705" s="4" t="s">
        <v>3254</v>
      </c>
      <c r="C1705" s="4" t="s">
        <v>3263</v>
      </c>
      <c r="D1705" s="4" t="s">
        <v>3264</v>
      </c>
      <c r="E1705" s="5">
        <v>45</v>
      </c>
      <c r="F1705" s="8">
        <f t="shared" si="150"/>
        <v>45</v>
      </c>
      <c r="G1705" s="9">
        <f t="shared" si="151"/>
        <v>27</v>
      </c>
      <c r="H1705" s="9">
        <f t="shared" si="152"/>
        <v>18</v>
      </c>
    </row>
    <row r="1706" spans="1:8" ht="15.75" customHeight="1" x14ac:dyDescent="0.3">
      <c r="A1706" s="3" t="s">
        <v>11</v>
      </c>
      <c r="B1706" s="4" t="s">
        <v>3254</v>
      </c>
      <c r="C1706" s="4" t="s">
        <v>3265</v>
      </c>
      <c r="D1706" s="4" t="s">
        <v>3266</v>
      </c>
      <c r="E1706" s="5">
        <v>46</v>
      </c>
      <c r="F1706" s="8">
        <f t="shared" si="150"/>
        <v>46</v>
      </c>
      <c r="G1706" s="9">
        <f t="shared" si="151"/>
        <v>28</v>
      </c>
      <c r="H1706" s="9">
        <f t="shared" si="152"/>
        <v>18</v>
      </c>
    </row>
    <row r="1707" spans="1:8" ht="15.75" customHeight="1" x14ac:dyDescent="0.3">
      <c r="A1707" s="3" t="s">
        <v>11</v>
      </c>
      <c r="B1707" s="4" t="s">
        <v>3254</v>
      </c>
      <c r="C1707" s="4" t="s">
        <v>3267</v>
      </c>
      <c r="D1707" s="4" t="s">
        <v>3268</v>
      </c>
      <c r="E1707" s="5">
        <v>340</v>
      </c>
      <c r="F1707" s="8">
        <f t="shared" si="150"/>
        <v>340</v>
      </c>
      <c r="G1707" s="9">
        <f t="shared" si="151"/>
        <v>204</v>
      </c>
      <c r="H1707" s="9">
        <f t="shared" si="152"/>
        <v>136</v>
      </c>
    </row>
    <row r="1708" spans="1:8" ht="15.75" customHeight="1" x14ac:dyDescent="0.3">
      <c r="A1708" s="3" t="s">
        <v>11</v>
      </c>
      <c r="B1708" s="4" t="s">
        <v>3254</v>
      </c>
      <c r="C1708" s="4" t="s">
        <v>3269</v>
      </c>
      <c r="D1708" s="4" t="s">
        <v>3270</v>
      </c>
      <c r="E1708" s="5">
        <v>36</v>
      </c>
      <c r="F1708" s="8">
        <f t="shared" si="150"/>
        <v>36</v>
      </c>
      <c r="G1708" s="9">
        <f t="shared" si="151"/>
        <v>22</v>
      </c>
      <c r="H1708" s="9">
        <f t="shared" si="152"/>
        <v>14</v>
      </c>
    </row>
    <row r="1709" spans="1:8" ht="15.75" customHeight="1" x14ac:dyDescent="0.3">
      <c r="A1709" s="3" t="s">
        <v>11</v>
      </c>
      <c r="B1709" s="4" t="s">
        <v>3254</v>
      </c>
      <c r="C1709" s="4" t="s">
        <v>3271</v>
      </c>
      <c r="D1709" s="4" t="s">
        <v>3272</v>
      </c>
      <c r="E1709" s="5">
        <v>61</v>
      </c>
      <c r="F1709" s="8">
        <f t="shared" si="150"/>
        <v>61</v>
      </c>
      <c r="G1709" s="9">
        <f t="shared" si="151"/>
        <v>37</v>
      </c>
      <c r="H1709" s="9">
        <f t="shared" si="152"/>
        <v>24</v>
      </c>
    </row>
    <row r="1710" spans="1:8" ht="15.75" customHeight="1" x14ac:dyDescent="0.3">
      <c r="A1710" s="3" t="s">
        <v>11</v>
      </c>
      <c r="B1710" s="4" t="s">
        <v>3254</v>
      </c>
      <c r="C1710" s="4" t="s">
        <v>3273</v>
      </c>
      <c r="D1710" s="4" t="s">
        <v>3274</v>
      </c>
      <c r="E1710" s="5">
        <v>217</v>
      </c>
      <c r="F1710" s="8">
        <f t="shared" si="150"/>
        <v>217</v>
      </c>
      <c r="G1710" s="9">
        <f t="shared" si="151"/>
        <v>130</v>
      </c>
      <c r="H1710" s="9">
        <f t="shared" si="152"/>
        <v>87</v>
      </c>
    </row>
    <row r="1711" spans="1:8" ht="15.75" customHeight="1" x14ac:dyDescent="0.3">
      <c r="A1711" s="3" t="s">
        <v>11</v>
      </c>
      <c r="B1711" s="4" t="s">
        <v>3254</v>
      </c>
      <c r="C1711" s="4" t="s">
        <v>3275</v>
      </c>
      <c r="D1711" s="4" t="s">
        <v>3276</v>
      </c>
      <c r="E1711" s="5">
        <v>23</v>
      </c>
      <c r="F1711" s="8">
        <f t="shared" si="150"/>
        <v>23</v>
      </c>
      <c r="G1711" s="9">
        <f t="shared" si="151"/>
        <v>14</v>
      </c>
      <c r="H1711" s="9">
        <f t="shared" si="152"/>
        <v>9</v>
      </c>
    </row>
    <row r="1712" spans="1:8" ht="15.75" customHeight="1" x14ac:dyDescent="0.3">
      <c r="A1712" s="3" t="s">
        <v>11</v>
      </c>
      <c r="B1712" s="4" t="s">
        <v>3254</v>
      </c>
      <c r="C1712" s="4" t="s">
        <v>3277</v>
      </c>
      <c r="D1712" s="4" t="s">
        <v>3278</v>
      </c>
      <c r="E1712" s="5">
        <v>2373</v>
      </c>
      <c r="F1712" s="8">
        <f t="shared" si="150"/>
        <v>2373</v>
      </c>
      <c r="G1712" s="9">
        <f t="shared" si="151"/>
        <v>1424</v>
      </c>
      <c r="H1712" s="9">
        <f t="shared" si="152"/>
        <v>949</v>
      </c>
    </row>
    <row r="1713" spans="1:8" ht="15.75" customHeight="1" x14ac:dyDescent="0.3">
      <c r="A1713" s="3" t="s">
        <v>11</v>
      </c>
      <c r="B1713" s="4" t="s">
        <v>3254</v>
      </c>
      <c r="C1713" s="4" t="s">
        <v>3279</v>
      </c>
      <c r="D1713" s="4" t="s">
        <v>3280</v>
      </c>
      <c r="E1713" s="5">
        <v>756</v>
      </c>
      <c r="F1713" s="8">
        <f t="shared" si="150"/>
        <v>756</v>
      </c>
      <c r="G1713" s="9">
        <f t="shared" si="151"/>
        <v>454</v>
      </c>
      <c r="H1713" s="9">
        <f t="shared" si="152"/>
        <v>302</v>
      </c>
    </row>
    <row r="1714" spans="1:8" ht="15.75" customHeight="1" x14ac:dyDescent="0.3">
      <c r="A1714" s="3" t="s">
        <v>11</v>
      </c>
      <c r="B1714" s="4" t="s">
        <v>3254</v>
      </c>
      <c r="C1714" s="4" t="s">
        <v>3281</v>
      </c>
      <c r="D1714" s="4" t="s">
        <v>3282</v>
      </c>
      <c r="E1714" s="5">
        <v>35</v>
      </c>
      <c r="F1714" s="8">
        <f t="shared" si="150"/>
        <v>35</v>
      </c>
      <c r="G1714" s="9">
        <f t="shared" si="151"/>
        <v>21</v>
      </c>
      <c r="H1714" s="9">
        <f t="shared" si="152"/>
        <v>14</v>
      </c>
    </row>
    <row r="1715" spans="1:8" ht="15.75" customHeight="1" x14ac:dyDescent="0.3">
      <c r="A1715" s="3" t="s">
        <v>11</v>
      </c>
      <c r="B1715" s="4" t="s">
        <v>3254</v>
      </c>
      <c r="C1715" s="4" t="s">
        <v>3283</v>
      </c>
      <c r="D1715" s="4" t="s">
        <v>3284</v>
      </c>
      <c r="E1715" s="5">
        <v>169</v>
      </c>
      <c r="F1715" s="8">
        <f t="shared" si="150"/>
        <v>169</v>
      </c>
      <c r="G1715" s="9">
        <f t="shared" si="151"/>
        <v>101</v>
      </c>
      <c r="H1715" s="9">
        <f t="shared" si="152"/>
        <v>68</v>
      </c>
    </row>
    <row r="1716" spans="1:8" ht="15.75" customHeight="1" x14ac:dyDescent="0.3">
      <c r="A1716" s="3" t="s">
        <v>11</v>
      </c>
      <c r="B1716" s="4" t="s">
        <v>3254</v>
      </c>
      <c r="C1716" s="4" t="s">
        <v>3285</v>
      </c>
      <c r="D1716" s="4" t="s">
        <v>3286</v>
      </c>
      <c r="E1716" s="5">
        <v>20</v>
      </c>
      <c r="F1716" s="8">
        <f t="shared" si="150"/>
        <v>20</v>
      </c>
      <c r="G1716" s="9">
        <f t="shared" si="151"/>
        <v>12</v>
      </c>
      <c r="H1716" s="9">
        <f t="shared" si="152"/>
        <v>8</v>
      </c>
    </row>
    <row r="1717" spans="1:8" ht="15.75" customHeight="1" x14ac:dyDescent="0.3">
      <c r="A1717" s="3" t="s">
        <v>11</v>
      </c>
      <c r="B1717" s="4" t="s">
        <v>3254</v>
      </c>
      <c r="C1717" s="4" t="s">
        <v>3287</v>
      </c>
      <c r="D1717" s="4" t="s">
        <v>3288</v>
      </c>
      <c r="E1717" s="5">
        <v>11</v>
      </c>
      <c r="F1717" s="8">
        <f t="shared" si="150"/>
        <v>11</v>
      </c>
      <c r="G1717" s="9">
        <f t="shared" si="151"/>
        <v>7</v>
      </c>
      <c r="H1717" s="9">
        <f t="shared" si="152"/>
        <v>4</v>
      </c>
    </row>
    <row r="1718" spans="1:8" ht="15.75" customHeight="1" x14ac:dyDescent="0.3">
      <c r="A1718" s="3" t="s">
        <v>11</v>
      </c>
      <c r="B1718" s="4" t="s">
        <v>3254</v>
      </c>
      <c r="C1718" s="4" t="s">
        <v>3289</v>
      </c>
      <c r="D1718" s="4" t="s">
        <v>3290</v>
      </c>
      <c r="E1718" s="5">
        <v>13</v>
      </c>
      <c r="F1718" s="8">
        <f t="shared" si="150"/>
        <v>13</v>
      </c>
      <c r="G1718" s="9">
        <f t="shared" si="151"/>
        <v>8</v>
      </c>
      <c r="H1718" s="9">
        <f t="shared" si="152"/>
        <v>5</v>
      </c>
    </row>
    <row r="1719" spans="1:8" ht="15.75" customHeight="1" x14ac:dyDescent="0.3">
      <c r="A1719" s="3" t="s">
        <v>11</v>
      </c>
      <c r="B1719" s="4" t="s">
        <v>3254</v>
      </c>
      <c r="C1719" s="4" t="s">
        <v>3289</v>
      </c>
      <c r="D1719" s="4" t="s">
        <v>3291</v>
      </c>
      <c r="E1719" s="5">
        <v>14</v>
      </c>
      <c r="F1719" s="8">
        <f t="shared" si="150"/>
        <v>14</v>
      </c>
      <c r="G1719" s="9">
        <f t="shared" si="151"/>
        <v>8</v>
      </c>
      <c r="H1719" s="9">
        <f t="shared" si="152"/>
        <v>6</v>
      </c>
    </row>
    <row r="1720" spans="1:8" ht="15.75" customHeight="1" x14ac:dyDescent="0.3">
      <c r="A1720" s="3" t="s">
        <v>11</v>
      </c>
      <c r="B1720" s="4" t="s">
        <v>3254</v>
      </c>
      <c r="C1720" s="4" t="s">
        <v>3292</v>
      </c>
      <c r="D1720" s="4" t="s">
        <v>3293</v>
      </c>
      <c r="E1720" s="5">
        <v>50</v>
      </c>
      <c r="F1720" s="8">
        <f t="shared" si="150"/>
        <v>50</v>
      </c>
      <c r="G1720" s="9">
        <f t="shared" si="151"/>
        <v>30</v>
      </c>
      <c r="H1720" s="9">
        <f t="shared" si="152"/>
        <v>20</v>
      </c>
    </row>
    <row r="1721" spans="1:8" ht="15.75" customHeight="1" x14ac:dyDescent="0.3">
      <c r="A1721" s="3" t="s">
        <v>11</v>
      </c>
      <c r="B1721" s="4" t="s">
        <v>3254</v>
      </c>
      <c r="C1721" s="4" t="s">
        <v>3294</v>
      </c>
      <c r="D1721" s="4" t="s">
        <v>3295</v>
      </c>
      <c r="E1721" s="5">
        <v>198</v>
      </c>
      <c r="F1721" s="8">
        <f t="shared" si="150"/>
        <v>198</v>
      </c>
      <c r="G1721" s="9">
        <f t="shared" si="151"/>
        <v>119</v>
      </c>
      <c r="H1721" s="9">
        <f t="shared" si="152"/>
        <v>79</v>
      </c>
    </row>
    <row r="1722" spans="1:8" ht="15.75" customHeight="1" x14ac:dyDescent="0.3">
      <c r="A1722" s="3" t="s">
        <v>11</v>
      </c>
      <c r="B1722" s="4" t="s">
        <v>3254</v>
      </c>
      <c r="C1722" s="4" t="s">
        <v>3296</v>
      </c>
      <c r="D1722" s="4" t="s">
        <v>3297</v>
      </c>
      <c r="E1722" s="5">
        <v>181</v>
      </c>
      <c r="F1722" s="8">
        <f t="shared" si="150"/>
        <v>181</v>
      </c>
      <c r="G1722" s="9">
        <f t="shared" si="151"/>
        <v>109</v>
      </c>
      <c r="H1722" s="9">
        <f t="shared" si="152"/>
        <v>72</v>
      </c>
    </row>
    <row r="1723" spans="1:8" ht="15.75" customHeight="1" x14ac:dyDescent="0.3">
      <c r="A1723" s="3" t="s">
        <v>11</v>
      </c>
      <c r="B1723" s="4" t="s">
        <v>3254</v>
      </c>
      <c r="C1723" s="4" t="s">
        <v>3298</v>
      </c>
      <c r="D1723" s="4" t="s">
        <v>3299</v>
      </c>
      <c r="E1723" s="5">
        <v>2433</v>
      </c>
      <c r="F1723" s="8">
        <f t="shared" si="150"/>
        <v>2433</v>
      </c>
      <c r="G1723" s="9">
        <f t="shared" si="151"/>
        <v>1460</v>
      </c>
      <c r="H1723" s="9">
        <f t="shared" si="152"/>
        <v>973</v>
      </c>
    </row>
    <row r="1724" spans="1:8" ht="15.75" customHeight="1" x14ac:dyDescent="0.3">
      <c r="A1724" s="3" t="s">
        <v>11</v>
      </c>
      <c r="B1724" s="4" t="s">
        <v>3254</v>
      </c>
      <c r="C1724" s="4" t="s">
        <v>3300</v>
      </c>
      <c r="D1724" s="4" t="s">
        <v>3301</v>
      </c>
      <c r="E1724" s="5">
        <v>100</v>
      </c>
      <c r="F1724" s="8">
        <f t="shared" si="150"/>
        <v>100</v>
      </c>
      <c r="G1724" s="9">
        <f t="shared" si="151"/>
        <v>60</v>
      </c>
      <c r="H1724" s="9">
        <f t="shared" si="152"/>
        <v>40</v>
      </c>
    </row>
    <row r="1725" spans="1:8" ht="15.75" customHeight="1" x14ac:dyDescent="0.3">
      <c r="A1725" s="3" t="s">
        <v>11</v>
      </c>
      <c r="B1725" s="4" t="s">
        <v>3254</v>
      </c>
      <c r="C1725" s="4" t="s">
        <v>3302</v>
      </c>
      <c r="D1725" s="4" t="s">
        <v>3303</v>
      </c>
      <c r="E1725" s="5">
        <v>75</v>
      </c>
      <c r="F1725" s="8">
        <f t="shared" si="150"/>
        <v>75</v>
      </c>
      <c r="G1725" s="9">
        <f t="shared" si="151"/>
        <v>45</v>
      </c>
      <c r="H1725" s="9">
        <f t="shared" si="152"/>
        <v>30</v>
      </c>
    </row>
    <row r="1726" spans="1:8" ht="15.75" customHeight="1" x14ac:dyDescent="0.3">
      <c r="A1726" s="3" t="s">
        <v>11</v>
      </c>
      <c r="B1726" s="4" t="s">
        <v>3254</v>
      </c>
      <c r="C1726" s="4" t="s">
        <v>3304</v>
      </c>
      <c r="D1726" s="4" t="s">
        <v>3305</v>
      </c>
      <c r="E1726" s="5">
        <v>101</v>
      </c>
      <c r="F1726" s="8">
        <f t="shared" si="150"/>
        <v>101</v>
      </c>
      <c r="G1726" s="9">
        <f t="shared" si="151"/>
        <v>61</v>
      </c>
      <c r="H1726" s="9">
        <f t="shared" si="152"/>
        <v>40</v>
      </c>
    </row>
    <row r="1727" spans="1:8" ht="15.75" customHeight="1" x14ac:dyDescent="0.3">
      <c r="A1727" s="3" t="s">
        <v>11</v>
      </c>
      <c r="B1727" s="4" t="s">
        <v>3254</v>
      </c>
      <c r="C1727" s="4" t="s">
        <v>3306</v>
      </c>
      <c r="D1727" s="4" t="s">
        <v>3307</v>
      </c>
      <c r="E1727" s="5">
        <v>181</v>
      </c>
      <c r="F1727" s="8">
        <f t="shared" si="150"/>
        <v>181</v>
      </c>
      <c r="G1727" s="9">
        <f t="shared" si="151"/>
        <v>109</v>
      </c>
      <c r="H1727" s="9">
        <f t="shared" si="152"/>
        <v>72</v>
      </c>
    </row>
    <row r="1728" spans="1:8" ht="15.75" customHeight="1" x14ac:dyDescent="0.3">
      <c r="A1728" s="3" t="s">
        <v>11</v>
      </c>
      <c r="B1728" s="4" t="s">
        <v>3254</v>
      </c>
      <c r="C1728" s="4" t="s">
        <v>3308</v>
      </c>
      <c r="D1728" s="4" t="s">
        <v>3309</v>
      </c>
      <c r="E1728" s="5">
        <v>76</v>
      </c>
      <c r="F1728" s="8">
        <f t="shared" si="150"/>
        <v>76</v>
      </c>
      <c r="G1728" s="9">
        <f t="shared" si="151"/>
        <v>46</v>
      </c>
      <c r="H1728" s="9">
        <f t="shared" si="152"/>
        <v>30</v>
      </c>
    </row>
    <row r="1729" spans="1:8" ht="15.75" customHeight="1" x14ac:dyDescent="0.3">
      <c r="A1729" s="3" t="s">
        <v>11</v>
      </c>
      <c r="B1729" s="4" t="s">
        <v>3254</v>
      </c>
      <c r="C1729" s="4" t="s">
        <v>3310</v>
      </c>
      <c r="D1729" s="4" t="s">
        <v>3311</v>
      </c>
      <c r="E1729" s="5">
        <v>90</v>
      </c>
      <c r="F1729" s="8">
        <f t="shared" si="150"/>
        <v>90</v>
      </c>
      <c r="G1729" s="9">
        <f t="shared" si="151"/>
        <v>54</v>
      </c>
      <c r="H1729" s="9">
        <f t="shared" si="152"/>
        <v>36</v>
      </c>
    </row>
    <row r="1730" spans="1:8" ht="15.75" customHeight="1" x14ac:dyDescent="0.3">
      <c r="A1730" s="3" t="s">
        <v>11</v>
      </c>
      <c r="B1730" s="4" t="s">
        <v>3254</v>
      </c>
      <c r="C1730" s="4" t="s">
        <v>3312</v>
      </c>
      <c r="D1730" s="4" t="s">
        <v>3313</v>
      </c>
      <c r="E1730" s="5">
        <v>144</v>
      </c>
      <c r="F1730" s="8">
        <f t="shared" si="150"/>
        <v>144</v>
      </c>
      <c r="G1730" s="9">
        <f t="shared" si="151"/>
        <v>86</v>
      </c>
      <c r="H1730" s="9">
        <f t="shared" si="152"/>
        <v>58</v>
      </c>
    </row>
    <row r="1731" spans="1:8" ht="15.75" customHeight="1" x14ac:dyDescent="0.3">
      <c r="A1731" s="3" t="s">
        <v>11</v>
      </c>
      <c r="B1731" s="4" t="s">
        <v>3254</v>
      </c>
      <c r="C1731" s="4" t="s">
        <v>3314</v>
      </c>
      <c r="D1731" s="4" t="s">
        <v>3315</v>
      </c>
      <c r="E1731" s="5">
        <v>193</v>
      </c>
      <c r="F1731" s="8">
        <f t="shared" si="150"/>
        <v>193</v>
      </c>
      <c r="G1731" s="9">
        <f t="shared" si="151"/>
        <v>116</v>
      </c>
      <c r="H1731" s="9">
        <f t="shared" si="152"/>
        <v>77</v>
      </c>
    </row>
    <row r="1732" spans="1:8" ht="15.75" customHeight="1" x14ac:dyDescent="0.3">
      <c r="A1732" s="3" t="s">
        <v>11</v>
      </c>
      <c r="B1732" s="4" t="s">
        <v>3254</v>
      </c>
      <c r="C1732" s="4" t="s">
        <v>3316</v>
      </c>
      <c r="D1732" s="4" t="s">
        <v>3317</v>
      </c>
      <c r="E1732" s="5">
        <v>9</v>
      </c>
      <c r="F1732" s="8">
        <f t="shared" si="150"/>
        <v>9</v>
      </c>
      <c r="G1732" s="9">
        <f t="shared" si="151"/>
        <v>5</v>
      </c>
      <c r="H1732" s="9">
        <f t="shared" si="152"/>
        <v>4</v>
      </c>
    </row>
    <row r="1733" spans="1:8" ht="15.75" customHeight="1" x14ac:dyDescent="0.3">
      <c r="A1733" s="3" t="s">
        <v>11</v>
      </c>
      <c r="B1733" s="4" t="s">
        <v>3254</v>
      </c>
      <c r="C1733" s="4" t="s">
        <v>3318</v>
      </c>
      <c r="D1733" s="4" t="s">
        <v>3319</v>
      </c>
      <c r="E1733" s="5">
        <v>53</v>
      </c>
      <c r="F1733" s="8">
        <f t="shared" ref="F1733:F1764" si="153">G1733+H1733</f>
        <v>53</v>
      </c>
      <c r="G1733" s="9">
        <f t="shared" ref="G1733:G1764" si="154">ROUND(E1733*0.6,0)+IF(ROUND(E1733*0.6,0)=0,1,0)</f>
        <v>32</v>
      </c>
      <c r="H1733" s="9">
        <f t="shared" ref="H1733:H1764" si="155">ROUND(E1733*0.4,0)+IF(ROUND(E1733*0.4,0)=0,1,0)</f>
        <v>21</v>
      </c>
    </row>
    <row r="1734" spans="1:8" ht="15.75" customHeight="1" x14ac:dyDescent="0.3">
      <c r="A1734" s="3" t="s">
        <v>11</v>
      </c>
      <c r="B1734" s="4" t="s">
        <v>3254</v>
      </c>
      <c r="C1734" s="4" t="s">
        <v>3320</v>
      </c>
      <c r="D1734" s="4" t="s">
        <v>3321</v>
      </c>
      <c r="E1734" s="5">
        <v>4</v>
      </c>
      <c r="F1734" s="8">
        <f t="shared" si="153"/>
        <v>4</v>
      </c>
      <c r="G1734" s="9">
        <f t="shared" si="154"/>
        <v>2</v>
      </c>
      <c r="H1734" s="9">
        <f t="shared" si="155"/>
        <v>2</v>
      </c>
    </row>
    <row r="1735" spans="1:8" ht="15.75" customHeight="1" x14ac:dyDescent="0.3">
      <c r="A1735" s="3" t="s">
        <v>11</v>
      </c>
      <c r="B1735" s="4" t="s">
        <v>3254</v>
      </c>
      <c r="C1735" s="4" t="s">
        <v>3322</v>
      </c>
      <c r="D1735" s="4" t="s">
        <v>3323</v>
      </c>
      <c r="E1735" s="5">
        <v>28</v>
      </c>
      <c r="F1735" s="8">
        <f t="shared" si="153"/>
        <v>28</v>
      </c>
      <c r="G1735" s="9">
        <f t="shared" si="154"/>
        <v>17</v>
      </c>
      <c r="H1735" s="9">
        <f t="shared" si="155"/>
        <v>11</v>
      </c>
    </row>
    <row r="1736" spans="1:8" ht="15.75" customHeight="1" x14ac:dyDescent="0.3">
      <c r="A1736" s="3" t="s">
        <v>11</v>
      </c>
      <c r="B1736" s="4" t="s">
        <v>3254</v>
      </c>
      <c r="C1736" s="4" t="s">
        <v>3324</v>
      </c>
      <c r="D1736" s="4" t="s">
        <v>3325</v>
      </c>
      <c r="E1736" s="5">
        <v>233</v>
      </c>
      <c r="F1736" s="8">
        <f t="shared" si="153"/>
        <v>233</v>
      </c>
      <c r="G1736" s="9">
        <f t="shared" si="154"/>
        <v>140</v>
      </c>
      <c r="H1736" s="9">
        <f t="shared" si="155"/>
        <v>93</v>
      </c>
    </row>
    <row r="1737" spans="1:8" ht="15.75" customHeight="1" x14ac:dyDescent="0.3">
      <c r="A1737" s="3" t="s">
        <v>11</v>
      </c>
      <c r="B1737" s="4" t="s">
        <v>3254</v>
      </c>
      <c r="C1737" s="4" t="s">
        <v>3326</v>
      </c>
      <c r="D1737" s="4" t="s">
        <v>3327</v>
      </c>
      <c r="E1737" s="5">
        <v>103</v>
      </c>
      <c r="F1737" s="8">
        <f t="shared" si="153"/>
        <v>103</v>
      </c>
      <c r="G1737" s="9">
        <f t="shared" si="154"/>
        <v>62</v>
      </c>
      <c r="H1737" s="9">
        <f t="shared" si="155"/>
        <v>41</v>
      </c>
    </row>
    <row r="1738" spans="1:8" ht="15.75" customHeight="1" x14ac:dyDescent="0.3">
      <c r="A1738" s="3" t="s">
        <v>11</v>
      </c>
      <c r="B1738" s="4" t="s">
        <v>3254</v>
      </c>
      <c r="C1738" s="4" t="s">
        <v>3328</v>
      </c>
      <c r="D1738" s="4" t="s">
        <v>3329</v>
      </c>
      <c r="E1738" s="5">
        <v>248</v>
      </c>
      <c r="F1738" s="8">
        <f t="shared" si="153"/>
        <v>248</v>
      </c>
      <c r="G1738" s="9">
        <f t="shared" si="154"/>
        <v>149</v>
      </c>
      <c r="H1738" s="9">
        <f t="shared" si="155"/>
        <v>99</v>
      </c>
    </row>
    <row r="1739" spans="1:8" ht="15.75" customHeight="1" x14ac:dyDescent="0.3">
      <c r="A1739" s="3" t="s">
        <v>11</v>
      </c>
      <c r="B1739" s="4" t="s">
        <v>3254</v>
      </c>
      <c r="C1739" s="4" t="s">
        <v>3330</v>
      </c>
      <c r="D1739" s="4" t="s">
        <v>3331</v>
      </c>
      <c r="E1739" s="5">
        <v>267</v>
      </c>
      <c r="F1739" s="8">
        <f t="shared" si="153"/>
        <v>267</v>
      </c>
      <c r="G1739" s="9">
        <f t="shared" si="154"/>
        <v>160</v>
      </c>
      <c r="H1739" s="9">
        <f t="shared" si="155"/>
        <v>107</v>
      </c>
    </row>
    <row r="1740" spans="1:8" ht="15.75" customHeight="1" x14ac:dyDescent="0.3">
      <c r="A1740" s="3" t="s">
        <v>11</v>
      </c>
      <c r="B1740" s="4" t="s">
        <v>3254</v>
      </c>
      <c r="C1740" s="4" t="s">
        <v>3332</v>
      </c>
      <c r="D1740" s="4" t="s">
        <v>3333</v>
      </c>
      <c r="E1740" s="5">
        <v>114</v>
      </c>
      <c r="F1740" s="8">
        <f t="shared" si="153"/>
        <v>114</v>
      </c>
      <c r="G1740" s="9">
        <f t="shared" si="154"/>
        <v>68</v>
      </c>
      <c r="H1740" s="9">
        <f t="shared" si="155"/>
        <v>46</v>
      </c>
    </row>
    <row r="1741" spans="1:8" ht="15.75" customHeight="1" x14ac:dyDescent="0.3">
      <c r="A1741" s="3" t="s">
        <v>11</v>
      </c>
      <c r="B1741" s="4" t="s">
        <v>3254</v>
      </c>
      <c r="C1741" s="4" t="s">
        <v>3334</v>
      </c>
      <c r="D1741" s="4" t="s">
        <v>3335</v>
      </c>
      <c r="E1741" s="5">
        <v>1243</v>
      </c>
      <c r="F1741" s="8">
        <f t="shared" si="153"/>
        <v>1243</v>
      </c>
      <c r="G1741" s="9">
        <f t="shared" si="154"/>
        <v>746</v>
      </c>
      <c r="H1741" s="9">
        <f t="shared" si="155"/>
        <v>497</v>
      </c>
    </row>
    <row r="1742" spans="1:8" ht="15.75" customHeight="1" x14ac:dyDescent="0.3">
      <c r="A1742" s="3" t="s">
        <v>11</v>
      </c>
      <c r="B1742" s="4" t="s">
        <v>3254</v>
      </c>
      <c r="C1742" s="4" t="s">
        <v>3336</v>
      </c>
      <c r="D1742" s="4" t="s">
        <v>3337</v>
      </c>
      <c r="E1742" s="5">
        <v>107</v>
      </c>
      <c r="F1742" s="8">
        <f t="shared" si="153"/>
        <v>107</v>
      </c>
      <c r="G1742" s="9">
        <f t="shared" si="154"/>
        <v>64</v>
      </c>
      <c r="H1742" s="9">
        <f t="shared" si="155"/>
        <v>43</v>
      </c>
    </row>
    <row r="1743" spans="1:8" ht="15.75" customHeight="1" x14ac:dyDescent="0.3">
      <c r="A1743" s="3" t="s">
        <v>11</v>
      </c>
      <c r="B1743" s="4" t="s">
        <v>3254</v>
      </c>
      <c r="C1743" s="4" t="s">
        <v>3338</v>
      </c>
      <c r="D1743" s="4" t="s">
        <v>3339</v>
      </c>
      <c r="E1743" s="5">
        <v>692</v>
      </c>
      <c r="F1743" s="8">
        <f t="shared" si="153"/>
        <v>692</v>
      </c>
      <c r="G1743" s="9">
        <f t="shared" si="154"/>
        <v>415</v>
      </c>
      <c r="H1743" s="9">
        <f t="shared" si="155"/>
        <v>277</v>
      </c>
    </row>
    <row r="1744" spans="1:8" ht="15.75" customHeight="1" x14ac:dyDescent="0.3">
      <c r="A1744" s="3" t="s">
        <v>11</v>
      </c>
      <c r="B1744" s="4" t="s">
        <v>3254</v>
      </c>
      <c r="C1744" s="4" t="s">
        <v>3340</v>
      </c>
      <c r="D1744" s="4" t="s">
        <v>3341</v>
      </c>
      <c r="E1744" s="5">
        <v>2</v>
      </c>
      <c r="F1744" s="8">
        <f t="shared" si="153"/>
        <v>2</v>
      </c>
      <c r="G1744" s="9">
        <f t="shared" si="154"/>
        <v>1</v>
      </c>
      <c r="H1744" s="9">
        <f t="shared" si="155"/>
        <v>1</v>
      </c>
    </row>
    <row r="1745" spans="1:8" ht="15.75" customHeight="1" x14ac:dyDescent="0.3">
      <c r="A1745" s="3" t="s">
        <v>11</v>
      </c>
      <c r="B1745" s="4" t="s">
        <v>3254</v>
      </c>
      <c r="C1745" s="4" t="s">
        <v>3340</v>
      </c>
      <c r="D1745" s="4" t="s">
        <v>3342</v>
      </c>
      <c r="E1745" s="5">
        <v>44</v>
      </c>
      <c r="F1745" s="8">
        <f t="shared" si="153"/>
        <v>44</v>
      </c>
      <c r="G1745" s="9">
        <f t="shared" si="154"/>
        <v>26</v>
      </c>
      <c r="H1745" s="9">
        <f t="shared" si="155"/>
        <v>18</v>
      </c>
    </row>
    <row r="1746" spans="1:8" ht="15.75" customHeight="1" x14ac:dyDescent="0.3">
      <c r="A1746" s="3" t="s">
        <v>11</v>
      </c>
      <c r="B1746" s="4" t="s">
        <v>3254</v>
      </c>
      <c r="C1746" s="4" t="s">
        <v>3343</v>
      </c>
      <c r="D1746" s="4" t="s">
        <v>3344</v>
      </c>
      <c r="E1746" s="5">
        <v>27</v>
      </c>
      <c r="F1746" s="8">
        <f t="shared" si="153"/>
        <v>27</v>
      </c>
      <c r="G1746" s="9">
        <f t="shared" si="154"/>
        <v>16</v>
      </c>
      <c r="H1746" s="9">
        <f t="shared" si="155"/>
        <v>11</v>
      </c>
    </row>
    <row r="1747" spans="1:8" ht="15.75" customHeight="1" x14ac:dyDescent="0.3">
      <c r="A1747" s="3" t="s">
        <v>11</v>
      </c>
      <c r="B1747" s="4" t="s">
        <v>3254</v>
      </c>
      <c r="C1747" s="4" t="s">
        <v>3343</v>
      </c>
      <c r="D1747" s="4" t="s">
        <v>3345</v>
      </c>
      <c r="E1747" s="5">
        <v>18</v>
      </c>
      <c r="F1747" s="8">
        <f t="shared" si="153"/>
        <v>18</v>
      </c>
      <c r="G1747" s="9">
        <f t="shared" si="154"/>
        <v>11</v>
      </c>
      <c r="H1747" s="9">
        <f t="shared" si="155"/>
        <v>7</v>
      </c>
    </row>
    <row r="1748" spans="1:8" ht="15.75" customHeight="1" x14ac:dyDescent="0.3">
      <c r="A1748" s="3" t="s">
        <v>11</v>
      </c>
      <c r="B1748" s="4" t="s">
        <v>3254</v>
      </c>
      <c r="C1748" s="4" t="s">
        <v>3346</v>
      </c>
      <c r="D1748" s="4" t="s">
        <v>3347</v>
      </c>
      <c r="E1748" s="5">
        <v>108</v>
      </c>
      <c r="F1748" s="8">
        <f t="shared" si="153"/>
        <v>108</v>
      </c>
      <c r="G1748" s="9">
        <f t="shared" si="154"/>
        <v>65</v>
      </c>
      <c r="H1748" s="9">
        <f t="shared" si="155"/>
        <v>43</v>
      </c>
    </row>
    <row r="1749" spans="1:8" ht="15.75" customHeight="1" x14ac:dyDescent="0.3">
      <c r="A1749" s="3" t="s">
        <v>11</v>
      </c>
      <c r="B1749" s="4" t="s">
        <v>3254</v>
      </c>
      <c r="C1749" s="4" t="s">
        <v>3348</v>
      </c>
      <c r="D1749" s="4" t="s">
        <v>3349</v>
      </c>
      <c r="E1749" s="5">
        <v>12</v>
      </c>
      <c r="F1749" s="8">
        <f t="shared" si="153"/>
        <v>12</v>
      </c>
      <c r="G1749" s="9">
        <f t="shared" si="154"/>
        <v>7</v>
      </c>
      <c r="H1749" s="9">
        <f t="shared" si="155"/>
        <v>5</v>
      </c>
    </row>
    <row r="1750" spans="1:8" ht="15.75" customHeight="1" x14ac:dyDescent="0.3">
      <c r="A1750" s="3" t="s">
        <v>11</v>
      </c>
      <c r="B1750" s="4" t="s">
        <v>3254</v>
      </c>
      <c r="C1750" s="4" t="s">
        <v>3350</v>
      </c>
      <c r="D1750" s="4" t="s">
        <v>3351</v>
      </c>
      <c r="E1750" s="5">
        <v>6</v>
      </c>
      <c r="F1750" s="8">
        <f t="shared" si="153"/>
        <v>6</v>
      </c>
      <c r="G1750" s="9">
        <f t="shared" si="154"/>
        <v>4</v>
      </c>
      <c r="H1750" s="9">
        <f t="shared" si="155"/>
        <v>2</v>
      </c>
    </row>
    <row r="1751" spans="1:8" ht="15.75" customHeight="1" x14ac:dyDescent="0.3">
      <c r="A1751" s="3" t="s">
        <v>11</v>
      </c>
      <c r="B1751" s="4" t="s">
        <v>3254</v>
      </c>
      <c r="C1751" s="4" t="s">
        <v>3352</v>
      </c>
      <c r="D1751" s="4" t="s">
        <v>3353</v>
      </c>
      <c r="E1751" s="5">
        <v>269</v>
      </c>
      <c r="F1751" s="8">
        <f t="shared" si="153"/>
        <v>269</v>
      </c>
      <c r="G1751" s="9">
        <f t="shared" si="154"/>
        <v>161</v>
      </c>
      <c r="H1751" s="9">
        <f t="shared" si="155"/>
        <v>108</v>
      </c>
    </row>
    <row r="1752" spans="1:8" ht="15.75" customHeight="1" x14ac:dyDescent="0.3">
      <c r="A1752" s="3" t="s">
        <v>11</v>
      </c>
      <c r="B1752" s="4" t="s">
        <v>3254</v>
      </c>
      <c r="C1752" s="4" t="s">
        <v>3354</v>
      </c>
      <c r="D1752" s="4" t="s">
        <v>3355</v>
      </c>
      <c r="E1752" s="5">
        <v>903</v>
      </c>
      <c r="F1752" s="8">
        <f t="shared" si="153"/>
        <v>903</v>
      </c>
      <c r="G1752" s="9">
        <f t="shared" si="154"/>
        <v>542</v>
      </c>
      <c r="H1752" s="9">
        <f t="shared" si="155"/>
        <v>361</v>
      </c>
    </row>
    <row r="1753" spans="1:8" ht="15.75" customHeight="1" x14ac:dyDescent="0.3">
      <c r="A1753" s="3" t="s">
        <v>11</v>
      </c>
      <c r="B1753" s="4" t="s">
        <v>3254</v>
      </c>
      <c r="C1753" s="4" t="s">
        <v>3356</v>
      </c>
      <c r="D1753" s="4" t="s">
        <v>3357</v>
      </c>
      <c r="E1753" s="5">
        <v>242</v>
      </c>
      <c r="F1753" s="8">
        <f t="shared" si="153"/>
        <v>242</v>
      </c>
      <c r="G1753" s="9">
        <f t="shared" si="154"/>
        <v>145</v>
      </c>
      <c r="H1753" s="9">
        <f t="shared" si="155"/>
        <v>97</v>
      </c>
    </row>
    <row r="1754" spans="1:8" ht="15.75" customHeight="1" x14ac:dyDescent="0.3">
      <c r="A1754" s="3" t="s">
        <v>11</v>
      </c>
      <c r="B1754" s="4" t="s">
        <v>3254</v>
      </c>
      <c r="C1754" s="4" t="s">
        <v>3358</v>
      </c>
      <c r="D1754" s="4" t="s">
        <v>3359</v>
      </c>
      <c r="E1754" s="5">
        <v>652</v>
      </c>
      <c r="F1754" s="8">
        <f t="shared" si="153"/>
        <v>652</v>
      </c>
      <c r="G1754" s="9">
        <f t="shared" si="154"/>
        <v>391</v>
      </c>
      <c r="H1754" s="9">
        <f t="shared" si="155"/>
        <v>261</v>
      </c>
    </row>
    <row r="1755" spans="1:8" ht="15.75" customHeight="1" x14ac:dyDescent="0.3">
      <c r="A1755" s="3" t="s">
        <v>11</v>
      </c>
      <c r="B1755" s="4" t="s">
        <v>3254</v>
      </c>
      <c r="C1755" s="4" t="s">
        <v>3360</v>
      </c>
      <c r="D1755" s="4" t="s">
        <v>3361</v>
      </c>
      <c r="E1755" s="5">
        <v>51</v>
      </c>
      <c r="F1755" s="8">
        <f t="shared" si="153"/>
        <v>51</v>
      </c>
      <c r="G1755" s="9">
        <f t="shared" si="154"/>
        <v>31</v>
      </c>
      <c r="H1755" s="9">
        <f t="shared" si="155"/>
        <v>20</v>
      </c>
    </row>
    <row r="1756" spans="1:8" ht="15.75" customHeight="1" x14ac:dyDescent="0.3">
      <c r="A1756" s="3" t="s">
        <v>11</v>
      </c>
      <c r="B1756" s="4" t="s">
        <v>3254</v>
      </c>
      <c r="C1756" s="4" t="s">
        <v>3362</v>
      </c>
      <c r="D1756" s="4" t="s">
        <v>3363</v>
      </c>
      <c r="E1756" s="5">
        <v>20</v>
      </c>
      <c r="F1756" s="8">
        <f t="shared" si="153"/>
        <v>20</v>
      </c>
      <c r="G1756" s="9">
        <f t="shared" si="154"/>
        <v>12</v>
      </c>
      <c r="H1756" s="9">
        <f t="shared" si="155"/>
        <v>8</v>
      </c>
    </row>
    <row r="1757" spans="1:8" ht="15.75" customHeight="1" x14ac:dyDescent="0.3">
      <c r="A1757" s="3" t="s">
        <v>11</v>
      </c>
      <c r="B1757" s="4" t="s">
        <v>3254</v>
      </c>
      <c r="C1757" s="4" t="s">
        <v>3364</v>
      </c>
      <c r="D1757" s="4" t="s">
        <v>3365</v>
      </c>
      <c r="E1757" s="5">
        <v>45</v>
      </c>
      <c r="F1757" s="8">
        <f t="shared" si="153"/>
        <v>45</v>
      </c>
      <c r="G1757" s="9">
        <f t="shared" si="154"/>
        <v>27</v>
      </c>
      <c r="H1757" s="9">
        <f t="shared" si="155"/>
        <v>18</v>
      </c>
    </row>
    <row r="1758" spans="1:8" ht="15.75" customHeight="1" x14ac:dyDescent="0.3">
      <c r="A1758" s="3" t="s">
        <v>11</v>
      </c>
      <c r="B1758" s="4" t="s">
        <v>3254</v>
      </c>
      <c r="C1758" s="4" t="s">
        <v>3366</v>
      </c>
      <c r="D1758" s="4" t="s">
        <v>3367</v>
      </c>
      <c r="E1758" s="5">
        <v>56</v>
      </c>
      <c r="F1758" s="8">
        <f t="shared" si="153"/>
        <v>56</v>
      </c>
      <c r="G1758" s="9">
        <f t="shared" si="154"/>
        <v>34</v>
      </c>
      <c r="H1758" s="9">
        <f t="shared" si="155"/>
        <v>22</v>
      </c>
    </row>
    <row r="1759" spans="1:8" ht="15.75" customHeight="1" x14ac:dyDescent="0.3">
      <c r="A1759" s="3" t="s">
        <v>11</v>
      </c>
      <c r="B1759" s="4" t="s">
        <v>3254</v>
      </c>
      <c r="C1759" s="4" t="s">
        <v>3368</v>
      </c>
      <c r="D1759" s="4" t="s">
        <v>3369</v>
      </c>
      <c r="E1759" s="5">
        <v>148</v>
      </c>
      <c r="F1759" s="8">
        <f t="shared" si="153"/>
        <v>148</v>
      </c>
      <c r="G1759" s="9">
        <f t="shared" si="154"/>
        <v>89</v>
      </c>
      <c r="H1759" s="9">
        <f t="shared" si="155"/>
        <v>59</v>
      </c>
    </row>
    <row r="1760" spans="1:8" ht="15.75" customHeight="1" x14ac:dyDescent="0.3">
      <c r="A1760" s="3" t="s">
        <v>11</v>
      </c>
      <c r="B1760" s="4" t="s">
        <v>3254</v>
      </c>
      <c r="C1760" s="4" t="s">
        <v>3370</v>
      </c>
      <c r="D1760" s="4" t="s">
        <v>3371</v>
      </c>
      <c r="E1760" s="5">
        <v>129</v>
      </c>
      <c r="F1760" s="8">
        <f t="shared" si="153"/>
        <v>129</v>
      </c>
      <c r="G1760" s="9">
        <f t="shared" si="154"/>
        <v>77</v>
      </c>
      <c r="H1760" s="9">
        <f t="shared" si="155"/>
        <v>52</v>
      </c>
    </row>
    <row r="1761" spans="1:8" ht="15.75" customHeight="1" x14ac:dyDescent="0.3">
      <c r="A1761" s="3" t="s">
        <v>11</v>
      </c>
      <c r="B1761" s="4" t="s">
        <v>3254</v>
      </c>
      <c r="C1761" s="4" t="s">
        <v>3372</v>
      </c>
      <c r="D1761" s="4" t="s">
        <v>3373</v>
      </c>
      <c r="E1761" s="5">
        <v>12</v>
      </c>
      <c r="F1761" s="8">
        <f t="shared" si="153"/>
        <v>12</v>
      </c>
      <c r="G1761" s="9">
        <f t="shared" si="154"/>
        <v>7</v>
      </c>
      <c r="H1761" s="9">
        <f t="shared" si="155"/>
        <v>5</v>
      </c>
    </row>
    <row r="1762" spans="1:8" ht="15.75" customHeight="1" x14ac:dyDescent="0.3">
      <c r="A1762" s="3" t="s">
        <v>11</v>
      </c>
      <c r="B1762" s="4" t="s">
        <v>3254</v>
      </c>
      <c r="C1762" s="4" t="s">
        <v>3374</v>
      </c>
      <c r="D1762" s="4" t="s">
        <v>3375</v>
      </c>
      <c r="E1762" s="5">
        <v>144</v>
      </c>
      <c r="F1762" s="8">
        <f t="shared" si="153"/>
        <v>144</v>
      </c>
      <c r="G1762" s="9">
        <f t="shared" si="154"/>
        <v>86</v>
      </c>
      <c r="H1762" s="9">
        <f t="shared" si="155"/>
        <v>58</v>
      </c>
    </row>
    <row r="1763" spans="1:8" ht="15.75" customHeight="1" x14ac:dyDescent="0.3">
      <c r="A1763" s="3" t="s">
        <v>11</v>
      </c>
      <c r="B1763" s="4" t="s">
        <v>3254</v>
      </c>
      <c r="C1763" s="4" t="s">
        <v>3376</v>
      </c>
      <c r="D1763" s="4" t="s">
        <v>3377</v>
      </c>
      <c r="E1763" s="5">
        <v>1</v>
      </c>
      <c r="F1763" s="8">
        <f t="shared" si="153"/>
        <v>2</v>
      </c>
      <c r="G1763" s="9">
        <f t="shared" si="154"/>
        <v>1</v>
      </c>
      <c r="H1763" s="9">
        <f t="shared" si="155"/>
        <v>1</v>
      </c>
    </row>
    <row r="1764" spans="1:8" ht="15.75" customHeight="1" x14ac:dyDescent="0.3">
      <c r="A1764" s="3" t="s">
        <v>11</v>
      </c>
      <c r="B1764" s="4" t="s">
        <v>3254</v>
      </c>
      <c r="C1764" s="4" t="s">
        <v>3378</v>
      </c>
      <c r="D1764" s="4" t="s">
        <v>3379</v>
      </c>
      <c r="E1764" s="5">
        <v>60</v>
      </c>
      <c r="F1764" s="8">
        <f t="shared" si="153"/>
        <v>60</v>
      </c>
      <c r="G1764" s="9">
        <f t="shared" si="154"/>
        <v>36</v>
      </c>
      <c r="H1764" s="9">
        <f t="shared" si="155"/>
        <v>24</v>
      </c>
    </row>
    <row r="1765" spans="1:8" ht="15.75" customHeight="1" x14ac:dyDescent="0.3">
      <c r="A1765" s="3" t="s">
        <v>11</v>
      </c>
      <c r="B1765" s="4" t="s">
        <v>3254</v>
      </c>
      <c r="C1765" s="4" t="s">
        <v>3380</v>
      </c>
      <c r="D1765" s="4" t="s">
        <v>3381</v>
      </c>
      <c r="E1765" s="5">
        <v>308</v>
      </c>
      <c r="F1765" s="8">
        <f t="shared" ref="F1765:F1796" si="156">G1765+H1765</f>
        <v>308</v>
      </c>
      <c r="G1765" s="9">
        <f t="shared" ref="G1765:G1794" si="157">ROUND(E1765*0.6,0)+IF(ROUND(E1765*0.6,0)=0,1,0)</f>
        <v>185</v>
      </c>
      <c r="H1765" s="9">
        <f t="shared" ref="H1765:H1794" si="158">ROUND(E1765*0.4,0)+IF(ROUND(E1765*0.4,0)=0,1,0)</f>
        <v>123</v>
      </c>
    </row>
    <row r="1766" spans="1:8" ht="15.75" customHeight="1" x14ac:dyDescent="0.3">
      <c r="A1766" s="3" t="s">
        <v>11</v>
      </c>
      <c r="B1766" s="4" t="s">
        <v>3254</v>
      </c>
      <c r="C1766" s="4" t="s">
        <v>3382</v>
      </c>
      <c r="D1766" s="4" t="s">
        <v>3383</v>
      </c>
      <c r="E1766" s="5">
        <v>221</v>
      </c>
      <c r="F1766" s="8">
        <f t="shared" si="156"/>
        <v>221</v>
      </c>
      <c r="G1766" s="9">
        <f t="shared" si="157"/>
        <v>133</v>
      </c>
      <c r="H1766" s="9">
        <f t="shared" si="158"/>
        <v>88</v>
      </c>
    </row>
    <row r="1767" spans="1:8" ht="15.75" customHeight="1" x14ac:dyDescent="0.3">
      <c r="A1767" s="3" t="s">
        <v>11</v>
      </c>
      <c r="B1767" s="4" t="s">
        <v>3254</v>
      </c>
      <c r="C1767" s="4" t="s">
        <v>3384</v>
      </c>
      <c r="D1767" s="4" t="s">
        <v>3385</v>
      </c>
      <c r="E1767" s="5">
        <v>782</v>
      </c>
      <c r="F1767" s="8">
        <f t="shared" si="156"/>
        <v>782</v>
      </c>
      <c r="G1767" s="9">
        <f t="shared" si="157"/>
        <v>469</v>
      </c>
      <c r="H1767" s="9">
        <f t="shared" si="158"/>
        <v>313</v>
      </c>
    </row>
    <row r="1768" spans="1:8" ht="15.75" customHeight="1" x14ac:dyDescent="0.3">
      <c r="A1768" s="3" t="s">
        <v>11</v>
      </c>
      <c r="B1768" s="4" t="s">
        <v>3254</v>
      </c>
      <c r="C1768" s="4" t="s">
        <v>3386</v>
      </c>
      <c r="D1768" s="4" t="s">
        <v>3387</v>
      </c>
      <c r="E1768" s="5">
        <v>131</v>
      </c>
      <c r="F1768" s="8">
        <f t="shared" si="156"/>
        <v>131</v>
      </c>
      <c r="G1768" s="9">
        <f t="shared" si="157"/>
        <v>79</v>
      </c>
      <c r="H1768" s="9">
        <f t="shared" si="158"/>
        <v>52</v>
      </c>
    </row>
    <row r="1769" spans="1:8" ht="15.75" customHeight="1" x14ac:dyDescent="0.3">
      <c r="A1769" s="3" t="s">
        <v>11</v>
      </c>
      <c r="B1769" s="4" t="s">
        <v>3254</v>
      </c>
      <c r="C1769" s="4" t="s">
        <v>3388</v>
      </c>
      <c r="D1769" s="4" t="s">
        <v>3389</v>
      </c>
      <c r="E1769" s="5">
        <v>94</v>
      </c>
      <c r="F1769" s="8">
        <f t="shared" si="156"/>
        <v>94</v>
      </c>
      <c r="G1769" s="9">
        <f t="shared" si="157"/>
        <v>56</v>
      </c>
      <c r="H1769" s="9">
        <f t="shared" si="158"/>
        <v>38</v>
      </c>
    </row>
    <row r="1770" spans="1:8" ht="15.75" customHeight="1" x14ac:dyDescent="0.3">
      <c r="A1770" s="3" t="s">
        <v>11</v>
      </c>
      <c r="B1770" s="4" t="s">
        <v>3254</v>
      </c>
      <c r="C1770" s="4" t="s">
        <v>3390</v>
      </c>
      <c r="D1770" s="4" t="s">
        <v>3391</v>
      </c>
      <c r="E1770" s="5">
        <v>107</v>
      </c>
      <c r="F1770" s="8">
        <f t="shared" si="156"/>
        <v>107</v>
      </c>
      <c r="G1770" s="9">
        <f t="shared" si="157"/>
        <v>64</v>
      </c>
      <c r="H1770" s="9">
        <f t="shared" si="158"/>
        <v>43</v>
      </c>
    </row>
    <row r="1771" spans="1:8" ht="15.75" customHeight="1" x14ac:dyDescent="0.3">
      <c r="A1771" s="3" t="s">
        <v>11</v>
      </c>
      <c r="B1771" s="4" t="s">
        <v>3254</v>
      </c>
      <c r="C1771" s="4" t="s">
        <v>3392</v>
      </c>
      <c r="D1771" s="4" t="s">
        <v>3393</v>
      </c>
      <c r="E1771" s="5">
        <v>390</v>
      </c>
      <c r="F1771" s="8">
        <f t="shared" si="156"/>
        <v>390</v>
      </c>
      <c r="G1771" s="9">
        <f t="shared" si="157"/>
        <v>234</v>
      </c>
      <c r="H1771" s="9">
        <f t="shared" si="158"/>
        <v>156</v>
      </c>
    </row>
    <row r="1772" spans="1:8" ht="15.75" customHeight="1" x14ac:dyDescent="0.3">
      <c r="A1772" s="3" t="s">
        <v>11</v>
      </c>
      <c r="B1772" s="4" t="s">
        <v>3254</v>
      </c>
      <c r="C1772" s="4" t="s">
        <v>3394</v>
      </c>
      <c r="D1772" s="4" t="s">
        <v>3395</v>
      </c>
      <c r="E1772" s="5">
        <v>123</v>
      </c>
      <c r="F1772" s="8">
        <f t="shared" si="156"/>
        <v>123</v>
      </c>
      <c r="G1772" s="9">
        <f t="shared" si="157"/>
        <v>74</v>
      </c>
      <c r="H1772" s="9">
        <f t="shared" si="158"/>
        <v>49</v>
      </c>
    </row>
    <row r="1773" spans="1:8" ht="15.75" customHeight="1" x14ac:dyDescent="0.3">
      <c r="A1773" s="3" t="s">
        <v>11</v>
      </c>
      <c r="B1773" s="4" t="s">
        <v>3254</v>
      </c>
      <c r="C1773" s="4" t="s">
        <v>3396</v>
      </c>
      <c r="D1773" s="4" t="s">
        <v>3397</v>
      </c>
      <c r="E1773" s="5">
        <v>5</v>
      </c>
      <c r="F1773" s="8">
        <f t="shared" si="156"/>
        <v>5</v>
      </c>
      <c r="G1773" s="9">
        <f t="shared" si="157"/>
        <v>3</v>
      </c>
      <c r="H1773" s="9">
        <f t="shared" si="158"/>
        <v>2</v>
      </c>
    </row>
    <row r="1774" spans="1:8" ht="15.75" customHeight="1" x14ac:dyDescent="0.3">
      <c r="A1774" s="3" t="s">
        <v>11</v>
      </c>
      <c r="B1774" s="4" t="s">
        <v>3254</v>
      </c>
      <c r="C1774" s="4" t="s">
        <v>3398</v>
      </c>
      <c r="D1774" s="4" t="s">
        <v>3399</v>
      </c>
      <c r="E1774" s="5">
        <v>206</v>
      </c>
      <c r="F1774" s="8">
        <f t="shared" si="156"/>
        <v>206</v>
      </c>
      <c r="G1774" s="9">
        <f t="shared" si="157"/>
        <v>124</v>
      </c>
      <c r="H1774" s="9">
        <f t="shared" si="158"/>
        <v>82</v>
      </c>
    </row>
    <row r="1775" spans="1:8" ht="15.75" customHeight="1" x14ac:dyDescent="0.3">
      <c r="A1775" s="3" t="s">
        <v>11</v>
      </c>
      <c r="B1775" s="4" t="s">
        <v>3254</v>
      </c>
      <c r="C1775" s="4" t="s">
        <v>3400</v>
      </c>
      <c r="D1775" s="4" t="s">
        <v>3401</v>
      </c>
      <c r="E1775" s="5">
        <v>500</v>
      </c>
      <c r="F1775" s="8">
        <f t="shared" si="156"/>
        <v>500</v>
      </c>
      <c r="G1775" s="9">
        <f t="shared" si="157"/>
        <v>300</v>
      </c>
      <c r="H1775" s="9">
        <f t="shared" si="158"/>
        <v>200</v>
      </c>
    </row>
    <row r="1776" spans="1:8" ht="15.75" customHeight="1" x14ac:dyDescent="0.3">
      <c r="A1776" s="3" t="s">
        <v>11</v>
      </c>
      <c r="B1776" s="4" t="s">
        <v>3254</v>
      </c>
      <c r="C1776" s="4" t="s">
        <v>3402</v>
      </c>
      <c r="D1776" s="4" t="s">
        <v>3403</v>
      </c>
      <c r="E1776" s="5">
        <v>250</v>
      </c>
      <c r="F1776" s="8">
        <f t="shared" si="156"/>
        <v>250</v>
      </c>
      <c r="G1776" s="9">
        <f t="shared" si="157"/>
        <v>150</v>
      </c>
      <c r="H1776" s="9">
        <f t="shared" si="158"/>
        <v>100</v>
      </c>
    </row>
    <row r="1777" spans="1:8" ht="15.75" customHeight="1" x14ac:dyDescent="0.3">
      <c r="A1777" s="3" t="s">
        <v>11</v>
      </c>
      <c r="B1777" s="4" t="s">
        <v>3254</v>
      </c>
      <c r="C1777" s="4" t="s">
        <v>3404</v>
      </c>
      <c r="D1777" s="4" t="s">
        <v>3405</v>
      </c>
      <c r="E1777" s="5">
        <v>195</v>
      </c>
      <c r="F1777" s="8">
        <f t="shared" si="156"/>
        <v>195</v>
      </c>
      <c r="G1777" s="9">
        <f t="shared" si="157"/>
        <v>117</v>
      </c>
      <c r="H1777" s="9">
        <f t="shared" si="158"/>
        <v>78</v>
      </c>
    </row>
    <row r="1778" spans="1:8" ht="15.75" customHeight="1" x14ac:dyDescent="0.3">
      <c r="A1778" s="3" t="s">
        <v>11</v>
      </c>
      <c r="B1778" s="4" t="s">
        <v>3254</v>
      </c>
      <c r="C1778" s="4" t="s">
        <v>3406</v>
      </c>
      <c r="D1778" s="4" t="s">
        <v>3407</v>
      </c>
      <c r="E1778" s="5">
        <v>4</v>
      </c>
      <c r="F1778" s="8">
        <f t="shared" si="156"/>
        <v>4</v>
      </c>
      <c r="G1778" s="9">
        <f t="shared" si="157"/>
        <v>2</v>
      </c>
      <c r="H1778" s="9">
        <f t="shared" si="158"/>
        <v>2</v>
      </c>
    </row>
    <row r="1779" spans="1:8" ht="15.75" customHeight="1" x14ac:dyDescent="0.3">
      <c r="A1779" s="3" t="s">
        <v>11</v>
      </c>
      <c r="B1779" s="4" t="s">
        <v>3254</v>
      </c>
      <c r="C1779" s="4" t="s">
        <v>3408</v>
      </c>
      <c r="D1779" s="4" t="s">
        <v>3409</v>
      </c>
      <c r="E1779" s="5">
        <v>23</v>
      </c>
      <c r="F1779" s="8">
        <f t="shared" si="156"/>
        <v>23</v>
      </c>
      <c r="G1779" s="9">
        <f t="shared" si="157"/>
        <v>14</v>
      </c>
      <c r="H1779" s="9">
        <f t="shared" si="158"/>
        <v>9</v>
      </c>
    </row>
    <row r="1780" spans="1:8" ht="15.75" customHeight="1" x14ac:dyDescent="0.3">
      <c r="A1780" s="3" t="s">
        <v>11</v>
      </c>
      <c r="B1780" s="4" t="s">
        <v>3254</v>
      </c>
      <c r="C1780" s="4" t="s">
        <v>3410</v>
      </c>
      <c r="D1780" s="4" t="s">
        <v>3411</v>
      </c>
      <c r="E1780" s="5">
        <v>22</v>
      </c>
      <c r="F1780" s="8">
        <f t="shared" si="156"/>
        <v>22</v>
      </c>
      <c r="G1780" s="9">
        <f t="shared" si="157"/>
        <v>13</v>
      </c>
      <c r="H1780" s="9">
        <f t="shared" si="158"/>
        <v>9</v>
      </c>
    </row>
    <row r="1781" spans="1:8" ht="15.75" customHeight="1" x14ac:dyDescent="0.3">
      <c r="A1781" s="3" t="s">
        <v>11</v>
      </c>
      <c r="B1781" s="4" t="s">
        <v>3254</v>
      </c>
      <c r="C1781" s="4" t="s">
        <v>3412</v>
      </c>
      <c r="D1781" s="4" t="s">
        <v>3413</v>
      </c>
      <c r="E1781" s="5">
        <v>80</v>
      </c>
      <c r="F1781" s="8">
        <f t="shared" si="156"/>
        <v>80</v>
      </c>
      <c r="G1781" s="9">
        <f t="shared" si="157"/>
        <v>48</v>
      </c>
      <c r="H1781" s="9">
        <f t="shared" si="158"/>
        <v>32</v>
      </c>
    </row>
    <row r="1782" spans="1:8" ht="15.75" customHeight="1" x14ac:dyDescent="0.3">
      <c r="A1782" s="3" t="s">
        <v>11</v>
      </c>
      <c r="B1782" s="4" t="s">
        <v>3254</v>
      </c>
      <c r="C1782" s="4" t="s">
        <v>3414</v>
      </c>
      <c r="D1782" s="4" t="s">
        <v>3415</v>
      </c>
      <c r="E1782" s="5">
        <v>97</v>
      </c>
      <c r="F1782" s="8">
        <f t="shared" si="156"/>
        <v>97</v>
      </c>
      <c r="G1782" s="9">
        <f t="shared" si="157"/>
        <v>58</v>
      </c>
      <c r="H1782" s="9">
        <f t="shared" si="158"/>
        <v>39</v>
      </c>
    </row>
    <row r="1783" spans="1:8" ht="15.75" customHeight="1" x14ac:dyDescent="0.3">
      <c r="A1783" s="3" t="s">
        <v>11</v>
      </c>
      <c r="B1783" s="4" t="s">
        <v>3254</v>
      </c>
      <c r="C1783" s="4" t="s">
        <v>3416</v>
      </c>
      <c r="D1783" s="4" t="s">
        <v>3417</v>
      </c>
      <c r="E1783" s="5">
        <v>242</v>
      </c>
      <c r="F1783" s="8">
        <f t="shared" si="156"/>
        <v>242</v>
      </c>
      <c r="G1783" s="9">
        <f t="shared" si="157"/>
        <v>145</v>
      </c>
      <c r="H1783" s="9">
        <f t="shared" si="158"/>
        <v>97</v>
      </c>
    </row>
    <row r="1784" spans="1:8" ht="15.75" customHeight="1" x14ac:dyDescent="0.3">
      <c r="A1784" s="3" t="s">
        <v>11</v>
      </c>
      <c r="B1784" s="4" t="s">
        <v>3254</v>
      </c>
      <c r="C1784" s="4" t="s">
        <v>3418</v>
      </c>
      <c r="D1784" s="4" t="s">
        <v>3419</v>
      </c>
      <c r="E1784" s="5">
        <v>123</v>
      </c>
      <c r="F1784" s="8">
        <f t="shared" si="156"/>
        <v>123</v>
      </c>
      <c r="G1784" s="9">
        <f t="shared" si="157"/>
        <v>74</v>
      </c>
      <c r="H1784" s="9">
        <f t="shared" si="158"/>
        <v>49</v>
      </c>
    </row>
    <row r="1785" spans="1:8" ht="15.75" customHeight="1" x14ac:dyDescent="0.3">
      <c r="A1785" s="3" t="s">
        <v>11</v>
      </c>
      <c r="B1785" s="4" t="s">
        <v>3254</v>
      </c>
      <c r="C1785" s="4" t="s">
        <v>3420</v>
      </c>
      <c r="D1785" s="4" t="s">
        <v>3421</v>
      </c>
      <c r="E1785" s="5">
        <v>43</v>
      </c>
      <c r="F1785" s="8">
        <f t="shared" si="156"/>
        <v>43</v>
      </c>
      <c r="G1785" s="9">
        <f t="shared" si="157"/>
        <v>26</v>
      </c>
      <c r="H1785" s="9">
        <f t="shared" si="158"/>
        <v>17</v>
      </c>
    </row>
    <row r="1786" spans="1:8" ht="15.75" customHeight="1" x14ac:dyDescent="0.3">
      <c r="A1786" s="3" t="s">
        <v>11</v>
      </c>
      <c r="B1786" s="4" t="s">
        <v>3254</v>
      </c>
      <c r="C1786" s="4" t="s">
        <v>3422</v>
      </c>
      <c r="D1786" s="4" t="s">
        <v>3423</v>
      </c>
      <c r="E1786" s="5">
        <v>71</v>
      </c>
      <c r="F1786" s="8">
        <f t="shared" si="156"/>
        <v>71</v>
      </c>
      <c r="G1786" s="9">
        <f t="shared" si="157"/>
        <v>43</v>
      </c>
      <c r="H1786" s="9">
        <f t="shared" si="158"/>
        <v>28</v>
      </c>
    </row>
    <row r="1787" spans="1:8" ht="15.75" customHeight="1" x14ac:dyDescent="0.3">
      <c r="A1787" s="3" t="s">
        <v>11</v>
      </c>
      <c r="B1787" s="4" t="s">
        <v>3254</v>
      </c>
      <c r="C1787" s="4" t="s">
        <v>3424</v>
      </c>
      <c r="D1787" s="4" t="s">
        <v>3425</v>
      </c>
      <c r="E1787" s="5">
        <v>500</v>
      </c>
      <c r="F1787" s="8">
        <f t="shared" si="156"/>
        <v>500</v>
      </c>
      <c r="G1787" s="9">
        <f t="shared" si="157"/>
        <v>300</v>
      </c>
      <c r="H1787" s="9">
        <f t="shared" si="158"/>
        <v>200</v>
      </c>
    </row>
    <row r="1788" spans="1:8" ht="15.75" customHeight="1" x14ac:dyDescent="0.3">
      <c r="A1788" s="3" t="s">
        <v>11</v>
      </c>
      <c r="B1788" s="4" t="s">
        <v>3254</v>
      </c>
      <c r="C1788" s="4" t="s">
        <v>3426</v>
      </c>
      <c r="D1788" s="4" t="s">
        <v>3427</v>
      </c>
      <c r="E1788" s="5">
        <v>11</v>
      </c>
      <c r="F1788" s="8">
        <f t="shared" si="156"/>
        <v>11</v>
      </c>
      <c r="G1788" s="9">
        <f t="shared" si="157"/>
        <v>7</v>
      </c>
      <c r="H1788" s="9">
        <f t="shared" si="158"/>
        <v>4</v>
      </c>
    </row>
    <row r="1789" spans="1:8" ht="15.75" customHeight="1" x14ac:dyDescent="0.3">
      <c r="A1789" s="3" t="s">
        <v>11</v>
      </c>
      <c r="B1789" s="4" t="s">
        <v>3254</v>
      </c>
      <c r="C1789" s="4" t="s">
        <v>3428</v>
      </c>
      <c r="D1789" s="4" t="s">
        <v>3429</v>
      </c>
      <c r="E1789" s="5">
        <v>14</v>
      </c>
      <c r="F1789" s="8">
        <f t="shared" si="156"/>
        <v>14</v>
      </c>
      <c r="G1789" s="9">
        <f t="shared" si="157"/>
        <v>8</v>
      </c>
      <c r="H1789" s="9">
        <f t="shared" si="158"/>
        <v>6</v>
      </c>
    </row>
    <row r="1790" spans="1:8" ht="15.75" customHeight="1" x14ac:dyDescent="0.3">
      <c r="A1790" s="3" t="s">
        <v>11</v>
      </c>
      <c r="B1790" s="4" t="s">
        <v>3254</v>
      </c>
      <c r="C1790" s="4" t="s">
        <v>3430</v>
      </c>
      <c r="D1790" s="4" t="s">
        <v>3431</v>
      </c>
      <c r="E1790" s="5">
        <v>534</v>
      </c>
      <c r="F1790" s="8">
        <f t="shared" si="156"/>
        <v>534</v>
      </c>
      <c r="G1790" s="9">
        <f t="shared" si="157"/>
        <v>320</v>
      </c>
      <c r="H1790" s="9">
        <f t="shared" si="158"/>
        <v>214</v>
      </c>
    </row>
    <row r="1791" spans="1:8" ht="15.75" customHeight="1" x14ac:dyDescent="0.3">
      <c r="A1791" s="3" t="s">
        <v>11</v>
      </c>
      <c r="B1791" s="4" t="s">
        <v>3254</v>
      </c>
      <c r="C1791" s="4" t="s">
        <v>3432</v>
      </c>
      <c r="D1791" s="4" t="s">
        <v>3433</v>
      </c>
      <c r="E1791" s="5">
        <v>2319</v>
      </c>
      <c r="F1791" s="8">
        <f t="shared" si="156"/>
        <v>2319</v>
      </c>
      <c r="G1791" s="9">
        <f t="shared" si="157"/>
        <v>1391</v>
      </c>
      <c r="H1791" s="9">
        <f t="shared" si="158"/>
        <v>928</v>
      </c>
    </row>
    <row r="1792" spans="1:8" ht="15.75" customHeight="1" x14ac:dyDescent="0.3">
      <c r="A1792" s="3" t="s">
        <v>11</v>
      </c>
      <c r="B1792" s="4" t="s">
        <v>3254</v>
      </c>
      <c r="C1792" s="4" t="s">
        <v>3434</v>
      </c>
      <c r="D1792" s="4" t="s">
        <v>3435</v>
      </c>
      <c r="E1792" s="5">
        <v>1</v>
      </c>
      <c r="F1792" s="8">
        <f t="shared" si="156"/>
        <v>2</v>
      </c>
      <c r="G1792" s="9">
        <f t="shared" si="157"/>
        <v>1</v>
      </c>
      <c r="H1792" s="9">
        <f t="shared" si="158"/>
        <v>1</v>
      </c>
    </row>
    <row r="1793" spans="1:8" ht="15.75" customHeight="1" x14ac:dyDescent="0.3">
      <c r="A1793" s="3" t="s">
        <v>11</v>
      </c>
      <c r="B1793" s="4" t="s">
        <v>3254</v>
      </c>
      <c r="C1793" s="4" t="s">
        <v>3436</v>
      </c>
      <c r="D1793" s="4" t="s">
        <v>3437</v>
      </c>
      <c r="E1793" s="5">
        <v>36</v>
      </c>
      <c r="F1793" s="8">
        <f t="shared" si="156"/>
        <v>36</v>
      </c>
      <c r="G1793" s="9">
        <f t="shared" si="157"/>
        <v>22</v>
      </c>
      <c r="H1793" s="9">
        <f t="shared" si="158"/>
        <v>14</v>
      </c>
    </row>
    <row r="1794" spans="1:8" ht="15.75" customHeight="1" x14ac:dyDescent="0.3">
      <c r="A1794" s="3" t="s">
        <v>11</v>
      </c>
      <c r="B1794" s="4" t="s">
        <v>3254</v>
      </c>
      <c r="C1794" s="4" t="s">
        <v>3438</v>
      </c>
      <c r="D1794" s="4" t="s">
        <v>3439</v>
      </c>
      <c r="E1794" s="5">
        <v>188</v>
      </c>
      <c r="F1794" s="8">
        <f t="shared" si="156"/>
        <v>188</v>
      </c>
      <c r="G1794" s="9">
        <f t="shared" si="157"/>
        <v>113</v>
      </c>
      <c r="H1794" s="9">
        <f t="shared" si="158"/>
        <v>75</v>
      </c>
    </row>
    <row r="1795" spans="1:8" ht="15" customHeight="1" x14ac:dyDescent="0.3">
      <c r="A1795" s="12"/>
      <c r="B1795" s="13"/>
      <c r="C1795" s="13"/>
      <c r="D1795" s="13"/>
      <c r="E1795" s="14">
        <f t="shared" ref="E1795" si="159">SUM(E1701:E1794)</f>
        <v>22813</v>
      </c>
      <c r="F1795" s="14">
        <f t="shared" ref="F1795:H1795" si="160">SUM(F1701:F1794)</f>
        <v>22815</v>
      </c>
      <c r="G1795" s="14">
        <f t="shared" si="160"/>
        <v>13691</v>
      </c>
      <c r="H1795" s="14">
        <f t="shared" si="160"/>
        <v>9124</v>
      </c>
    </row>
    <row r="1796" spans="1:8" ht="15.75" customHeight="1" x14ac:dyDescent="0.3">
      <c r="A1796" s="15" t="s">
        <v>9</v>
      </c>
      <c r="B1796" s="23" t="s">
        <v>3440</v>
      </c>
      <c r="C1796" s="23"/>
      <c r="D1796" s="23"/>
      <c r="E1796" s="23"/>
      <c r="F1796" s="10"/>
      <c r="G1796" s="10"/>
      <c r="H1796" s="10"/>
    </row>
    <row r="1797" spans="1:8" ht="15.75" customHeight="1" x14ac:dyDescent="0.3">
      <c r="A1797" s="3" t="s">
        <v>11</v>
      </c>
      <c r="B1797" s="4" t="s">
        <v>3441</v>
      </c>
      <c r="C1797" s="4" t="s">
        <v>3442</v>
      </c>
      <c r="D1797" s="4" t="s">
        <v>3443</v>
      </c>
      <c r="E1797" s="5">
        <v>28</v>
      </c>
      <c r="F1797" s="8">
        <f t="shared" ref="F1797:F1828" si="161">G1797+H1797</f>
        <v>28</v>
      </c>
      <c r="G1797" s="9">
        <f t="shared" ref="G1797:G1828" si="162">ROUND(E1797*0.6,0)+IF(ROUND(E1797*0.6,0)=0,1,0)</f>
        <v>17</v>
      </c>
      <c r="H1797" s="9">
        <f t="shared" ref="H1797:H1828" si="163">ROUND(E1797*0.4,0)+IF(ROUND(E1797*0.4,0)=0,1,0)</f>
        <v>11</v>
      </c>
    </row>
    <row r="1798" spans="1:8" ht="15.75" customHeight="1" x14ac:dyDescent="0.3">
      <c r="A1798" s="3" t="s">
        <v>11</v>
      </c>
      <c r="B1798" s="4" t="s">
        <v>3441</v>
      </c>
      <c r="C1798" s="4" t="s">
        <v>3444</v>
      </c>
      <c r="D1798" s="4" t="s">
        <v>3445</v>
      </c>
      <c r="E1798" s="5">
        <v>9</v>
      </c>
      <c r="F1798" s="8">
        <f t="shared" si="161"/>
        <v>9</v>
      </c>
      <c r="G1798" s="9">
        <f t="shared" si="162"/>
        <v>5</v>
      </c>
      <c r="H1798" s="9">
        <f t="shared" si="163"/>
        <v>4</v>
      </c>
    </row>
    <row r="1799" spans="1:8" ht="15.75" customHeight="1" x14ac:dyDescent="0.3">
      <c r="A1799" s="3" t="s">
        <v>11</v>
      </c>
      <c r="B1799" s="4" t="s">
        <v>3441</v>
      </c>
      <c r="C1799" s="4" t="s">
        <v>3446</v>
      </c>
      <c r="D1799" s="4" t="s">
        <v>3447</v>
      </c>
      <c r="E1799" s="5">
        <v>34</v>
      </c>
      <c r="F1799" s="8">
        <f t="shared" si="161"/>
        <v>34</v>
      </c>
      <c r="G1799" s="9">
        <f t="shared" si="162"/>
        <v>20</v>
      </c>
      <c r="H1799" s="9">
        <f t="shared" si="163"/>
        <v>14</v>
      </c>
    </row>
    <row r="1800" spans="1:8" ht="15.75" customHeight="1" x14ac:dyDescent="0.3">
      <c r="A1800" s="3" t="s">
        <v>11</v>
      </c>
      <c r="B1800" s="4" t="s">
        <v>3441</v>
      </c>
      <c r="C1800" s="4" t="s">
        <v>3448</v>
      </c>
      <c r="D1800" s="4" t="s">
        <v>3449</v>
      </c>
      <c r="E1800" s="5">
        <v>3</v>
      </c>
      <c r="F1800" s="8">
        <f t="shared" si="161"/>
        <v>3</v>
      </c>
      <c r="G1800" s="9">
        <f t="shared" si="162"/>
        <v>2</v>
      </c>
      <c r="H1800" s="9">
        <f t="shared" si="163"/>
        <v>1</v>
      </c>
    </row>
    <row r="1801" spans="1:8" ht="15.75" customHeight="1" x14ac:dyDescent="0.3">
      <c r="A1801" s="3" t="s">
        <v>11</v>
      </c>
      <c r="B1801" s="4" t="s">
        <v>3441</v>
      </c>
      <c r="C1801" s="4" t="s">
        <v>3450</v>
      </c>
      <c r="D1801" s="4" t="s">
        <v>3451</v>
      </c>
      <c r="E1801" s="5">
        <v>87</v>
      </c>
      <c r="F1801" s="8">
        <f t="shared" si="161"/>
        <v>87</v>
      </c>
      <c r="G1801" s="9">
        <f t="shared" si="162"/>
        <v>52</v>
      </c>
      <c r="H1801" s="9">
        <f t="shared" si="163"/>
        <v>35</v>
      </c>
    </row>
    <row r="1802" spans="1:8" ht="15.75" customHeight="1" x14ac:dyDescent="0.3">
      <c r="A1802" s="3" t="s">
        <v>11</v>
      </c>
      <c r="B1802" s="4" t="s">
        <v>3441</v>
      </c>
      <c r="C1802" s="4" t="s">
        <v>3452</v>
      </c>
      <c r="D1802" s="4" t="s">
        <v>3453</v>
      </c>
      <c r="E1802" s="5">
        <v>235</v>
      </c>
      <c r="F1802" s="8">
        <f t="shared" si="161"/>
        <v>235</v>
      </c>
      <c r="G1802" s="9">
        <f t="shared" si="162"/>
        <v>141</v>
      </c>
      <c r="H1802" s="9">
        <f t="shared" si="163"/>
        <v>94</v>
      </c>
    </row>
    <row r="1803" spans="1:8" ht="15.75" customHeight="1" x14ac:dyDescent="0.3">
      <c r="A1803" s="3" t="s">
        <v>11</v>
      </c>
      <c r="B1803" s="4" t="s">
        <v>3441</v>
      </c>
      <c r="C1803" s="4" t="s">
        <v>3454</v>
      </c>
      <c r="D1803" s="4" t="s">
        <v>3455</v>
      </c>
      <c r="E1803" s="5">
        <v>1</v>
      </c>
      <c r="F1803" s="8">
        <f t="shared" si="161"/>
        <v>2</v>
      </c>
      <c r="G1803" s="9">
        <f t="shared" si="162"/>
        <v>1</v>
      </c>
      <c r="H1803" s="9">
        <f t="shared" si="163"/>
        <v>1</v>
      </c>
    </row>
    <row r="1804" spans="1:8" ht="15.75" customHeight="1" x14ac:dyDescent="0.3">
      <c r="A1804" s="3" t="s">
        <v>11</v>
      </c>
      <c r="B1804" s="4" t="s">
        <v>3441</v>
      </c>
      <c r="C1804" s="4" t="s">
        <v>3456</v>
      </c>
      <c r="D1804" s="4" t="s">
        <v>3457</v>
      </c>
      <c r="E1804" s="5">
        <v>449</v>
      </c>
      <c r="F1804" s="8">
        <f t="shared" si="161"/>
        <v>449</v>
      </c>
      <c r="G1804" s="9">
        <f t="shared" si="162"/>
        <v>269</v>
      </c>
      <c r="H1804" s="9">
        <f t="shared" si="163"/>
        <v>180</v>
      </c>
    </row>
    <row r="1805" spans="1:8" ht="15.75" customHeight="1" x14ac:dyDescent="0.3">
      <c r="A1805" s="3" t="s">
        <v>11</v>
      </c>
      <c r="B1805" s="4" t="s">
        <v>3441</v>
      </c>
      <c r="C1805" s="4" t="s">
        <v>3458</v>
      </c>
      <c r="D1805" s="4" t="s">
        <v>3459</v>
      </c>
      <c r="E1805" s="5">
        <v>62</v>
      </c>
      <c r="F1805" s="8">
        <f t="shared" si="161"/>
        <v>62</v>
      </c>
      <c r="G1805" s="9">
        <f t="shared" si="162"/>
        <v>37</v>
      </c>
      <c r="H1805" s="9">
        <f t="shared" si="163"/>
        <v>25</v>
      </c>
    </row>
    <row r="1806" spans="1:8" ht="15.75" customHeight="1" x14ac:dyDescent="0.3">
      <c r="A1806" s="3" t="s">
        <v>11</v>
      </c>
      <c r="B1806" s="4" t="s">
        <v>3441</v>
      </c>
      <c r="C1806" s="4" t="s">
        <v>3460</v>
      </c>
      <c r="D1806" s="4" t="s">
        <v>3461</v>
      </c>
      <c r="E1806" s="5">
        <v>32</v>
      </c>
      <c r="F1806" s="8">
        <f t="shared" si="161"/>
        <v>32</v>
      </c>
      <c r="G1806" s="9">
        <f t="shared" si="162"/>
        <v>19</v>
      </c>
      <c r="H1806" s="9">
        <f t="shared" si="163"/>
        <v>13</v>
      </c>
    </row>
    <row r="1807" spans="1:8" ht="15.75" customHeight="1" x14ac:dyDescent="0.3">
      <c r="A1807" s="3" t="s">
        <v>11</v>
      </c>
      <c r="B1807" s="4" t="s">
        <v>3441</v>
      </c>
      <c r="C1807" s="4" t="s">
        <v>3462</v>
      </c>
      <c r="D1807" s="4" t="s">
        <v>3463</v>
      </c>
      <c r="E1807" s="5">
        <v>30</v>
      </c>
      <c r="F1807" s="8">
        <f t="shared" si="161"/>
        <v>30</v>
      </c>
      <c r="G1807" s="9">
        <f t="shared" si="162"/>
        <v>18</v>
      </c>
      <c r="H1807" s="9">
        <f t="shared" si="163"/>
        <v>12</v>
      </c>
    </row>
    <row r="1808" spans="1:8" ht="15.75" customHeight="1" x14ac:dyDescent="0.3">
      <c r="A1808" s="3" t="s">
        <v>11</v>
      </c>
      <c r="B1808" s="4" t="s">
        <v>3441</v>
      </c>
      <c r="C1808" s="4" t="s">
        <v>3464</v>
      </c>
      <c r="D1808" s="4" t="s">
        <v>3465</v>
      </c>
      <c r="E1808" s="5">
        <v>73</v>
      </c>
      <c r="F1808" s="8">
        <f t="shared" si="161"/>
        <v>73</v>
      </c>
      <c r="G1808" s="9">
        <f t="shared" si="162"/>
        <v>44</v>
      </c>
      <c r="H1808" s="9">
        <f t="shared" si="163"/>
        <v>29</v>
      </c>
    </row>
    <row r="1809" spans="1:8" ht="15.75" customHeight="1" x14ac:dyDescent="0.3">
      <c r="A1809" s="3" t="s">
        <v>11</v>
      </c>
      <c r="B1809" s="4" t="s">
        <v>3441</v>
      </c>
      <c r="C1809" s="4" t="s">
        <v>3466</v>
      </c>
      <c r="D1809" s="4" t="s">
        <v>3467</v>
      </c>
      <c r="E1809" s="5">
        <v>3</v>
      </c>
      <c r="F1809" s="8">
        <f t="shared" si="161"/>
        <v>3</v>
      </c>
      <c r="G1809" s="9">
        <f t="shared" si="162"/>
        <v>2</v>
      </c>
      <c r="H1809" s="9">
        <f t="shared" si="163"/>
        <v>1</v>
      </c>
    </row>
    <row r="1810" spans="1:8" ht="15.75" customHeight="1" x14ac:dyDescent="0.3">
      <c r="A1810" s="3" t="s">
        <v>11</v>
      </c>
      <c r="B1810" s="4" t="s">
        <v>3441</v>
      </c>
      <c r="C1810" s="4" t="s">
        <v>3468</v>
      </c>
      <c r="D1810" s="4" t="s">
        <v>3469</v>
      </c>
      <c r="E1810" s="5">
        <v>140</v>
      </c>
      <c r="F1810" s="8">
        <f t="shared" si="161"/>
        <v>140</v>
      </c>
      <c r="G1810" s="9">
        <f t="shared" si="162"/>
        <v>84</v>
      </c>
      <c r="H1810" s="9">
        <f t="shared" si="163"/>
        <v>56</v>
      </c>
    </row>
    <row r="1811" spans="1:8" ht="15.75" customHeight="1" x14ac:dyDescent="0.3">
      <c r="A1811" s="3" t="s">
        <v>11</v>
      </c>
      <c r="B1811" s="4" t="s">
        <v>3441</v>
      </c>
      <c r="C1811" s="4" t="s">
        <v>3470</v>
      </c>
      <c r="D1811" s="4" t="s">
        <v>3471</v>
      </c>
      <c r="E1811" s="5">
        <v>27</v>
      </c>
      <c r="F1811" s="8">
        <f t="shared" si="161"/>
        <v>27</v>
      </c>
      <c r="G1811" s="9">
        <f t="shared" si="162"/>
        <v>16</v>
      </c>
      <c r="H1811" s="9">
        <f t="shared" si="163"/>
        <v>11</v>
      </c>
    </row>
    <row r="1812" spans="1:8" ht="15.75" customHeight="1" x14ac:dyDescent="0.3">
      <c r="A1812" s="3" t="s">
        <v>11</v>
      </c>
      <c r="B1812" s="4" t="s">
        <v>3441</v>
      </c>
      <c r="C1812" s="4" t="s">
        <v>3472</v>
      </c>
      <c r="D1812" s="4" t="s">
        <v>3473</v>
      </c>
      <c r="E1812" s="5">
        <v>843</v>
      </c>
      <c r="F1812" s="8">
        <f t="shared" si="161"/>
        <v>843</v>
      </c>
      <c r="G1812" s="9">
        <f t="shared" si="162"/>
        <v>506</v>
      </c>
      <c r="H1812" s="9">
        <f t="shared" si="163"/>
        <v>337</v>
      </c>
    </row>
    <row r="1813" spans="1:8" ht="15.75" customHeight="1" x14ac:dyDescent="0.3">
      <c r="A1813" s="3" t="s">
        <v>11</v>
      </c>
      <c r="B1813" s="4" t="s">
        <v>3441</v>
      </c>
      <c r="C1813" s="4" t="s">
        <v>3474</v>
      </c>
      <c r="D1813" s="4" t="s">
        <v>3475</v>
      </c>
      <c r="E1813" s="5">
        <v>181</v>
      </c>
      <c r="F1813" s="8">
        <f t="shared" si="161"/>
        <v>181</v>
      </c>
      <c r="G1813" s="9">
        <f t="shared" si="162"/>
        <v>109</v>
      </c>
      <c r="H1813" s="9">
        <f t="shared" si="163"/>
        <v>72</v>
      </c>
    </row>
    <row r="1814" spans="1:8" ht="15.75" customHeight="1" x14ac:dyDescent="0.3">
      <c r="A1814" s="3" t="s">
        <v>11</v>
      </c>
      <c r="B1814" s="4" t="s">
        <v>3441</v>
      </c>
      <c r="C1814" s="4" t="s">
        <v>3474</v>
      </c>
      <c r="D1814" s="4" t="s">
        <v>3476</v>
      </c>
      <c r="E1814" s="5">
        <v>2</v>
      </c>
      <c r="F1814" s="8">
        <f t="shared" si="161"/>
        <v>2</v>
      </c>
      <c r="G1814" s="9">
        <f t="shared" si="162"/>
        <v>1</v>
      </c>
      <c r="H1814" s="9">
        <f t="shared" si="163"/>
        <v>1</v>
      </c>
    </row>
    <row r="1815" spans="1:8" ht="15.75" customHeight="1" x14ac:dyDescent="0.3">
      <c r="A1815" s="3" t="s">
        <v>11</v>
      </c>
      <c r="B1815" s="4" t="s">
        <v>3441</v>
      </c>
      <c r="C1815" s="4" t="s">
        <v>3477</v>
      </c>
      <c r="D1815" s="4" t="s">
        <v>3478</v>
      </c>
      <c r="E1815" s="5">
        <v>116</v>
      </c>
      <c r="F1815" s="8">
        <f t="shared" si="161"/>
        <v>116</v>
      </c>
      <c r="G1815" s="9">
        <f t="shared" si="162"/>
        <v>70</v>
      </c>
      <c r="H1815" s="9">
        <f t="shared" si="163"/>
        <v>46</v>
      </c>
    </row>
    <row r="1816" spans="1:8" ht="15.75" customHeight="1" x14ac:dyDescent="0.3">
      <c r="A1816" s="3" t="s">
        <v>11</v>
      </c>
      <c r="B1816" s="4" t="s">
        <v>3441</v>
      </c>
      <c r="C1816" s="4" t="s">
        <v>3479</v>
      </c>
      <c r="D1816" s="4" t="s">
        <v>3480</v>
      </c>
      <c r="E1816" s="5">
        <v>182</v>
      </c>
      <c r="F1816" s="8">
        <f t="shared" si="161"/>
        <v>182</v>
      </c>
      <c r="G1816" s="9">
        <f t="shared" si="162"/>
        <v>109</v>
      </c>
      <c r="H1816" s="9">
        <f t="shared" si="163"/>
        <v>73</v>
      </c>
    </row>
    <row r="1817" spans="1:8" ht="15.75" customHeight="1" x14ac:dyDescent="0.3">
      <c r="A1817" s="3" t="s">
        <v>11</v>
      </c>
      <c r="B1817" s="4" t="s">
        <v>3441</v>
      </c>
      <c r="C1817" s="4" t="s">
        <v>3481</v>
      </c>
      <c r="D1817" s="4" t="s">
        <v>3482</v>
      </c>
      <c r="E1817" s="5">
        <v>1053</v>
      </c>
      <c r="F1817" s="8">
        <f t="shared" si="161"/>
        <v>1053</v>
      </c>
      <c r="G1817" s="9">
        <f t="shared" si="162"/>
        <v>632</v>
      </c>
      <c r="H1817" s="9">
        <f t="shared" si="163"/>
        <v>421</v>
      </c>
    </row>
    <row r="1818" spans="1:8" ht="15.75" customHeight="1" x14ac:dyDescent="0.3">
      <c r="A1818" s="3" t="s">
        <v>11</v>
      </c>
      <c r="B1818" s="4" t="s">
        <v>3441</v>
      </c>
      <c r="C1818" s="4" t="s">
        <v>3483</v>
      </c>
      <c r="D1818" s="4" t="s">
        <v>3484</v>
      </c>
      <c r="E1818" s="5">
        <v>103</v>
      </c>
      <c r="F1818" s="8">
        <f t="shared" si="161"/>
        <v>103</v>
      </c>
      <c r="G1818" s="9">
        <f t="shared" si="162"/>
        <v>62</v>
      </c>
      <c r="H1818" s="9">
        <f t="shared" si="163"/>
        <v>41</v>
      </c>
    </row>
    <row r="1819" spans="1:8" ht="15.75" customHeight="1" x14ac:dyDescent="0.3">
      <c r="A1819" s="3" t="s">
        <v>11</v>
      </c>
      <c r="B1819" s="4" t="s">
        <v>3441</v>
      </c>
      <c r="C1819" s="4" t="s">
        <v>3485</v>
      </c>
      <c r="D1819" s="4" t="s">
        <v>3486</v>
      </c>
      <c r="E1819" s="5">
        <v>102</v>
      </c>
      <c r="F1819" s="8">
        <f t="shared" si="161"/>
        <v>102</v>
      </c>
      <c r="G1819" s="9">
        <f t="shared" si="162"/>
        <v>61</v>
      </c>
      <c r="H1819" s="9">
        <f t="shared" si="163"/>
        <v>41</v>
      </c>
    </row>
    <row r="1820" spans="1:8" ht="15.75" customHeight="1" x14ac:dyDescent="0.3">
      <c r="A1820" s="3" t="s">
        <v>11</v>
      </c>
      <c r="B1820" s="4" t="s">
        <v>3441</v>
      </c>
      <c r="C1820" s="4" t="s">
        <v>3487</v>
      </c>
      <c r="D1820" s="4" t="s">
        <v>3488</v>
      </c>
      <c r="E1820" s="5">
        <v>99</v>
      </c>
      <c r="F1820" s="8">
        <f t="shared" si="161"/>
        <v>99</v>
      </c>
      <c r="G1820" s="9">
        <f t="shared" si="162"/>
        <v>59</v>
      </c>
      <c r="H1820" s="9">
        <f t="shared" si="163"/>
        <v>40</v>
      </c>
    </row>
    <row r="1821" spans="1:8" ht="15.75" customHeight="1" x14ac:dyDescent="0.3">
      <c r="A1821" s="3" t="s">
        <v>11</v>
      </c>
      <c r="B1821" s="4" t="s">
        <v>3441</v>
      </c>
      <c r="C1821" s="4" t="s">
        <v>3489</v>
      </c>
      <c r="D1821" s="4" t="s">
        <v>3490</v>
      </c>
      <c r="E1821" s="5">
        <v>10</v>
      </c>
      <c r="F1821" s="8">
        <f t="shared" si="161"/>
        <v>10</v>
      </c>
      <c r="G1821" s="9">
        <f t="shared" si="162"/>
        <v>6</v>
      </c>
      <c r="H1821" s="9">
        <f t="shared" si="163"/>
        <v>4</v>
      </c>
    </row>
    <row r="1822" spans="1:8" ht="15.75" customHeight="1" x14ac:dyDescent="0.3">
      <c r="A1822" s="3" t="s">
        <v>11</v>
      </c>
      <c r="B1822" s="4" t="s">
        <v>3441</v>
      </c>
      <c r="C1822" s="4" t="s">
        <v>3491</v>
      </c>
      <c r="D1822" s="4" t="s">
        <v>3492</v>
      </c>
      <c r="E1822" s="5">
        <v>20</v>
      </c>
      <c r="F1822" s="8">
        <f t="shared" si="161"/>
        <v>20</v>
      </c>
      <c r="G1822" s="9">
        <f t="shared" si="162"/>
        <v>12</v>
      </c>
      <c r="H1822" s="9">
        <f t="shared" si="163"/>
        <v>8</v>
      </c>
    </row>
    <row r="1823" spans="1:8" ht="15.75" customHeight="1" x14ac:dyDescent="0.3">
      <c r="A1823" s="3" t="s">
        <v>11</v>
      </c>
      <c r="B1823" s="4" t="s">
        <v>3441</v>
      </c>
      <c r="C1823" s="4" t="s">
        <v>3493</v>
      </c>
      <c r="D1823" s="4" t="s">
        <v>3494</v>
      </c>
      <c r="E1823" s="5">
        <v>54</v>
      </c>
      <c r="F1823" s="8">
        <f t="shared" si="161"/>
        <v>54</v>
      </c>
      <c r="G1823" s="9">
        <f t="shared" si="162"/>
        <v>32</v>
      </c>
      <c r="H1823" s="9">
        <f t="shared" si="163"/>
        <v>22</v>
      </c>
    </row>
    <row r="1824" spans="1:8" ht="15.75" customHeight="1" x14ac:dyDescent="0.3">
      <c r="A1824" s="3" t="s">
        <v>11</v>
      </c>
      <c r="B1824" s="4" t="s">
        <v>3441</v>
      </c>
      <c r="C1824" s="4" t="s">
        <v>3495</v>
      </c>
      <c r="D1824" s="4" t="s">
        <v>3496</v>
      </c>
      <c r="E1824" s="5">
        <v>14</v>
      </c>
      <c r="F1824" s="8">
        <f t="shared" si="161"/>
        <v>14</v>
      </c>
      <c r="G1824" s="9">
        <f t="shared" si="162"/>
        <v>8</v>
      </c>
      <c r="H1824" s="9">
        <f t="shared" si="163"/>
        <v>6</v>
      </c>
    </row>
    <row r="1825" spans="1:8" ht="15.75" customHeight="1" x14ac:dyDescent="0.3">
      <c r="A1825" s="3" t="s">
        <v>11</v>
      </c>
      <c r="B1825" s="4" t="s">
        <v>3441</v>
      </c>
      <c r="C1825" s="4" t="s">
        <v>3497</v>
      </c>
      <c r="D1825" s="4" t="s">
        <v>3498</v>
      </c>
      <c r="E1825" s="5">
        <v>104</v>
      </c>
      <c r="F1825" s="8">
        <f t="shared" si="161"/>
        <v>104</v>
      </c>
      <c r="G1825" s="9">
        <f t="shared" si="162"/>
        <v>62</v>
      </c>
      <c r="H1825" s="9">
        <f t="shared" si="163"/>
        <v>42</v>
      </c>
    </row>
    <row r="1826" spans="1:8" ht="15.75" customHeight="1" x14ac:dyDescent="0.3">
      <c r="A1826" s="3" t="s">
        <v>11</v>
      </c>
      <c r="B1826" s="4" t="s">
        <v>3441</v>
      </c>
      <c r="C1826" s="4" t="s">
        <v>3499</v>
      </c>
      <c r="D1826" s="4" t="s">
        <v>3500</v>
      </c>
      <c r="E1826" s="5">
        <v>46</v>
      </c>
      <c r="F1826" s="8">
        <f t="shared" si="161"/>
        <v>46</v>
      </c>
      <c r="G1826" s="9">
        <f t="shared" si="162"/>
        <v>28</v>
      </c>
      <c r="H1826" s="9">
        <f t="shared" si="163"/>
        <v>18</v>
      </c>
    </row>
    <row r="1827" spans="1:8" ht="15.75" customHeight="1" x14ac:dyDescent="0.3">
      <c r="A1827" s="3" t="s">
        <v>11</v>
      </c>
      <c r="B1827" s="4" t="s">
        <v>3441</v>
      </c>
      <c r="C1827" s="4" t="s">
        <v>3501</v>
      </c>
      <c r="D1827" s="4" t="s">
        <v>3502</v>
      </c>
      <c r="E1827" s="5">
        <v>1</v>
      </c>
      <c r="F1827" s="8">
        <f t="shared" si="161"/>
        <v>2</v>
      </c>
      <c r="G1827" s="9">
        <f t="shared" si="162"/>
        <v>1</v>
      </c>
      <c r="H1827" s="9">
        <f t="shared" si="163"/>
        <v>1</v>
      </c>
    </row>
    <row r="1828" spans="1:8" ht="15.75" customHeight="1" x14ac:dyDescent="0.3">
      <c r="A1828" s="3" t="s">
        <v>11</v>
      </c>
      <c r="B1828" s="4" t="s">
        <v>3441</v>
      </c>
      <c r="C1828" s="4" t="s">
        <v>3503</v>
      </c>
      <c r="D1828" s="4" t="s">
        <v>3504</v>
      </c>
      <c r="E1828" s="5">
        <v>349</v>
      </c>
      <c r="F1828" s="8">
        <f t="shared" si="161"/>
        <v>349</v>
      </c>
      <c r="G1828" s="9">
        <f t="shared" si="162"/>
        <v>209</v>
      </c>
      <c r="H1828" s="9">
        <f t="shared" si="163"/>
        <v>140</v>
      </c>
    </row>
    <row r="1829" spans="1:8" ht="15.75" customHeight="1" x14ac:dyDescent="0.3">
      <c r="A1829" s="3" t="s">
        <v>11</v>
      </c>
      <c r="B1829" s="4" t="s">
        <v>3441</v>
      </c>
      <c r="C1829" s="4" t="s">
        <v>3505</v>
      </c>
      <c r="D1829" s="4" t="s">
        <v>3506</v>
      </c>
      <c r="E1829" s="5">
        <v>81</v>
      </c>
      <c r="F1829" s="8">
        <f t="shared" ref="F1829:F1860" si="164">G1829+H1829</f>
        <v>81</v>
      </c>
      <c r="G1829" s="9">
        <f t="shared" ref="G1829:G1860" si="165">ROUND(E1829*0.6,0)+IF(ROUND(E1829*0.6,0)=0,1,0)</f>
        <v>49</v>
      </c>
      <c r="H1829" s="9">
        <f t="shared" ref="H1829:H1860" si="166">ROUND(E1829*0.4,0)+IF(ROUND(E1829*0.4,0)=0,1,0)</f>
        <v>32</v>
      </c>
    </row>
    <row r="1830" spans="1:8" ht="15.75" customHeight="1" x14ac:dyDescent="0.3">
      <c r="A1830" s="3" t="s">
        <v>11</v>
      </c>
      <c r="B1830" s="4" t="s">
        <v>3441</v>
      </c>
      <c r="C1830" s="4" t="s">
        <v>3507</v>
      </c>
      <c r="D1830" s="4" t="s">
        <v>3508</v>
      </c>
      <c r="E1830" s="5">
        <v>6</v>
      </c>
      <c r="F1830" s="8">
        <f t="shared" si="164"/>
        <v>6</v>
      </c>
      <c r="G1830" s="9">
        <f t="shared" si="165"/>
        <v>4</v>
      </c>
      <c r="H1830" s="9">
        <f t="shared" si="166"/>
        <v>2</v>
      </c>
    </row>
    <row r="1831" spans="1:8" ht="15.75" customHeight="1" x14ac:dyDescent="0.3">
      <c r="A1831" s="3" t="s">
        <v>11</v>
      </c>
      <c r="B1831" s="4" t="s">
        <v>3441</v>
      </c>
      <c r="C1831" s="4" t="s">
        <v>3509</v>
      </c>
      <c r="D1831" s="4" t="s">
        <v>3510</v>
      </c>
      <c r="E1831" s="5">
        <v>42</v>
      </c>
      <c r="F1831" s="8">
        <f t="shared" si="164"/>
        <v>42</v>
      </c>
      <c r="G1831" s="9">
        <f t="shared" si="165"/>
        <v>25</v>
      </c>
      <c r="H1831" s="9">
        <f t="shared" si="166"/>
        <v>17</v>
      </c>
    </row>
    <row r="1832" spans="1:8" ht="15.75" customHeight="1" x14ac:dyDescent="0.3">
      <c r="A1832" s="3" t="s">
        <v>11</v>
      </c>
      <c r="B1832" s="4" t="s">
        <v>3441</v>
      </c>
      <c r="C1832" s="4" t="s">
        <v>3511</v>
      </c>
      <c r="D1832" s="4" t="s">
        <v>3512</v>
      </c>
      <c r="E1832" s="5">
        <v>76</v>
      </c>
      <c r="F1832" s="8">
        <f t="shared" si="164"/>
        <v>76</v>
      </c>
      <c r="G1832" s="9">
        <f t="shared" si="165"/>
        <v>46</v>
      </c>
      <c r="H1832" s="9">
        <f t="shared" si="166"/>
        <v>30</v>
      </c>
    </row>
    <row r="1833" spans="1:8" ht="15.75" customHeight="1" x14ac:dyDescent="0.3">
      <c r="A1833" s="3" t="s">
        <v>11</v>
      </c>
      <c r="B1833" s="4" t="s">
        <v>3441</v>
      </c>
      <c r="C1833" s="4" t="s">
        <v>3513</v>
      </c>
      <c r="D1833" s="4" t="s">
        <v>3514</v>
      </c>
      <c r="E1833" s="5">
        <v>90</v>
      </c>
      <c r="F1833" s="8">
        <f t="shared" si="164"/>
        <v>90</v>
      </c>
      <c r="G1833" s="9">
        <f t="shared" si="165"/>
        <v>54</v>
      </c>
      <c r="H1833" s="9">
        <f t="shared" si="166"/>
        <v>36</v>
      </c>
    </row>
    <row r="1834" spans="1:8" ht="15.75" customHeight="1" x14ac:dyDescent="0.3">
      <c r="A1834" s="3" t="s">
        <v>11</v>
      </c>
      <c r="B1834" s="4" t="s">
        <v>3441</v>
      </c>
      <c r="C1834" s="4" t="s">
        <v>3515</v>
      </c>
      <c r="D1834" s="4" t="s">
        <v>3516</v>
      </c>
      <c r="E1834" s="5">
        <v>154</v>
      </c>
      <c r="F1834" s="8">
        <f t="shared" si="164"/>
        <v>154</v>
      </c>
      <c r="G1834" s="9">
        <f t="shared" si="165"/>
        <v>92</v>
      </c>
      <c r="H1834" s="9">
        <f t="shared" si="166"/>
        <v>62</v>
      </c>
    </row>
    <row r="1835" spans="1:8" ht="15.75" customHeight="1" x14ac:dyDescent="0.3">
      <c r="A1835" s="3" t="s">
        <v>11</v>
      </c>
      <c r="B1835" s="4" t="s">
        <v>3441</v>
      </c>
      <c r="C1835" s="4" t="s">
        <v>3517</v>
      </c>
      <c r="D1835" s="4" t="s">
        <v>3518</v>
      </c>
      <c r="E1835" s="5">
        <v>224</v>
      </c>
      <c r="F1835" s="8">
        <f t="shared" si="164"/>
        <v>224</v>
      </c>
      <c r="G1835" s="9">
        <f t="shared" si="165"/>
        <v>134</v>
      </c>
      <c r="H1835" s="9">
        <f t="shared" si="166"/>
        <v>90</v>
      </c>
    </row>
    <row r="1836" spans="1:8" ht="15.75" customHeight="1" x14ac:dyDescent="0.3">
      <c r="A1836" s="3" t="s">
        <v>11</v>
      </c>
      <c r="B1836" s="4" t="s">
        <v>3441</v>
      </c>
      <c r="C1836" s="4" t="s">
        <v>3519</v>
      </c>
      <c r="D1836" s="4" t="s">
        <v>3520</v>
      </c>
      <c r="E1836" s="5">
        <v>865</v>
      </c>
      <c r="F1836" s="8">
        <f t="shared" si="164"/>
        <v>865</v>
      </c>
      <c r="G1836" s="9">
        <f t="shared" si="165"/>
        <v>519</v>
      </c>
      <c r="H1836" s="9">
        <f t="shared" si="166"/>
        <v>346</v>
      </c>
    </row>
    <row r="1837" spans="1:8" ht="15.75" customHeight="1" x14ac:dyDescent="0.3">
      <c r="A1837" s="3" t="s">
        <v>11</v>
      </c>
      <c r="B1837" s="4" t="s">
        <v>3441</v>
      </c>
      <c r="C1837" s="4" t="s">
        <v>3521</v>
      </c>
      <c r="D1837" s="4" t="s">
        <v>3522</v>
      </c>
      <c r="E1837" s="5">
        <v>1</v>
      </c>
      <c r="F1837" s="8">
        <f t="shared" si="164"/>
        <v>2</v>
      </c>
      <c r="G1837" s="9">
        <f t="shared" si="165"/>
        <v>1</v>
      </c>
      <c r="H1837" s="9">
        <f t="shared" si="166"/>
        <v>1</v>
      </c>
    </row>
    <row r="1838" spans="1:8" ht="15.75" customHeight="1" x14ac:dyDescent="0.3">
      <c r="A1838" s="3" t="s">
        <v>11</v>
      </c>
      <c r="B1838" s="4" t="s">
        <v>3441</v>
      </c>
      <c r="C1838" s="4" t="s">
        <v>3523</v>
      </c>
      <c r="D1838" s="4" t="s">
        <v>3524</v>
      </c>
      <c r="E1838" s="5">
        <v>2</v>
      </c>
      <c r="F1838" s="8">
        <f t="shared" si="164"/>
        <v>2</v>
      </c>
      <c r="G1838" s="9">
        <f t="shared" si="165"/>
        <v>1</v>
      </c>
      <c r="H1838" s="9">
        <f t="shared" si="166"/>
        <v>1</v>
      </c>
    </row>
    <row r="1839" spans="1:8" ht="15.75" customHeight="1" x14ac:dyDescent="0.3">
      <c r="A1839" s="3" t="s">
        <v>11</v>
      </c>
      <c r="B1839" s="4" t="s">
        <v>3441</v>
      </c>
      <c r="C1839" s="4" t="s">
        <v>3525</v>
      </c>
      <c r="D1839" s="4" t="s">
        <v>3526</v>
      </c>
      <c r="E1839" s="5">
        <v>381</v>
      </c>
      <c r="F1839" s="8">
        <f t="shared" si="164"/>
        <v>381</v>
      </c>
      <c r="G1839" s="9">
        <f t="shared" si="165"/>
        <v>229</v>
      </c>
      <c r="H1839" s="9">
        <f t="shared" si="166"/>
        <v>152</v>
      </c>
    </row>
    <row r="1840" spans="1:8" ht="15.75" customHeight="1" x14ac:dyDescent="0.3">
      <c r="A1840" s="3" t="s">
        <v>11</v>
      </c>
      <c r="B1840" s="4" t="s">
        <v>3441</v>
      </c>
      <c r="C1840" s="4" t="s">
        <v>3527</v>
      </c>
      <c r="D1840" s="4" t="s">
        <v>3528</v>
      </c>
      <c r="E1840" s="5">
        <v>1</v>
      </c>
      <c r="F1840" s="8">
        <f t="shared" si="164"/>
        <v>2</v>
      </c>
      <c r="G1840" s="9">
        <f t="shared" si="165"/>
        <v>1</v>
      </c>
      <c r="H1840" s="9">
        <f t="shared" si="166"/>
        <v>1</v>
      </c>
    </row>
    <row r="1841" spans="1:8" ht="15.75" customHeight="1" x14ac:dyDescent="0.3">
      <c r="A1841" s="3" t="s">
        <v>11</v>
      </c>
      <c r="B1841" s="4" t="s">
        <v>3441</v>
      </c>
      <c r="C1841" s="4" t="s">
        <v>3529</v>
      </c>
      <c r="D1841" s="4" t="s">
        <v>3530</v>
      </c>
      <c r="E1841" s="5">
        <v>487</v>
      </c>
      <c r="F1841" s="8">
        <f t="shared" si="164"/>
        <v>487</v>
      </c>
      <c r="G1841" s="9">
        <f t="shared" si="165"/>
        <v>292</v>
      </c>
      <c r="H1841" s="9">
        <f t="shared" si="166"/>
        <v>195</v>
      </c>
    </row>
    <row r="1842" spans="1:8" ht="15.75" customHeight="1" x14ac:dyDescent="0.3">
      <c r="A1842" s="3" t="s">
        <v>11</v>
      </c>
      <c r="B1842" s="4" t="s">
        <v>3441</v>
      </c>
      <c r="C1842" s="4" t="s">
        <v>3531</v>
      </c>
      <c r="D1842" s="4" t="s">
        <v>3532</v>
      </c>
      <c r="E1842" s="5">
        <v>8</v>
      </c>
      <c r="F1842" s="8">
        <f t="shared" si="164"/>
        <v>8</v>
      </c>
      <c r="G1842" s="9">
        <f t="shared" si="165"/>
        <v>5</v>
      </c>
      <c r="H1842" s="9">
        <f t="shared" si="166"/>
        <v>3</v>
      </c>
    </row>
    <row r="1843" spans="1:8" ht="15.75" customHeight="1" x14ac:dyDescent="0.3">
      <c r="A1843" s="3" t="s">
        <v>11</v>
      </c>
      <c r="B1843" s="4" t="s">
        <v>3441</v>
      </c>
      <c r="C1843" s="4" t="s">
        <v>3533</v>
      </c>
      <c r="D1843" s="4" t="s">
        <v>3534</v>
      </c>
      <c r="E1843" s="5">
        <v>303</v>
      </c>
      <c r="F1843" s="8">
        <f t="shared" si="164"/>
        <v>303</v>
      </c>
      <c r="G1843" s="9">
        <f t="shared" si="165"/>
        <v>182</v>
      </c>
      <c r="H1843" s="9">
        <f t="shared" si="166"/>
        <v>121</v>
      </c>
    </row>
    <row r="1844" spans="1:8" ht="15.75" customHeight="1" x14ac:dyDescent="0.3">
      <c r="A1844" s="3" t="s">
        <v>11</v>
      </c>
      <c r="B1844" s="4" t="s">
        <v>3441</v>
      </c>
      <c r="C1844" s="4" t="s">
        <v>3535</v>
      </c>
      <c r="D1844" s="4" t="s">
        <v>3536</v>
      </c>
      <c r="E1844" s="5">
        <v>5</v>
      </c>
      <c r="F1844" s="8">
        <f t="shared" si="164"/>
        <v>5</v>
      </c>
      <c r="G1844" s="9">
        <f t="shared" si="165"/>
        <v>3</v>
      </c>
      <c r="H1844" s="9">
        <f t="shared" si="166"/>
        <v>2</v>
      </c>
    </row>
    <row r="1845" spans="1:8" ht="15.75" customHeight="1" x14ac:dyDescent="0.3">
      <c r="A1845" s="3" t="s">
        <v>11</v>
      </c>
      <c r="B1845" s="4" t="s">
        <v>3441</v>
      </c>
      <c r="C1845" s="4" t="s">
        <v>3537</v>
      </c>
      <c r="D1845" s="4" t="s">
        <v>3538</v>
      </c>
      <c r="E1845" s="5">
        <v>5</v>
      </c>
      <c r="F1845" s="8">
        <f t="shared" si="164"/>
        <v>5</v>
      </c>
      <c r="G1845" s="9">
        <f t="shared" si="165"/>
        <v>3</v>
      </c>
      <c r="H1845" s="9">
        <f t="shared" si="166"/>
        <v>2</v>
      </c>
    </row>
    <row r="1846" spans="1:8" ht="15.75" customHeight="1" x14ac:dyDescent="0.3">
      <c r="A1846" s="3" t="s">
        <v>11</v>
      </c>
      <c r="B1846" s="4" t="s">
        <v>3441</v>
      </c>
      <c r="C1846" s="4" t="s">
        <v>3539</v>
      </c>
      <c r="D1846" s="4" t="s">
        <v>3540</v>
      </c>
      <c r="E1846" s="5">
        <v>174</v>
      </c>
      <c r="F1846" s="8">
        <f t="shared" si="164"/>
        <v>174</v>
      </c>
      <c r="G1846" s="9">
        <f t="shared" si="165"/>
        <v>104</v>
      </c>
      <c r="H1846" s="9">
        <f t="shared" si="166"/>
        <v>70</v>
      </c>
    </row>
    <row r="1847" spans="1:8" ht="15.75" customHeight="1" x14ac:dyDescent="0.3">
      <c r="A1847" s="3" t="s">
        <v>11</v>
      </c>
      <c r="B1847" s="4" t="s">
        <v>3441</v>
      </c>
      <c r="C1847" s="4" t="s">
        <v>3541</v>
      </c>
      <c r="D1847" s="4" t="s">
        <v>3542</v>
      </c>
      <c r="E1847" s="5">
        <v>83</v>
      </c>
      <c r="F1847" s="8">
        <f t="shared" si="164"/>
        <v>83</v>
      </c>
      <c r="G1847" s="9">
        <f t="shared" si="165"/>
        <v>50</v>
      </c>
      <c r="H1847" s="9">
        <f t="shared" si="166"/>
        <v>33</v>
      </c>
    </row>
    <row r="1848" spans="1:8" ht="15.75" customHeight="1" x14ac:dyDescent="0.3">
      <c r="A1848" s="3" t="s">
        <v>11</v>
      </c>
      <c r="B1848" s="4" t="s">
        <v>3441</v>
      </c>
      <c r="C1848" s="4" t="s">
        <v>3543</v>
      </c>
      <c r="D1848" s="4" t="s">
        <v>3544</v>
      </c>
      <c r="E1848" s="5">
        <v>74</v>
      </c>
      <c r="F1848" s="8">
        <f t="shared" si="164"/>
        <v>74</v>
      </c>
      <c r="G1848" s="9">
        <f t="shared" si="165"/>
        <v>44</v>
      </c>
      <c r="H1848" s="9">
        <f t="shared" si="166"/>
        <v>30</v>
      </c>
    </row>
    <row r="1849" spans="1:8" ht="15.75" customHeight="1" x14ac:dyDescent="0.3">
      <c r="A1849" s="3" t="s">
        <v>11</v>
      </c>
      <c r="B1849" s="4" t="s">
        <v>3441</v>
      </c>
      <c r="C1849" s="4" t="s">
        <v>3545</v>
      </c>
      <c r="D1849" s="4" t="s">
        <v>3546</v>
      </c>
      <c r="E1849" s="5">
        <v>40</v>
      </c>
      <c r="F1849" s="8">
        <f t="shared" si="164"/>
        <v>40</v>
      </c>
      <c r="G1849" s="9">
        <f t="shared" si="165"/>
        <v>24</v>
      </c>
      <c r="H1849" s="9">
        <f t="shared" si="166"/>
        <v>16</v>
      </c>
    </row>
    <row r="1850" spans="1:8" ht="15.75" customHeight="1" x14ac:dyDescent="0.3">
      <c r="A1850" s="3" t="s">
        <v>11</v>
      </c>
      <c r="B1850" s="4" t="s">
        <v>3441</v>
      </c>
      <c r="C1850" s="4" t="s">
        <v>3547</v>
      </c>
      <c r="D1850" s="4" t="s">
        <v>3548</v>
      </c>
      <c r="E1850" s="5">
        <v>16</v>
      </c>
      <c r="F1850" s="8">
        <f t="shared" si="164"/>
        <v>16</v>
      </c>
      <c r="G1850" s="9">
        <f t="shared" si="165"/>
        <v>10</v>
      </c>
      <c r="H1850" s="9">
        <f t="shared" si="166"/>
        <v>6</v>
      </c>
    </row>
    <row r="1851" spans="1:8" ht="15.75" customHeight="1" x14ac:dyDescent="0.3">
      <c r="A1851" s="3" t="s">
        <v>11</v>
      </c>
      <c r="B1851" s="4" t="s">
        <v>3441</v>
      </c>
      <c r="C1851" s="4" t="s">
        <v>3549</v>
      </c>
      <c r="D1851" s="4" t="s">
        <v>3550</v>
      </c>
      <c r="E1851" s="5">
        <v>82</v>
      </c>
      <c r="F1851" s="8">
        <f t="shared" si="164"/>
        <v>82</v>
      </c>
      <c r="G1851" s="9">
        <f t="shared" si="165"/>
        <v>49</v>
      </c>
      <c r="H1851" s="9">
        <f t="shared" si="166"/>
        <v>33</v>
      </c>
    </row>
    <row r="1852" spans="1:8" ht="15.75" customHeight="1" x14ac:dyDescent="0.3">
      <c r="A1852" s="3" t="s">
        <v>11</v>
      </c>
      <c r="B1852" s="4" t="s">
        <v>3441</v>
      </c>
      <c r="C1852" s="4" t="s">
        <v>3551</v>
      </c>
      <c r="D1852" s="4" t="s">
        <v>3552</v>
      </c>
      <c r="E1852" s="5">
        <v>84</v>
      </c>
      <c r="F1852" s="8">
        <f t="shared" si="164"/>
        <v>84</v>
      </c>
      <c r="G1852" s="9">
        <f t="shared" si="165"/>
        <v>50</v>
      </c>
      <c r="H1852" s="9">
        <f t="shared" si="166"/>
        <v>34</v>
      </c>
    </row>
    <row r="1853" spans="1:8" ht="15.75" customHeight="1" x14ac:dyDescent="0.3">
      <c r="A1853" s="3" t="s">
        <v>11</v>
      </c>
      <c r="B1853" s="4" t="s">
        <v>3441</v>
      </c>
      <c r="C1853" s="4" t="s">
        <v>3553</v>
      </c>
      <c r="D1853" s="4" t="s">
        <v>3554</v>
      </c>
      <c r="E1853" s="5">
        <v>735</v>
      </c>
      <c r="F1853" s="8">
        <f t="shared" si="164"/>
        <v>735</v>
      </c>
      <c r="G1853" s="9">
        <f t="shared" si="165"/>
        <v>441</v>
      </c>
      <c r="H1853" s="9">
        <f t="shared" si="166"/>
        <v>294</v>
      </c>
    </row>
    <row r="1854" spans="1:8" ht="15.75" customHeight="1" x14ac:dyDescent="0.3">
      <c r="A1854" s="3" t="s">
        <v>11</v>
      </c>
      <c r="B1854" s="4" t="s">
        <v>3441</v>
      </c>
      <c r="C1854" s="4" t="s">
        <v>3555</v>
      </c>
      <c r="D1854" s="4" t="s">
        <v>3556</v>
      </c>
      <c r="E1854" s="5">
        <v>975</v>
      </c>
      <c r="F1854" s="8">
        <f t="shared" si="164"/>
        <v>975</v>
      </c>
      <c r="G1854" s="9">
        <f t="shared" si="165"/>
        <v>585</v>
      </c>
      <c r="H1854" s="9">
        <f t="shared" si="166"/>
        <v>390</v>
      </c>
    </row>
    <row r="1855" spans="1:8" ht="15.75" customHeight="1" x14ac:dyDescent="0.3">
      <c r="A1855" s="3" t="s">
        <v>11</v>
      </c>
      <c r="B1855" s="4" t="s">
        <v>3441</v>
      </c>
      <c r="C1855" s="4" t="s">
        <v>3557</v>
      </c>
      <c r="D1855" s="4" t="s">
        <v>3558</v>
      </c>
      <c r="E1855" s="5">
        <v>271</v>
      </c>
      <c r="F1855" s="8">
        <f t="shared" si="164"/>
        <v>271</v>
      </c>
      <c r="G1855" s="9">
        <f t="shared" si="165"/>
        <v>163</v>
      </c>
      <c r="H1855" s="9">
        <f t="shared" si="166"/>
        <v>108</v>
      </c>
    </row>
    <row r="1856" spans="1:8" ht="15.75" customHeight="1" x14ac:dyDescent="0.3">
      <c r="A1856" s="3" t="s">
        <v>11</v>
      </c>
      <c r="B1856" s="4" t="s">
        <v>3441</v>
      </c>
      <c r="C1856" s="4" t="s">
        <v>3559</v>
      </c>
      <c r="D1856" s="4" t="s">
        <v>3560</v>
      </c>
      <c r="E1856" s="5">
        <v>28</v>
      </c>
      <c r="F1856" s="8">
        <f t="shared" si="164"/>
        <v>28</v>
      </c>
      <c r="G1856" s="9">
        <f t="shared" si="165"/>
        <v>17</v>
      </c>
      <c r="H1856" s="9">
        <f t="shared" si="166"/>
        <v>11</v>
      </c>
    </row>
    <row r="1857" spans="1:8" ht="15.75" customHeight="1" x14ac:dyDescent="0.3">
      <c r="A1857" s="3" t="s">
        <v>11</v>
      </c>
      <c r="B1857" s="4" t="s">
        <v>3441</v>
      </c>
      <c r="C1857" s="4" t="s">
        <v>3561</v>
      </c>
      <c r="D1857" s="4" t="s">
        <v>3562</v>
      </c>
      <c r="E1857" s="5">
        <v>16</v>
      </c>
      <c r="F1857" s="8">
        <f t="shared" si="164"/>
        <v>16</v>
      </c>
      <c r="G1857" s="9">
        <f t="shared" si="165"/>
        <v>10</v>
      </c>
      <c r="H1857" s="9">
        <f t="shared" si="166"/>
        <v>6</v>
      </c>
    </row>
    <row r="1858" spans="1:8" ht="15.75" customHeight="1" x14ac:dyDescent="0.3">
      <c r="A1858" s="3" t="s">
        <v>11</v>
      </c>
      <c r="B1858" s="4" t="s">
        <v>3441</v>
      </c>
      <c r="C1858" s="4" t="s">
        <v>3563</v>
      </c>
      <c r="D1858" s="4" t="s">
        <v>3564</v>
      </c>
      <c r="E1858" s="5">
        <v>30</v>
      </c>
      <c r="F1858" s="8">
        <f t="shared" si="164"/>
        <v>30</v>
      </c>
      <c r="G1858" s="9">
        <f t="shared" si="165"/>
        <v>18</v>
      </c>
      <c r="H1858" s="9">
        <f t="shared" si="166"/>
        <v>12</v>
      </c>
    </row>
    <row r="1859" spans="1:8" ht="15.75" customHeight="1" x14ac:dyDescent="0.3">
      <c r="A1859" s="3" t="s">
        <v>11</v>
      </c>
      <c r="B1859" s="4" t="s">
        <v>3441</v>
      </c>
      <c r="C1859" s="4" t="s">
        <v>3565</v>
      </c>
      <c r="D1859" s="4" t="s">
        <v>3566</v>
      </c>
      <c r="E1859" s="5">
        <v>20</v>
      </c>
      <c r="F1859" s="8">
        <f t="shared" si="164"/>
        <v>20</v>
      </c>
      <c r="G1859" s="9">
        <f t="shared" si="165"/>
        <v>12</v>
      </c>
      <c r="H1859" s="9">
        <f t="shared" si="166"/>
        <v>8</v>
      </c>
    </row>
    <row r="1860" spans="1:8" ht="15.75" customHeight="1" x14ac:dyDescent="0.3">
      <c r="A1860" s="3" t="s">
        <v>11</v>
      </c>
      <c r="B1860" s="4" t="s">
        <v>3441</v>
      </c>
      <c r="C1860" s="4" t="s">
        <v>3567</v>
      </c>
      <c r="D1860" s="4" t="s">
        <v>3568</v>
      </c>
      <c r="E1860" s="5">
        <v>21</v>
      </c>
      <c r="F1860" s="8">
        <f t="shared" si="164"/>
        <v>21</v>
      </c>
      <c r="G1860" s="9">
        <f t="shared" si="165"/>
        <v>13</v>
      </c>
      <c r="H1860" s="9">
        <f t="shared" si="166"/>
        <v>8</v>
      </c>
    </row>
    <row r="1861" spans="1:8" ht="15.75" customHeight="1" x14ac:dyDescent="0.3">
      <c r="A1861" s="3" t="s">
        <v>11</v>
      </c>
      <c r="B1861" s="4" t="s">
        <v>3441</v>
      </c>
      <c r="C1861" s="4" t="s">
        <v>3569</v>
      </c>
      <c r="D1861" s="4" t="s">
        <v>3570</v>
      </c>
      <c r="E1861" s="5">
        <v>26</v>
      </c>
      <c r="F1861" s="8">
        <f t="shared" ref="F1861:F1892" si="167">G1861+H1861</f>
        <v>26</v>
      </c>
      <c r="G1861" s="9">
        <f t="shared" ref="G1861:G1866" si="168">ROUND(E1861*0.6,0)+IF(ROUND(E1861*0.6,0)=0,1,0)</f>
        <v>16</v>
      </c>
      <c r="H1861" s="9">
        <f t="shared" ref="H1861:H1866" si="169">ROUND(E1861*0.4,0)+IF(ROUND(E1861*0.4,0)=0,1,0)</f>
        <v>10</v>
      </c>
    </row>
    <row r="1862" spans="1:8" ht="15.75" customHeight="1" x14ac:dyDescent="0.3">
      <c r="A1862" s="3" t="s">
        <v>11</v>
      </c>
      <c r="B1862" s="4" t="s">
        <v>3441</v>
      </c>
      <c r="C1862" s="4" t="s">
        <v>3571</v>
      </c>
      <c r="D1862" s="4" t="s">
        <v>3572</v>
      </c>
      <c r="E1862" s="5">
        <v>239</v>
      </c>
      <c r="F1862" s="8">
        <f t="shared" si="167"/>
        <v>239</v>
      </c>
      <c r="G1862" s="9">
        <f t="shared" si="168"/>
        <v>143</v>
      </c>
      <c r="H1862" s="9">
        <f t="shared" si="169"/>
        <v>96</v>
      </c>
    </row>
    <row r="1863" spans="1:8" ht="15.75" customHeight="1" x14ac:dyDescent="0.3">
      <c r="A1863" s="3" t="s">
        <v>11</v>
      </c>
      <c r="B1863" s="4" t="s">
        <v>3441</v>
      </c>
      <c r="C1863" s="4" t="s">
        <v>3573</v>
      </c>
      <c r="D1863" s="4" t="s">
        <v>3574</v>
      </c>
      <c r="E1863" s="5">
        <v>364</v>
      </c>
      <c r="F1863" s="8">
        <f t="shared" si="167"/>
        <v>364</v>
      </c>
      <c r="G1863" s="9">
        <f t="shared" si="168"/>
        <v>218</v>
      </c>
      <c r="H1863" s="9">
        <f t="shared" si="169"/>
        <v>146</v>
      </c>
    </row>
    <row r="1864" spans="1:8" ht="15.75" customHeight="1" x14ac:dyDescent="0.3">
      <c r="A1864" s="3" t="s">
        <v>11</v>
      </c>
      <c r="B1864" s="4" t="s">
        <v>3441</v>
      </c>
      <c r="C1864" s="4" t="s">
        <v>3575</v>
      </c>
      <c r="D1864" s="4" t="s">
        <v>3576</v>
      </c>
      <c r="E1864" s="5">
        <v>11</v>
      </c>
      <c r="F1864" s="8">
        <f t="shared" si="167"/>
        <v>11</v>
      </c>
      <c r="G1864" s="9">
        <f t="shared" si="168"/>
        <v>7</v>
      </c>
      <c r="H1864" s="9">
        <f t="shared" si="169"/>
        <v>4</v>
      </c>
    </row>
    <row r="1865" spans="1:8" ht="15.75" customHeight="1" x14ac:dyDescent="0.3">
      <c r="A1865" s="3" t="s">
        <v>11</v>
      </c>
      <c r="B1865" s="4" t="s">
        <v>3441</v>
      </c>
      <c r="C1865" s="4" t="s">
        <v>3577</v>
      </c>
      <c r="D1865" s="4" t="s">
        <v>3578</v>
      </c>
      <c r="E1865" s="5">
        <v>79</v>
      </c>
      <c r="F1865" s="8">
        <f t="shared" si="167"/>
        <v>79</v>
      </c>
      <c r="G1865" s="9">
        <f t="shared" si="168"/>
        <v>47</v>
      </c>
      <c r="H1865" s="9">
        <f t="shared" si="169"/>
        <v>32</v>
      </c>
    </row>
    <row r="1866" spans="1:8" ht="15.75" customHeight="1" x14ac:dyDescent="0.3">
      <c r="A1866" s="3" t="s">
        <v>11</v>
      </c>
      <c r="B1866" s="4" t="s">
        <v>3441</v>
      </c>
      <c r="C1866" s="4" t="s">
        <v>3579</v>
      </c>
      <c r="D1866" s="4" t="s">
        <v>3580</v>
      </c>
      <c r="E1866" s="5">
        <v>66</v>
      </c>
      <c r="F1866" s="8">
        <f t="shared" si="167"/>
        <v>66</v>
      </c>
      <c r="G1866" s="9">
        <f t="shared" si="168"/>
        <v>40</v>
      </c>
      <c r="H1866" s="9">
        <f t="shared" si="169"/>
        <v>26</v>
      </c>
    </row>
    <row r="1867" spans="1:8" ht="15" customHeight="1" x14ac:dyDescent="0.3">
      <c r="A1867" s="12"/>
      <c r="B1867" s="13"/>
      <c r="C1867" s="13"/>
      <c r="D1867" s="13"/>
      <c r="E1867" s="14">
        <f t="shared" ref="E1867" si="170">SUM(E1797:E1866)</f>
        <v>10657</v>
      </c>
      <c r="F1867" s="14">
        <f t="shared" ref="F1867:H1867" si="171">SUM(F1797:F1866)</f>
        <v>10661</v>
      </c>
      <c r="G1867" s="14">
        <f t="shared" si="171"/>
        <v>6395</v>
      </c>
      <c r="H1867" s="14">
        <f t="shared" si="171"/>
        <v>4266</v>
      </c>
    </row>
    <row r="1868" spans="1:8" ht="15.75" customHeight="1" x14ac:dyDescent="0.3">
      <c r="A1868" s="15" t="s">
        <v>9</v>
      </c>
      <c r="B1868" s="23" t="s">
        <v>3581</v>
      </c>
      <c r="C1868" s="23"/>
      <c r="D1868" s="23"/>
      <c r="E1868" s="23"/>
      <c r="F1868" s="10"/>
      <c r="G1868" s="10"/>
      <c r="H1868" s="10"/>
    </row>
    <row r="1869" spans="1:8" ht="15.75" customHeight="1" x14ac:dyDescent="0.3">
      <c r="A1869" s="3" t="s">
        <v>11</v>
      </c>
      <c r="B1869" s="4" t="s">
        <v>3582</v>
      </c>
      <c r="C1869" s="4" t="s">
        <v>3583</v>
      </c>
      <c r="D1869" s="4" t="s">
        <v>3584</v>
      </c>
      <c r="E1869" s="5">
        <v>59</v>
      </c>
      <c r="F1869" s="8">
        <f t="shared" ref="F1869:F1900" si="172">G1869+H1869</f>
        <v>59</v>
      </c>
      <c r="G1869" s="9">
        <f t="shared" ref="G1869:G1900" si="173">ROUND(E1869*0.6,0)+IF(ROUND(E1869*0.6,0)=0,1,0)</f>
        <v>35</v>
      </c>
      <c r="H1869" s="9">
        <f t="shared" ref="H1869:H1900" si="174">ROUND(E1869*0.4,0)+IF(ROUND(E1869*0.4,0)=0,1,0)</f>
        <v>24</v>
      </c>
    </row>
    <row r="1870" spans="1:8" ht="15.75" customHeight="1" x14ac:dyDescent="0.3">
      <c r="A1870" s="3" t="s">
        <v>11</v>
      </c>
      <c r="B1870" s="4" t="s">
        <v>3582</v>
      </c>
      <c r="C1870" s="4" t="s">
        <v>3585</v>
      </c>
      <c r="D1870" s="4" t="s">
        <v>3586</v>
      </c>
      <c r="E1870" s="5">
        <v>1</v>
      </c>
      <c r="F1870" s="8">
        <f t="shared" si="172"/>
        <v>2</v>
      </c>
      <c r="G1870" s="9">
        <f t="shared" si="173"/>
        <v>1</v>
      </c>
      <c r="H1870" s="9">
        <f t="shared" si="174"/>
        <v>1</v>
      </c>
    </row>
    <row r="1871" spans="1:8" ht="15.75" customHeight="1" x14ac:dyDescent="0.3">
      <c r="A1871" s="3" t="s">
        <v>11</v>
      </c>
      <c r="B1871" s="4" t="s">
        <v>3582</v>
      </c>
      <c r="C1871" s="4" t="s">
        <v>3587</v>
      </c>
      <c r="D1871" s="4" t="s">
        <v>3588</v>
      </c>
      <c r="E1871" s="5">
        <v>47</v>
      </c>
      <c r="F1871" s="8">
        <f t="shared" si="172"/>
        <v>47</v>
      </c>
      <c r="G1871" s="9">
        <f t="shared" si="173"/>
        <v>28</v>
      </c>
      <c r="H1871" s="9">
        <f t="shared" si="174"/>
        <v>19</v>
      </c>
    </row>
    <row r="1872" spans="1:8" ht="15.75" customHeight="1" x14ac:dyDescent="0.3">
      <c r="A1872" s="3" t="s">
        <v>11</v>
      </c>
      <c r="B1872" s="4" t="s">
        <v>3582</v>
      </c>
      <c r="C1872" s="4" t="s">
        <v>3589</v>
      </c>
      <c r="D1872" s="4" t="s">
        <v>3590</v>
      </c>
      <c r="E1872" s="5">
        <v>8</v>
      </c>
      <c r="F1872" s="8">
        <f t="shared" si="172"/>
        <v>8</v>
      </c>
      <c r="G1872" s="9">
        <f t="shared" si="173"/>
        <v>5</v>
      </c>
      <c r="H1872" s="9">
        <f t="shared" si="174"/>
        <v>3</v>
      </c>
    </row>
    <row r="1873" spans="1:8" ht="15.75" customHeight="1" x14ac:dyDescent="0.3">
      <c r="A1873" s="3" t="s">
        <v>11</v>
      </c>
      <c r="B1873" s="4" t="s">
        <v>3582</v>
      </c>
      <c r="C1873" s="4" t="s">
        <v>3591</v>
      </c>
      <c r="D1873" s="4" t="s">
        <v>3592</v>
      </c>
      <c r="E1873" s="5">
        <v>28</v>
      </c>
      <c r="F1873" s="8">
        <f t="shared" si="172"/>
        <v>28</v>
      </c>
      <c r="G1873" s="9">
        <f t="shared" si="173"/>
        <v>17</v>
      </c>
      <c r="H1873" s="9">
        <f t="shared" si="174"/>
        <v>11</v>
      </c>
    </row>
    <row r="1874" spans="1:8" ht="15.75" customHeight="1" x14ac:dyDescent="0.3">
      <c r="A1874" s="3" t="s">
        <v>11</v>
      </c>
      <c r="B1874" s="4" t="s">
        <v>3582</v>
      </c>
      <c r="C1874" s="4" t="s">
        <v>3593</v>
      </c>
      <c r="D1874" s="4" t="s">
        <v>3594</v>
      </c>
      <c r="E1874" s="5">
        <v>21</v>
      </c>
      <c r="F1874" s="8">
        <f t="shared" si="172"/>
        <v>21</v>
      </c>
      <c r="G1874" s="9">
        <f t="shared" si="173"/>
        <v>13</v>
      </c>
      <c r="H1874" s="9">
        <f t="shared" si="174"/>
        <v>8</v>
      </c>
    </row>
    <row r="1875" spans="1:8" ht="15.75" customHeight="1" x14ac:dyDescent="0.3">
      <c r="A1875" s="3" t="s">
        <v>11</v>
      </c>
      <c r="B1875" s="4" t="s">
        <v>3582</v>
      </c>
      <c r="C1875" s="4" t="s">
        <v>3595</v>
      </c>
      <c r="D1875" s="4" t="s">
        <v>3596</v>
      </c>
      <c r="E1875" s="5">
        <v>35</v>
      </c>
      <c r="F1875" s="8">
        <f t="shared" si="172"/>
        <v>35</v>
      </c>
      <c r="G1875" s="9">
        <f t="shared" si="173"/>
        <v>21</v>
      </c>
      <c r="H1875" s="9">
        <f t="shared" si="174"/>
        <v>14</v>
      </c>
    </row>
    <row r="1876" spans="1:8" ht="15.75" customHeight="1" x14ac:dyDescent="0.3">
      <c r="A1876" s="3" t="s">
        <v>11</v>
      </c>
      <c r="B1876" s="4" t="s">
        <v>3582</v>
      </c>
      <c r="C1876" s="4" t="s">
        <v>3597</v>
      </c>
      <c r="D1876" s="4" t="s">
        <v>3598</v>
      </c>
      <c r="E1876" s="5">
        <v>3</v>
      </c>
      <c r="F1876" s="8">
        <f t="shared" si="172"/>
        <v>3</v>
      </c>
      <c r="G1876" s="9">
        <f t="shared" si="173"/>
        <v>2</v>
      </c>
      <c r="H1876" s="9">
        <f t="shared" si="174"/>
        <v>1</v>
      </c>
    </row>
    <row r="1877" spans="1:8" ht="15.75" customHeight="1" x14ac:dyDescent="0.3">
      <c r="A1877" s="3" t="s">
        <v>11</v>
      </c>
      <c r="B1877" s="4" t="s">
        <v>3582</v>
      </c>
      <c r="C1877" s="4" t="s">
        <v>3599</v>
      </c>
      <c r="D1877" s="4" t="s">
        <v>3600</v>
      </c>
      <c r="E1877" s="5">
        <v>2</v>
      </c>
      <c r="F1877" s="8">
        <f t="shared" si="172"/>
        <v>2</v>
      </c>
      <c r="G1877" s="9">
        <f t="shared" si="173"/>
        <v>1</v>
      </c>
      <c r="H1877" s="9">
        <f t="shared" si="174"/>
        <v>1</v>
      </c>
    </row>
    <row r="1878" spans="1:8" ht="15.75" customHeight="1" x14ac:dyDescent="0.3">
      <c r="A1878" s="3" t="s">
        <v>11</v>
      </c>
      <c r="B1878" s="4" t="s">
        <v>3582</v>
      </c>
      <c r="C1878" s="4" t="s">
        <v>3601</v>
      </c>
      <c r="D1878" s="4" t="s">
        <v>3602</v>
      </c>
      <c r="E1878" s="5">
        <v>44</v>
      </c>
      <c r="F1878" s="8">
        <f t="shared" si="172"/>
        <v>44</v>
      </c>
      <c r="G1878" s="9">
        <f t="shared" si="173"/>
        <v>26</v>
      </c>
      <c r="H1878" s="9">
        <f t="shared" si="174"/>
        <v>18</v>
      </c>
    </row>
    <row r="1879" spans="1:8" ht="15.75" customHeight="1" x14ac:dyDescent="0.3">
      <c r="A1879" s="3" t="s">
        <v>11</v>
      </c>
      <c r="B1879" s="4" t="s">
        <v>3582</v>
      </c>
      <c r="C1879" s="4" t="s">
        <v>3603</v>
      </c>
      <c r="D1879" s="4" t="s">
        <v>3604</v>
      </c>
      <c r="E1879" s="5">
        <v>162</v>
      </c>
      <c r="F1879" s="8">
        <f t="shared" si="172"/>
        <v>162</v>
      </c>
      <c r="G1879" s="9">
        <f t="shared" si="173"/>
        <v>97</v>
      </c>
      <c r="H1879" s="9">
        <f t="shared" si="174"/>
        <v>65</v>
      </c>
    </row>
    <row r="1880" spans="1:8" ht="15.75" customHeight="1" x14ac:dyDescent="0.3">
      <c r="A1880" s="3" t="s">
        <v>11</v>
      </c>
      <c r="B1880" s="4" t="s">
        <v>3582</v>
      </c>
      <c r="C1880" s="4" t="s">
        <v>3605</v>
      </c>
      <c r="D1880" s="4" t="s">
        <v>3606</v>
      </c>
      <c r="E1880" s="5">
        <v>39</v>
      </c>
      <c r="F1880" s="8">
        <f t="shared" si="172"/>
        <v>39</v>
      </c>
      <c r="G1880" s="9">
        <f t="shared" si="173"/>
        <v>23</v>
      </c>
      <c r="H1880" s="9">
        <f t="shared" si="174"/>
        <v>16</v>
      </c>
    </row>
    <row r="1881" spans="1:8" ht="15.75" customHeight="1" x14ac:dyDescent="0.3">
      <c r="A1881" s="3" t="s">
        <v>11</v>
      </c>
      <c r="B1881" s="4" t="s">
        <v>3582</v>
      </c>
      <c r="C1881" s="4" t="s">
        <v>3607</v>
      </c>
      <c r="D1881" s="4" t="s">
        <v>3608</v>
      </c>
      <c r="E1881" s="5">
        <v>135</v>
      </c>
      <c r="F1881" s="8">
        <f t="shared" si="172"/>
        <v>135</v>
      </c>
      <c r="G1881" s="9">
        <f t="shared" si="173"/>
        <v>81</v>
      </c>
      <c r="H1881" s="9">
        <f t="shared" si="174"/>
        <v>54</v>
      </c>
    </row>
    <row r="1882" spans="1:8" ht="15.75" customHeight="1" x14ac:dyDescent="0.3">
      <c r="A1882" s="3" t="s">
        <v>11</v>
      </c>
      <c r="B1882" s="4" t="s">
        <v>3582</v>
      </c>
      <c r="C1882" s="4" t="s">
        <v>3609</v>
      </c>
      <c r="D1882" s="4" t="s">
        <v>3610</v>
      </c>
      <c r="E1882" s="5">
        <v>105</v>
      </c>
      <c r="F1882" s="8">
        <f t="shared" si="172"/>
        <v>105</v>
      </c>
      <c r="G1882" s="9">
        <f t="shared" si="173"/>
        <v>63</v>
      </c>
      <c r="H1882" s="9">
        <f t="shared" si="174"/>
        <v>42</v>
      </c>
    </row>
    <row r="1883" spans="1:8" ht="15.75" customHeight="1" x14ac:dyDescent="0.3">
      <c r="A1883" s="3" t="s">
        <v>11</v>
      </c>
      <c r="B1883" s="4" t="s">
        <v>3582</v>
      </c>
      <c r="C1883" s="4" t="s">
        <v>3611</v>
      </c>
      <c r="D1883" s="4" t="s">
        <v>3612</v>
      </c>
      <c r="E1883" s="5">
        <v>263</v>
      </c>
      <c r="F1883" s="8">
        <f t="shared" si="172"/>
        <v>263</v>
      </c>
      <c r="G1883" s="9">
        <f t="shared" si="173"/>
        <v>158</v>
      </c>
      <c r="H1883" s="9">
        <f t="shared" si="174"/>
        <v>105</v>
      </c>
    </row>
    <row r="1884" spans="1:8" ht="15.75" customHeight="1" x14ac:dyDescent="0.3">
      <c r="A1884" s="3" t="s">
        <v>11</v>
      </c>
      <c r="B1884" s="4" t="s">
        <v>3582</v>
      </c>
      <c r="C1884" s="4" t="s">
        <v>3613</v>
      </c>
      <c r="D1884" s="4" t="s">
        <v>3614</v>
      </c>
      <c r="E1884" s="5">
        <v>344</v>
      </c>
      <c r="F1884" s="8">
        <f t="shared" si="172"/>
        <v>344</v>
      </c>
      <c r="G1884" s="9">
        <f t="shared" si="173"/>
        <v>206</v>
      </c>
      <c r="H1884" s="9">
        <f t="shared" si="174"/>
        <v>138</v>
      </c>
    </row>
    <row r="1885" spans="1:8" ht="15.75" customHeight="1" x14ac:dyDescent="0.3">
      <c r="A1885" s="3" t="s">
        <v>11</v>
      </c>
      <c r="B1885" s="4" t="s">
        <v>3582</v>
      </c>
      <c r="C1885" s="4" t="s">
        <v>3615</v>
      </c>
      <c r="D1885" s="4" t="s">
        <v>3616</v>
      </c>
      <c r="E1885" s="5">
        <v>411</v>
      </c>
      <c r="F1885" s="8">
        <f t="shared" si="172"/>
        <v>411</v>
      </c>
      <c r="G1885" s="9">
        <f t="shared" si="173"/>
        <v>247</v>
      </c>
      <c r="H1885" s="9">
        <f t="shared" si="174"/>
        <v>164</v>
      </c>
    </row>
    <row r="1886" spans="1:8" ht="15.75" customHeight="1" x14ac:dyDescent="0.3">
      <c r="A1886" s="3" t="s">
        <v>11</v>
      </c>
      <c r="B1886" s="4" t="s">
        <v>3582</v>
      </c>
      <c r="C1886" s="4" t="s">
        <v>3617</v>
      </c>
      <c r="D1886" s="4" t="s">
        <v>3618</v>
      </c>
      <c r="E1886" s="5">
        <v>337</v>
      </c>
      <c r="F1886" s="8">
        <f t="shared" si="172"/>
        <v>337</v>
      </c>
      <c r="G1886" s="9">
        <f t="shared" si="173"/>
        <v>202</v>
      </c>
      <c r="H1886" s="9">
        <f t="shared" si="174"/>
        <v>135</v>
      </c>
    </row>
    <row r="1887" spans="1:8" ht="15.75" customHeight="1" x14ac:dyDescent="0.3">
      <c r="A1887" s="3" t="s">
        <v>11</v>
      </c>
      <c r="B1887" s="4" t="s">
        <v>3582</v>
      </c>
      <c r="C1887" s="4" t="s">
        <v>3619</v>
      </c>
      <c r="D1887" s="4" t="s">
        <v>3620</v>
      </c>
      <c r="E1887" s="5">
        <v>9</v>
      </c>
      <c r="F1887" s="8">
        <f t="shared" si="172"/>
        <v>9</v>
      </c>
      <c r="G1887" s="9">
        <f t="shared" si="173"/>
        <v>5</v>
      </c>
      <c r="H1887" s="9">
        <f t="shared" si="174"/>
        <v>4</v>
      </c>
    </row>
    <row r="1888" spans="1:8" ht="15.75" customHeight="1" x14ac:dyDescent="0.3">
      <c r="A1888" s="3" t="s">
        <v>11</v>
      </c>
      <c r="B1888" s="4" t="s">
        <v>3582</v>
      </c>
      <c r="C1888" s="4" t="s">
        <v>3621</v>
      </c>
      <c r="D1888" s="4" t="s">
        <v>3622</v>
      </c>
      <c r="E1888" s="5">
        <v>44</v>
      </c>
      <c r="F1888" s="8">
        <f t="shared" si="172"/>
        <v>44</v>
      </c>
      <c r="G1888" s="9">
        <f t="shared" si="173"/>
        <v>26</v>
      </c>
      <c r="H1888" s="9">
        <f t="shared" si="174"/>
        <v>18</v>
      </c>
    </row>
    <row r="1889" spans="1:8" ht="15.75" customHeight="1" x14ac:dyDescent="0.3">
      <c r="A1889" s="3" t="s">
        <v>11</v>
      </c>
      <c r="B1889" s="4" t="s">
        <v>3582</v>
      </c>
      <c r="C1889" s="4" t="s">
        <v>3623</v>
      </c>
      <c r="D1889" s="4" t="s">
        <v>3624</v>
      </c>
      <c r="E1889" s="5">
        <v>10</v>
      </c>
      <c r="F1889" s="8">
        <f t="shared" si="172"/>
        <v>10</v>
      </c>
      <c r="G1889" s="9">
        <f t="shared" si="173"/>
        <v>6</v>
      </c>
      <c r="H1889" s="9">
        <f t="shared" si="174"/>
        <v>4</v>
      </c>
    </row>
    <row r="1890" spans="1:8" ht="15.75" customHeight="1" x14ac:dyDescent="0.3">
      <c r="A1890" s="3" t="s">
        <v>11</v>
      </c>
      <c r="B1890" s="4" t="s">
        <v>3582</v>
      </c>
      <c r="C1890" s="4" t="s">
        <v>3625</v>
      </c>
      <c r="D1890" s="4" t="s">
        <v>3626</v>
      </c>
      <c r="E1890" s="5">
        <v>33</v>
      </c>
      <c r="F1890" s="8">
        <f t="shared" si="172"/>
        <v>33</v>
      </c>
      <c r="G1890" s="9">
        <f t="shared" si="173"/>
        <v>20</v>
      </c>
      <c r="H1890" s="9">
        <f t="shared" si="174"/>
        <v>13</v>
      </c>
    </row>
    <row r="1891" spans="1:8" ht="15.75" customHeight="1" x14ac:dyDescent="0.3">
      <c r="A1891" s="3" t="s">
        <v>11</v>
      </c>
      <c r="B1891" s="4" t="s">
        <v>3582</v>
      </c>
      <c r="C1891" s="4" t="s">
        <v>3627</v>
      </c>
      <c r="D1891" s="4" t="s">
        <v>3628</v>
      </c>
      <c r="E1891" s="5">
        <v>76</v>
      </c>
      <c r="F1891" s="8">
        <f t="shared" si="172"/>
        <v>76</v>
      </c>
      <c r="G1891" s="9">
        <f t="shared" si="173"/>
        <v>46</v>
      </c>
      <c r="H1891" s="9">
        <f t="shared" si="174"/>
        <v>30</v>
      </c>
    </row>
    <row r="1892" spans="1:8" ht="15.75" customHeight="1" x14ac:dyDescent="0.3">
      <c r="A1892" s="3" t="s">
        <v>11</v>
      </c>
      <c r="B1892" s="4" t="s">
        <v>3582</v>
      </c>
      <c r="C1892" s="4" t="s">
        <v>3629</v>
      </c>
      <c r="D1892" s="4" t="s">
        <v>3630</v>
      </c>
      <c r="E1892" s="5">
        <v>35</v>
      </c>
      <c r="F1892" s="8">
        <f t="shared" si="172"/>
        <v>35</v>
      </c>
      <c r="G1892" s="9">
        <f t="shared" si="173"/>
        <v>21</v>
      </c>
      <c r="H1892" s="9">
        <f t="shared" si="174"/>
        <v>14</v>
      </c>
    </row>
    <row r="1893" spans="1:8" ht="15.75" customHeight="1" x14ac:dyDescent="0.3">
      <c r="A1893" s="3" t="s">
        <v>11</v>
      </c>
      <c r="B1893" s="4" t="s">
        <v>3582</v>
      </c>
      <c r="C1893" s="4" t="s">
        <v>3631</v>
      </c>
      <c r="D1893" s="4" t="s">
        <v>3632</v>
      </c>
      <c r="E1893" s="5">
        <v>8</v>
      </c>
      <c r="F1893" s="8">
        <f t="shared" si="172"/>
        <v>8</v>
      </c>
      <c r="G1893" s="9">
        <f t="shared" si="173"/>
        <v>5</v>
      </c>
      <c r="H1893" s="9">
        <f t="shared" si="174"/>
        <v>3</v>
      </c>
    </row>
    <row r="1894" spans="1:8" ht="15.75" customHeight="1" x14ac:dyDescent="0.3">
      <c r="A1894" s="3" t="s">
        <v>11</v>
      </c>
      <c r="B1894" s="4" t="s">
        <v>3582</v>
      </c>
      <c r="C1894" s="4" t="s">
        <v>3633</v>
      </c>
      <c r="D1894" s="4" t="s">
        <v>3634</v>
      </c>
      <c r="E1894" s="5">
        <v>4</v>
      </c>
      <c r="F1894" s="8">
        <f t="shared" si="172"/>
        <v>4</v>
      </c>
      <c r="G1894" s="9">
        <f t="shared" si="173"/>
        <v>2</v>
      </c>
      <c r="H1894" s="9">
        <f t="shared" si="174"/>
        <v>2</v>
      </c>
    </row>
    <row r="1895" spans="1:8" ht="15.75" customHeight="1" x14ac:dyDescent="0.3">
      <c r="A1895" s="3" t="s">
        <v>11</v>
      </c>
      <c r="B1895" s="4" t="s">
        <v>3582</v>
      </c>
      <c r="C1895" s="4" t="s">
        <v>3635</v>
      </c>
      <c r="D1895" s="4" t="s">
        <v>3636</v>
      </c>
      <c r="E1895" s="5">
        <v>3</v>
      </c>
      <c r="F1895" s="8">
        <f t="shared" si="172"/>
        <v>3</v>
      </c>
      <c r="G1895" s="9">
        <f t="shared" si="173"/>
        <v>2</v>
      </c>
      <c r="H1895" s="9">
        <f t="shared" si="174"/>
        <v>1</v>
      </c>
    </row>
    <row r="1896" spans="1:8" ht="15.75" customHeight="1" x14ac:dyDescent="0.3">
      <c r="A1896" s="3" t="s">
        <v>11</v>
      </c>
      <c r="B1896" s="4" t="s">
        <v>3582</v>
      </c>
      <c r="C1896" s="4" t="s">
        <v>3637</v>
      </c>
      <c r="D1896" s="4" t="s">
        <v>3638</v>
      </c>
      <c r="E1896" s="5">
        <v>14</v>
      </c>
      <c r="F1896" s="8">
        <f t="shared" si="172"/>
        <v>14</v>
      </c>
      <c r="G1896" s="9">
        <f t="shared" si="173"/>
        <v>8</v>
      </c>
      <c r="H1896" s="9">
        <f t="shared" si="174"/>
        <v>6</v>
      </c>
    </row>
    <row r="1897" spans="1:8" ht="15.75" customHeight="1" x14ac:dyDescent="0.3">
      <c r="A1897" s="3" t="s">
        <v>11</v>
      </c>
      <c r="B1897" s="4" t="s">
        <v>3582</v>
      </c>
      <c r="C1897" s="4" t="s">
        <v>3639</v>
      </c>
      <c r="D1897" s="4" t="s">
        <v>3640</v>
      </c>
      <c r="E1897" s="5">
        <v>45</v>
      </c>
      <c r="F1897" s="8">
        <f t="shared" si="172"/>
        <v>45</v>
      </c>
      <c r="G1897" s="9">
        <f t="shared" si="173"/>
        <v>27</v>
      </c>
      <c r="H1897" s="9">
        <f t="shared" si="174"/>
        <v>18</v>
      </c>
    </row>
    <row r="1898" spans="1:8" ht="15.75" customHeight="1" x14ac:dyDescent="0.3">
      <c r="A1898" s="3" t="s">
        <v>11</v>
      </c>
      <c r="B1898" s="4" t="s">
        <v>3582</v>
      </c>
      <c r="C1898" s="4" t="s">
        <v>3641</v>
      </c>
      <c r="D1898" s="4" t="s">
        <v>3642</v>
      </c>
      <c r="E1898" s="5">
        <v>25</v>
      </c>
      <c r="F1898" s="8">
        <f t="shared" si="172"/>
        <v>25</v>
      </c>
      <c r="G1898" s="9">
        <f t="shared" si="173"/>
        <v>15</v>
      </c>
      <c r="H1898" s="9">
        <f t="shared" si="174"/>
        <v>10</v>
      </c>
    </row>
    <row r="1899" spans="1:8" ht="15.75" customHeight="1" x14ac:dyDescent="0.3">
      <c r="A1899" s="3" t="s">
        <v>11</v>
      </c>
      <c r="B1899" s="4" t="s">
        <v>3582</v>
      </c>
      <c r="C1899" s="4" t="s">
        <v>3643</v>
      </c>
      <c r="D1899" s="4" t="s">
        <v>3644</v>
      </c>
      <c r="E1899" s="5">
        <v>12</v>
      </c>
      <c r="F1899" s="8">
        <f t="shared" si="172"/>
        <v>12</v>
      </c>
      <c r="G1899" s="9">
        <f t="shared" si="173"/>
        <v>7</v>
      </c>
      <c r="H1899" s="9">
        <f t="shared" si="174"/>
        <v>5</v>
      </c>
    </row>
    <row r="1900" spans="1:8" ht="15.75" customHeight="1" x14ac:dyDescent="0.3">
      <c r="A1900" s="3" t="s">
        <v>11</v>
      </c>
      <c r="B1900" s="4" t="s">
        <v>3582</v>
      </c>
      <c r="C1900" s="4" t="s">
        <v>3645</v>
      </c>
      <c r="D1900" s="4" t="s">
        <v>3646</v>
      </c>
      <c r="E1900" s="5">
        <v>85</v>
      </c>
      <c r="F1900" s="8">
        <f t="shared" si="172"/>
        <v>85</v>
      </c>
      <c r="G1900" s="9">
        <f t="shared" si="173"/>
        <v>51</v>
      </c>
      <c r="H1900" s="9">
        <f t="shared" si="174"/>
        <v>34</v>
      </c>
    </row>
    <row r="1901" spans="1:8" ht="15.75" customHeight="1" x14ac:dyDescent="0.3">
      <c r="A1901" s="3" t="s">
        <v>11</v>
      </c>
      <c r="B1901" s="4" t="s">
        <v>3582</v>
      </c>
      <c r="C1901" s="4" t="s">
        <v>3647</v>
      </c>
      <c r="D1901" s="4" t="s">
        <v>3648</v>
      </c>
      <c r="E1901" s="5">
        <v>5</v>
      </c>
      <c r="F1901" s="8">
        <f t="shared" ref="F1901:F1932" si="175">G1901+H1901</f>
        <v>5</v>
      </c>
      <c r="G1901" s="9">
        <f t="shared" ref="G1901:G1932" si="176">ROUND(E1901*0.6,0)+IF(ROUND(E1901*0.6,0)=0,1,0)</f>
        <v>3</v>
      </c>
      <c r="H1901" s="9">
        <f t="shared" ref="H1901:H1932" si="177">ROUND(E1901*0.4,0)+IF(ROUND(E1901*0.4,0)=0,1,0)</f>
        <v>2</v>
      </c>
    </row>
    <row r="1902" spans="1:8" ht="15.75" customHeight="1" x14ac:dyDescent="0.3">
      <c r="A1902" s="3" t="s">
        <v>11</v>
      </c>
      <c r="B1902" s="4" t="s">
        <v>3582</v>
      </c>
      <c r="C1902" s="4" t="s">
        <v>3649</v>
      </c>
      <c r="D1902" s="4" t="s">
        <v>3650</v>
      </c>
      <c r="E1902" s="5">
        <v>240</v>
      </c>
      <c r="F1902" s="8">
        <f t="shared" si="175"/>
        <v>240</v>
      </c>
      <c r="G1902" s="9">
        <f t="shared" si="176"/>
        <v>144</v>
      </c>
      <c r="H1902" s="9">
        <f t="shared" si="177"/>
        <v>96</v>
      </c>
    </row>
    <row r="1903" spans="1:8" ht="15.75" customHeight="1" x14ac:dyDescent="0.3">
      <c r="A1903" s="3" t="s">
        <v>11</v>
      </c>
      <c r="B1903" s="4" t="s">
        <v>3582</v>
      </c>
      <c r="C1903" s="4" t="s">
        <v>3651</v>
      </c>
      <c r="D1903" s="4" t="s">
        <v>3652</v>
      </c>
      <c r="E1903" s="5">
        <v>60</v>
      </c>
      <c r="F1903" s="8">
        <f t="shared" si="175"/>
        <v>60</v>
      </c>
      <c r="G1903" s="9">
        <f t="shared" si="176"/>
        <v>36</v>
      </c>
      <c r="H1903" s="9">
        <f t="shared" si="177"/>
        <v>24</v>
      </c>
    </row>
    <row r="1904" spans="1:8" ht="15.75" customHeight="1" x14ac:dyDescent="0.3">
      <c r="A1904" s="3" t="s">
        <v>11</v>
      </c>
      <c r="B1904" s="4" t="s">
        <v>3582</v>
      </c>
      <c r="C1904" s="4" t="s">
        <v>3653</v>
      </c>
      <c r="D1904" s="4" t="s">
        <v>3654</v>
      </c>
      <c r="E1904" s="5">
        <v>5</v>
      </c>
      <c r="F1904" s="8">
        <f t="shared" si="175"/>
        <v>5</v>
      </c>
      <c r="G1904" s="9">
        <f t="shared" si="176"/>
        <v>3</v>
      </c>
      <c r="H1904" s="9">
        <f t="shared" si="177"/>
        <v>2</v>
      </c>
    </row>
    <row r="1905" spans="1:8" ht="15.75" customHeight="1" x14ac:dyDescent="0.3">
      <c r="A1905" s="3" t="s">
        <v>11</v>
      </c>
      <c r="B1905" s="4" t="s">
        <v>3582</v>
      </c>
      <c r="C1905" s="4" t="s">
        <v>3655</v>
      </c>
      <c r="D1905" s="4" t="s">
        <v>3656</v>
      </c>
      <c r="E1905" s="5">
        <v>52</v>
      </c>
      <c r="F1905" s="8">
        <f t="shared" si="175"/>
        <v>52</v>
      </c>
      <c r="G1905" s="9">
        <f t="shared" si="176"/>
        <v>31</v>
      </c>
      <c r="H1905" s="9">
        <f t="shared" si="177"/>
        <v>21</v>
      </c>
    </row>
    <row r="1906" spans="1:8" ht="15.75" customHeight="1" x14ac:dyDescent="0.3">
      <c r="A1906" s="3" t="s">
        <v>11</v>
      </c>
      <c r="B1906" s="4" t="s">
        <v>3582</v>
      </c>
      <c r="C1906" s="4" t="s">
        <v>3657</v>
      </c>
      <c r="D1906" s="4" t="s">
        <v>3658</v>
      </c>
      <c r="E1906" s="5">
        <v>29</v>
      </c>
      <c r="F1906" s="8">
        <f t="shared" si="175"/>
        <v>29</v>
      </c>
      <c r="G1906" s="9">
        <f t="shared" si="176"/>
        <v>17</v>
      </c>
      <c r="H1906" s="9">
        <f t="shared" si="177"/>
        <v>12</v>
      </c>
    </row>
    <row r="1907" spans="1:8" ht="15.75" customHeight="1" x14ac:dyDescent="0.3">
      <c r="A1907" s="3" t="s">
        <v>11</v>
      </c>
      <c r="B1907" s="4" t="s">
        <v>3582</v>
      </c>
      <c r="C1907" s="4" t="s">
        <v>3659</v>
      </c>
      <c r="D1907" s="4" t="s">
        <v>3660</v>
      </c>
      <c r="E1907" s="5">
        <v>11</v>
      </c>
      <c r="F1907" s="8">
        <f t="shared" si="175"/>
        <v>11</v>
      </c>
      <c r="G1907" s="9">
        <f t="shared" si="176"/>
        <v>7</v>
      </c>
      <c r="H1907" s="9">
        <f t="shared" si="177"/>
        <v>4</v>
      </c>
    </row>
    <row r="1908" spans="1:8" ht="15.75" customHeight="1" x14ac:dyDescent="0.3">
      <c r="A1908" s="3" t="s">
        <v>11</v>
      </c>
      <c r="B1908" s="4" t="s">
        <v>3582</v>
      </c>
      <c r="C1908" s="4" t="s">
        <v>3661</v>
      </c>
      <c r="D1908" s="4" t="s">
        <v>3662</v>
      </c>
      <c r="E1908" s="5">
        <v>29</v>
      </c>
      <c r="F1908" s="8">
        <f t="shared" si="175"/>
        <v>29</v>
      </c>
      <c r="G1908" s="9">
        <f t="shared" si="176"/>
        <v>17</v>
      </c>
      <c r="H1908" s="9">
        <f t="shared" si="177"/>
        <v>12</v>
      </c>
    </row>
    <row r="1909" spans="1:8" ht="15.75" customHeight="1" x14ac:dyDescent="0.3">
      <c r="A1909" s="3" t="s">
        <v>11</v>
      </c>
      <c r="B1909" s="4" t="s">
        <v>3582</v>
      </c>
      <c r="C1909" s="4" t="s">
        <v>3663</v>
      </c>
      <c r="D1909" s="4" t="s">
        <v>3664</v>
      </c>
      <c r="E1909" s="5">
        <v>250</v>
      </c>
      <c r="F1909" s="8">
        <f t="shared" si="175"/>
        <v>250</v>
      </c>
      <c r="G1909" s="9">
        <f t="shared" si="176"/>
        <v>150</v>
      </c>
      <c r="H1909" s="9">
        <f t="shared" si="177"/>
        <v>100</v>
      </c>
    </row>
    <row r="1910" spans="1:8" ht="15.75" customHeight="1" x14ac:dyDescent="0.3">
      <c r="A1910" s="3" t="s">
        <v>11</v>
      </c>
      <c r="B1910" s="4" t="s">
        <v>3582</v>
      </c>
      <c r="C1910" s="4" t="s">
        <v>3665</v>
      </c>
      <c r="D1910" s="4" t="s">
        <v>3666</v>
      </c>
      <c r="E1910" s="5">
        <v>1</v>
      </c>
      <c r="F1910" s="8">
        <f t="shared" si="175"/>
        <v>2</v>
      </c>
      <c r="G1910" s="9">
        <f t="shared" si="176"/>
        <v>1</v>
      </c>
      <c r="H1910" s="9">
        <f t="shared" si="177"/>
        <v>1</v>
      </c>
    </row>
    <row r="1911" spans="1:8" ht="15.75" customHeight="1" x14ac:dyDescent="0.3">
      <c r="A1911" s="3" t="s">
        <v>11</v>
      </c>
      <c r="B1911" s="4" t="s">
        <v>3582</v>
      </c>
      <c r="C1911" s="4" t="s">
        <v>3667</v>
      </c>
      <c r="D1911" s="4" t="s">
        <v>3668</v>
      </c>
      <c r="E1911" s="5">
        <v>8</v>
      </c>
      <c r="F1911" s="8">
        <f t="shared" si="175"/>
        <v>8</v>
      </c>
      <c r="G1911" s="9">
        <f t="shared" si="176"/>
        <v>5</v>
      </c>
      <c r="H1911" s="9">
        <f t="shared" si="177"/>
        <v>3</v>
      </c>
    </row>
    <row r="1912" spans="1:8" ht="15.75" customHeight="1" x14ac:dyDescent="0.3">
      <c r="A1912" s="3" t="s">
        <v>11</v>
      </c>
      <c r="B1912" s="4" t="s">
        <v>3582</v>
      </c>
      <c r="C1912" s="4" t="s">
        <v>3669</v>
      </c>
      <c r="D1912" s="4" t="s">
        <v>3670</v>
      </c>
      <c r="E1912" s="5">
        <v>7</v>
      </c>
      <c r="F1912" s="8">
        <f t="shared" si="175"/>
        <v>7</v>
      </c>
      <c r="G1912" s="9">
        <f t="shared" si="176"/>
        <v>4</v>
      </c>
      <c r="H1912" s="9">
        <f t="shared" si="177"/>
        <v>3</v>
      </c>
    </row>
    <row r="1913" spans="1:8" ht="15.75" customHeight="1" x14ac:dyDescent="0.3">
      <c r="A1913" s="3" t="s">
        <v>11</v>
      </c>
      <c r="B1913" s="4" t="s">
        <v>3582</v>
      </c>
      <c r="C1913" s="4" t="s">
        <v>3671</v>
      </c>
      <c r="D1913" s="4" t="s">
        <v>3672</v>
      </c>
      <c r="E1913" s="5">
        <v>680</v>
      </c>
      <c r="F1913" s="8">
        <f t="shared" si="175"/>
        <v>680</v>
      </c>
      <c r="G1913" s="9">
        <f t="shared" si="176"/>
        <v>408</v>
      </c>
      <c r="H1913" s="9">
        <f t="shared" si="177"/>
        <v>272</v>
      </c>
    </row>
    <row r="1914" spans="1:8" ht="15.75" customHeight="1" x14ac:dyDescent="0.3">
      <c r="A1914" s="3" t="s">
        <v>11</v>
      </c>
      <c r="B1914" s="4" t="s">
        <v>3582</v>
      </c>
      <c r="C1914" s="4" t="s">
        <v>3671</v>
      </c>
      <c r="D1914" s="4" t="s">
        <v>3673</v>
      </c>
      <c r="E1914" s="5">
        <v>760</v>
      </c>
      <c r="F1914" s="8">
        <f t="shared" si="175"/>
        <v>760</v>
      </c>
      <c r="G1914" s="9">
        <f t="shared" si="176"/>
        <v>456</v>
      </c>
      <c r="H1914" s="9">
        <f t="shared" si="177"/>
        <v>304</v>
      </c>
    </row>
    <row r="1915" spans="1:8" ht="15.75" customHeight="1" x14ac:dyDescent="0.3">
      <c r="A1915" s="3" t="s">
        <v>11</v>
      </c>
      <c r="B1915" s="4" t="s">
        <v>3582</v>
      </c>
      <c r="C1915" s="4" t="s">
        <v>3674</v>
      </c>
      <c r="D1915" s="4" t="s">
        <v>3675</v>
      </c>
      <c r="E1915" s="5">
        <v>15</v>
      </c>
      <c r="F1915" s="8">
        <f t="shared" si="175"/>
        <v>15</v>
      </c>
      <c r="G1915" s="9">
        <f t="shared" si="176"/>
        <v>9</v>
      </c>
      <c r="H1915" s="9">
        <f t="shared" si="177"/>
        <v>6</v>
      </c>
    </row>
    <row r="1916" spans="1:8" ht="15.75" customHeight="1" x14ac:dyDescent="0.3">
      <c r="A1916" s="3" t="s">
        <v>11</v>
      </c>
      <c r="B1916" s="4" t="s">
        <v>3582</v>
      </c>
      <c r="C1916" s="4" t="s">
        <v>3676</v>
      </c>
      <c r="D1916" s="4" t="s">
        <v>3677</v>
      </c>
      <c r="E1916" s="5">
        <v>375</v>
      </c>
      <c r="F1916" s="8">
        <f t="shared" si="175"/>
        <v>375</v>
      </c>
      <c r="G1916" s="9">
        <f t="shared" si="176"/>
        <v>225</v>
      </c>
      <c r="H1916" s="9">
        <f t="shared" si="177"/>
        <v>150</v>
      </c>
    </row>
    <row r="1917" spans="1:8" ht="15.75" customHeight="1" x14ac:dyDescent="0.3">
      <c r="A1917" s="3" t="s">
        <v>11</v>
      </c>
      <c r="B1917" s="4" t="s">
        <v>3582</v>
      </c>
      <c r="C1917" s="4" t="s">
        <v>3678</v>
      </c>
      <c r="D1917" s="4" t="s">
        <v>3679</v>
      </c>
      <c r="E1917" s="5">
        <v>20</v>
      </c>
      <c r="F1917" s="8">
        <f t="shared" si="175"/>
        <v>20</v>
      </c>
      <c r="G1917" s="9">
        <f t="shared" si="176"/>
        <v>12</v>
      </c>
      <c r="H1917" s="9">
        <f t="shared" si="177"/>
        <v>8</v>
      </c>
    </row>
    <row r="1918" spans="1:8" ht="15.75" customHeight="1" x14ac:dyDescent="0.3">
      <c r="A1918" s="3" t="s">
        <v>11</v>
      </c>
      <c r="B1918" s="4" t="s">
        <v>3582</v>
      </c>
      <c r="C1918" s="4" t="s">
        <v>3680</v>
      </c>
      <c r="D1918" s="4" t="s">
        <v>3681</v>
      </c>
      <c r="E1918" s="5">
        <v>2</v>
      </c>
      <c r="F1918" s="8">
        <f t="shared" si="175"/>
        <v>2</v>
      </c>
      <c r="G1918" s="9">
        <f t="shared" si="176"/>
        <v>1</v>
      </c>
      <c r="H1918" s="9">
        <f t="shared" si="177"/>
        <v>1</v>
      </c>
    </row>
    <row r="1919" spans="1:8" ht="15.75" customHeight="1" x14ac:dyDescent="0.3">
      <c r="A1919" s="3" t="s">
        <v>11</v>
      </c>
      <c r="B1919" s="4" t="s">
        <v>3582</v>
      </c>
      <c r="C1919" s="4" t="s">
        <v>3682</v>
      </c>
      <c r="D1919" s="4" t="s">
        <v>3683</v>
      </c>
      <c r="E1919" s="5">
        <v>486</v>
      </c>
      <c r="F1919" s="8">
        <f t="shared" si="175"/>
        <v>486</v>
      </c>
      <c r="G1919" s="9">
        <f t="shared" si="176"/>
        <v>292</v>
      </c>
      <c r="H1919" s="9">
        <f t="shared" si="177"/>
        <v>194</v>
      </c>
    </row>
    <row r="1920" spans="1:8" ht="15.75" customHeight="1" x14ac:dyDescent="0.3">
      <c r="A1920" s="3" t="s">
        <v>11</v>
      </c>
      <c r="B1920" s="4" t="s">
        <v>3582</v>
      </c>
      <c r="C1920" s="4" t="s">
        <v>3684</v>
      </c>
      <c r="D1920" s="4" t="s">
        <v>3685</v>
      </c>
      <c r="E1920" s="5">
        <v>6</v>
      </c>
      <c r="F1920" s="8">
        <f t="shared" si="175"/>
        <v>6</v>
      </c>
      <c r="G1920" s="9">
        <f t="shared" si="176"/>
        <v>4</v>
      </c>
      <c r="H1920" s="9">
        <f t="shared" si="177"/>
        <v>2</v>
      </c>
    </row>
    <row r="1921" spans="1:8" ht="15.75" customHeight="1" x14ac:dyDescent="0.3">
      <c r="A1921" s="3" t="s">
        <v>11</v>
      </c>
      <c r="B1921" s="4" t="s">
        <v>3582</v>
      </c>
      <c r="C1921" s="4" t="s">
        <v>3686</v>
      </c>
      <c r="D1921" s="4" t="s">
        <v>3687</v>
      </c>
      <c r="E1921" s="5">
        <v>3</v>
      </c>
      <c r="F1921" s="8">
        <f t="shared" si="175"/>
        <v>3</v>
      </c>
      <c r="G1921" s="9">
        <f t="shared" si="176"/>
        <v>2</v>
      </c>
      <c r="H1921" s="9">
        <f t="shared" si="177"/>
        <v>1</v>
      </c>
    </row>
    <row r="1922" spans="1:8" ht="15.75" customHeight="1" x14ac:dyDescent="0.3">
      <c r="A1922" s="3" t="s">
        <v>11</v>
      </c>
      <c r="B1922" s="4" t="s">
        <v>3582</v>
      </c>
      <c r="C1922" s="4" t="s">
        <v>3686</v>
      </c>
      <c r="D1922" s="4" t="s">
        <v>3688</v>
      </c>
      <c r="E1922" s="5">
        <v>2</v>
      </c>
      <c r="F1922" s="8">
        <f t="shared" si="175"/>
        <v>2</v>
      </c>
      <c r="G1922" s="9">
        <f t="shared" si="176"/>
        <v>1</v>
      </c>
      <c r="H1922" s="9">
        <f t="shared" si="177"/>
        <v>1</v>
      </c>
    </row>
    <row r="1923" spans="1:8" ht="15.75" customHeight="1" x14ac:dyDescent="0.3">
      <c r="A1923" s="3" t="s">
        <v>11</v>
      </c>
      <c r="B1923" s="4" t="s">
        <v>3582</v>
      </c>
      <c r="C1923" s="4" t="s">
        <v>3689</v>
      </c>
      <c r="D1923" s="4" t="s">
        <v>3690</v>
      </c>
      <c r="E1923" s="5">
        <v>26</v>
      </c>
      <c r="F1923" s="8">
        <f t="shared" si="175"/>
        <v>26</v>
      </c>
      <c r="G1923" s="9">
        <f t="shared" si="176"/>
        <v>16</v>
      </c>
      <c r="H1923" s="9">
        <f t="shared" si="177"/>
        <v>10</v>
      </c>
    </row>
    <row r="1924" spans="1:8" ht="15.75" customHeight="1" x14ac:dyDescent="0.3">
      <c r="A1924" s="3" t="s">
        <v>11</v>
      </c>
      <c r="B1924" s="4" t="s">
        <v>3582</v>
      </c>
      <c r="C1924" s="4" t="s">
        <v>3691</v>
      </c>
      <c r="D1924" s="4" t="s">
        <v>3692</v>
      </c>
      <c r="E1924" s="5">
        <v>16</v>
      </c>
      <c r="F1924" s="8">
        <f t="shared" si="175"/>
        <v>16</v>
      </c>
      <c r="G1924" s="9">
        <f t="shared" si="176"/>
        <v>10</v>
      </c>
      <c r="H1924" s="9">
        <f t="shared" si="177"/>
        <v>6</v>
      </c>
    </row>
    <row r="1925" spans="1:8" ht="15.75" customHeight="1" x14ac:dyDescent="0.3">
      <c r="A1925" s="3" t="s">
        <v>11</v>
      </c>
      <c r="B1925" s="4" t="s">
        <v>3582</v>
      </c>
      <c r="C1925" s="4" t="s">
        <v>3693</v>
      </c>
      <c r="D1925" s="4" t="s">
        <v>3694</v>
      </c>
      <c r="E1925" s="5">
        <v>6</v>
      </c>
      <c r="F1925" s="8">
        <f t="shared" si="175"/>
        <v>6</v>
      </c>
      <c r="G1925" s="9">
        <f t="shared" si="176"/>
        <v>4</v>
      </c>
      <c r="H1925" s="9">
        <f t="shared" si="177"/>
        <v>2</v>
      </c>
    </row>
    <row r="1926" spans="1:8" ht="15.75" customHeight="1" x14ac:dyDescent="0.3">
      <c r="A1926" s="3" t="s">
        <v>11</v>
      </c>
      <c r="B1926" s="4" t="s">
        <v>3582</v>
      </c>
      <c r="C1926" s="4" t="s">
        <v>3695</v>
      </c>
      <c r="D1926" s="4" t="s">
        <v>3696</v>
      </c>
      <c r="E1926" s="5">
        <v>7</v>
      </c>
      <c r="F1926" s="8">
        <f t="shared" si="175"/>
        <v>7</v>
      </c>
      <c r="G1926" s="9">
        <f t="shared" si="176"/>
        <v>4</v>
      </c>
      <c r="H1926" s="9">
        <f t="shared" si="177"/>
        <v>3</v>
      </c>
    </row>
    <row r="1927" spans="1:8" ht="15.75" customHeight="1" x14ac:dyDescent="0.3">
      <c r="A1927" s="3" t="s">
        <v>11</v>
      </c>
      <c r="B1927" s="4" t="s">
        <v>3582</v>
      </c>
      <c r="C1927" s="4" t="s">
        <v>3697</v>
      </c>
      <c r="D1927" s="4" t="s">
        <v>3698</v>
      </c>
      <c r="E1927" s="5">
        <v>179</v>
      </c>
      <c r="F1927" s="8">
        <f t="shared" si="175"/>
        <v>179</v>
      </c>
      <c r="G1927" s="9">
        <f t="shared" si="176"/>
        <v>107</v>
      </c>
      <c r="H1927" s="9">
        <f t="shared" si="177"/>
        <v>72</v>
      </c>
    </row>
    <row r="1928" spans="1:8" ht="15.75" customHeight="1" x14ac:dyDescent="0.3">
      <c r="A1928" s="3" t="s">
        <v>11</v>
      </c>
      <c r="B1928" s="4" t="s">
        <v>3582</v>
      </c>
      <c r="C1928" s="4" t="s">
        <v>3699</v>
      </c>
      <c r="D1928" s="4" t="s">
        <v>3700</v>
      </c>
      <c r="E1928" s="5">
        <v>135</v>
      </c>
      <c r="F1928" s="8">
        <f t="shared" si="175"/>
        <v>135</v>
      </c>
      <c r="G1928" s="9">
        <f t="shared" si="176"/>
        <v>81</v>
      </c>
      <c r="H1928" s="9">
        <f t="shared" si="177"/>
        <v>54</v>
      </c>
    </row>
    <row r="1929" spans="1:8" ht="15.75" customHeight="1" x14ac:dyDescent="0.3">
      <c r="A1929" s="3" t="s">
        <v>11</v>
      </c>
      <c r="B1929" s="4" t="s">
        <v>3582</v>
      </c>
      <c r="C1929" s="4" t="s">
        <v>3701</v>
      </c>
      <c r="D1929" s="4" t="s">
        <v>3702</v>
      </c>
      <c r="E1929" s="5">
        <v>278</v>
      </c>
      <c r="F1929" s="8">
        <f t="shared" si="175"/>
        <v>278</v>
      </c>
      <c r="G1929" s="9">
        <f t="shared" si="176"/>
        <v>167</v>
      </c>
      <c r="H1929" s="9">
        <f t="shared" si="177"/>
        <v>111</v>
      </c>
    </row>
    <row r="1930" spans="1:8" ht="15.75" customHeight="1" x14ac:dyDescent="0.3">
      <c r="A1930" s="3" t="s">
        <v>11</v>
      </c>
      <c r="B1930" s="4" t="s">
        <v>3582</v>
      </c>
      <c r="C1930" s="4" t="s">
        <v>3703</v>
      </c>
      <c r="D1930" s="4" t="s">
        <v>3704</v>
      </c>
      <c r="E1930" s="5">
        <v>155</v>
      </c>
      <c r="F1930" s="8">
        <f t="shared" si="175"/>
        <v>155</v>
      </c>
      <c r="G1930" s="9">
        <f t="shared" si="176"/>
        <v>93</v>
      </c>
      <c r="H1930" s="9">
        <f t="shared" si="177"/>
        <v>62</v>
      </c>
    </row>
    <row r="1931" spans="1:8" ht="15.75" customHeight="1" x14ac:dyDescent="0.3">
      <c r="A1931" s="3" t="s">
        <v>11</v>
      </c>
      <c r="B1931" s="4" t="s">
        <v>3582</v>
      </c>
      <c r="C1931" s="4" t="s">
        <v>3705</v>
      </c>
      <c r="D1931" s="4" t="s">
        <v>3706</v>
      </c>
      <c r="E1931" s="5">
        <v>252</v>
      </c>
      <c r="F1931" s="8">
        <f t="shared" si="175"/>
        <v>252</v>
      </c>
      <c r="G1931" s="9">
        <f t="shared" si="176"/>
        <v>151</v>
      </c>
      <c r="H1931" s="9">
        <f t="shared" si="177"/>
        <v>101</v>
      </c>
    </row>
    <row r="1932" spans="1:8" ht="15.75" customHeight="1" x14ac:dyDescent="0.3">
      <c r="A1932" s="3" t="s">
        <v>11</v>
      </c>
      <c r="B1932" s="4" t="s">
        <v>3582</v>
      </c>
      <c r="C1932" s="4" t="s">
        <v>3707</v>
      </c>
      <c r="D1932" s="4" t="s">
        <v>3708</v>
      </c>
      <c r="E1932" s="5">
        <v>286</v>
      </c>
      <c r="F1932" s="8">
        <f t="shared" si="175"/>
        <v>286</v>
      </c>
      <c r="G1932" s="9">
        <f t="shared" si="176"/>
        <v>172</v>
      </c>
      <c r="H1932" s="9">
        <f t="shared" si="177"/>
        <v>114</v>
      </c>
    </row>
    <row r="1933" spans="1:8" ht="15.75" customHeight="1" x14ac:dyDescent="0.3">
      <c r="A1933" s="3" t="s">
        <v>11</v>
      </c>
      <c r="B1933" s="4" t="s">
        <v>3582</v>
      </c>
      <c r="C1933" s="4" t="s">
        <v>3709</v>
      </c>
      <c r="D1933" s="4" t="s">
        <v>3710</v>
      </c>
      <c r="E1933" s="5">
        <v>24</v>
      </c>
      <c r="F1933" s="8">
        <f t="shared" ref="F1933:F1964" si="178">G1933+H1933</f>
        <v>24</v>
      </c>
      <c r="G1933" s="9">
        <f t="shared" ref="G1933:G1948" si="179">ROUND(E1933*0.6,0)+IF(ROUND(E1933*0.6,0)=0,1,0)</f>
        <v>14</v>
      </c>
      <c r="H1933" s="9">
        <f t="shared" ref="H1933:H1948" si="180">ROUND(E1933*0.4,0)+IF(ROUND(E1933*0.4,0)=0,1,0)</f>
        <v>10</v>
      </c>
    </row>
    <row r="1934" spans="1:8" ht="15.75" customHeight="1" x14ac:dyDescent="0.3">
      <c r="A1934" s="3" t="s">
        <v>11</v>
      </c>
      <c r="B1934" s="4" t="s">
        <v>3582</v>
      </c>
      <c r="C1934" s="4" t="s">
        <v>3711</v>
      </c>
      <c r="D1934" s="4" t="s">
        <v>3712</v>
      </c>
      <c r="E1934" s="5">
        <v>19.8</v>
      </c>
      <c r="F1934" s="8">
        <f t="shared" si="178"/>
        <v>20</v>
      </c>
      <c r="G1934" s="9">
        <f t="shared" si="179"/>
        <v>12</v>
      </c>
      <c r="H1934" s="9">
        <f t="shared" si="180"/>
        <v>8</v>
      </c>
    </row>
    <row r="1935" spans="1:8" ht="15.75" customHeight="1" x14ac:dyDescent="0.3">
      <c r="A1935" s="3" t="s">
        <v>11</v>
      </c>
      <c r="B1935" s="4" t="s">
        <v>3582</v>
      </c>
      <c r="C1935" s="4" t="s">
        <v>3713</v>
      </c>
      <c r="D1935" s="4" t="s">
        <v>3714</v>
      </c>
      <c r="E1935" s="5">
        <v>86</v>
      </c>
      <c r="F1935" s="8">
        <f t="shared" si="178"/>
        <v>86</v>
      </c>
      <c r="G1935" s="9">
        <f t="shared" si="179"/>
        <v>52</v>
      </c>
      <c r="H1935" s="9">
        <f t="shared" si="180"/>
        <v>34</v>
      </c>
    </row>
    <row r="1936" spans="1:8" ht="15.75" customHeight="1" x14ac:dyDescent="0.3">
      <c r="A1936" s="3" t="s">
        <v>11</v>
      </c>
      <c r="B1936" s="4" t="s">
        <v>3582</v>
      </c>
      <c r="C1936" s="4" t="s">
        <v>3715</v>
      </c>
      <c r="D1936" s="4" t="s">
        <v>3716</v>
      </c>
      <c r="E1936" s="5">
        <v>7</v>
      </c>
      <c r="F1936" s="8">
        <f t="shared" si="178"/>
        <v>7</v>
      </c>
      <c r="G1936" s="9">
        <f t="shared" si="179"/>
        <v>4</v>
      </c>
      <c r="H1936" s="9">
        <f t="shared" si="180"/>
        <v>3</v>
      </c>
    </row>
    <row r="1937" spans="1:8" ht="15.75" customHeight="1" x14ac:dyDescent="0.3">
      <c r="A1937" s="3" t="s">
        <v>11</v>
      </c>
      <c r="B1937" s="4" t="s">
        <v>3582</v>
      </c>
      <c r="C1937" s="4" t="s">
        <v>3717</v>
      </c>
      <c r="D1937" s="4" t="s">
        <v>3718</v>
      </c>
      <c r="E1937" s="5">
        <v>9</v>
      </c>
      <c r="F1937" s="8">
        <f t="shared" si="178"/>
        <v>9</v>
      </c>
      <c r="G1937" s="9">
        <f t="shared" si="179"/>
        <v>5</v>
      </c>
      <c r="H1937" s="9">
        <f t="shared" si="180"/>
        <v>4</v>
      </c>
    </row>
    <row r="1938" spans="1:8" ht="15.75" customHeight="1" x14ac:dyDescent="0.3">
      <c r="A1938" s="3" t="s">
        <v>11</v>
      </c>
      <c r="B1938" s="4" t="s">
        <v>3582</v>
      </c>
      <c r="C1938" s="4" t="s">
        <v>3719</v>
      </c>
      <c r="D1938" s="4" t="s">
        <v>3720</v>
      </c>
      <c r="E1938" s="5">
        <v>15</v>
      </c>
      <c r="F1938" s="8">
        <f t="shared" si="178"/>
        <v>15</v>
      </c>
      <c r="G1938" s="9">
        <f t="shared" si="179"/>
        <v>9</v>
      </c>
      <c r="H1938" s="9">
        <f t="shared" si="180"/>
        <v>6</v>
      </c>
    </row>
    <row r="1939" spans="1:8" ht="15.75" customHeight="1" x14ac:dyDescent="0.3">
      <c r="A1939" s="3" t="s">
        <v>11</v>
      </c>
      <c r="B1939" s="4" t="s">
        <v>3582</v>
      </c>
      <c r="C1939" s="4" t="s">
        <v>3721</v>
      </c>
      <c r="D1939" s="4" t="s">
        <v>3722</v>
      </c>
      <c r="E1939" s="5">
        <v>22</v>
      </c>
      <c r="F1939" s="8">
        <f t="shared" si="178"/>
        <v>22</v>
      </c>
      <c r="G1939" s="9">
        <f t="shared" si="179"/>
        <v>13</v>
      </c>
      <c r="H1939" s="9">
        <f t="shared" si="180"/>
        <v>9</v>
      </c>
    </row>
    <row r="1940" spans="1:8" ht="15.75" customHeight="1" x14ac:dyDescent="0.3">
      <c r="A1940" s="3" t="s">
        <v>11</v>
      </c>
      <c r="B1940" s="4" t="s">
        <v>3582</v>
      </c>
      <c r="C1940" s="4" t="s">
        <v>3723</v>
      </c>
      <c r="D1940" s="4" t="s">
        <v>3724</v>
      </c>
      <c r="E1940" s="5">
        <v>11</v>
      </c>
      <c r="F1940" s="8">
        <f t="shared" si="178"/>
        <v>11</v>
      </c>
      <c r="G1940" s="9">
        <f t="shared" si="179"/>
        <v>7</v>
      </c>
      <c r="H1940" s="9">
        <f t="shared" si="180"/>
        <v>4</v>
      </c>
    </row>
    <row r="1941" spans="1:8" ht="15.75" customHeight="1" x14ac:dyDescent="0.3">
      <c r="A1941" s="3" t="s">
        <v>11</v>
      </c>
      <c r="B1941" s="4" t="s">
        <v>3582</v>
      </c>
      <c r="C1941" s="4" t="s">
        <v>3725</v>
      </c>
      <c r="D1941" s="4" t="s">
        <v>3726</v>
      </c>
      <c r="E1941" s="5">
        <v>48.04</v>
      </c>
      <c r="F1941" s="8">
        <f t="shared" si="178"/>
        <v>48</v>
      </c>
      <c r="G1941" s="9">
        <f t="shared" si="179"/>
        <v>29</v>
      </c>
      <c r="H1941" s="9">
        <f t="shared" si="180"/>
        <v>19</v>
      </c>
    </row>
    <row r="1942" spans="1:8" ht="15.75" customHeight="1" x14ac:dyDescent="0.3">
      <c r="A1942" s="3" t="s">
        <v>11</v>
      </c>
      <c r="B1942" s="4" t="s">
        <v>3582</v>
      </c>
      <c r="C1942" s="4" t="s">
        <v>3725</v>
      </c>
      <c r="D1942" s="4" t="s">
        <v>3727</v>
      </c>
      <c r="E1942" s="5">
        <v>416.48</v>
      </c>
      <c r="F1942" s="8">
        <f t="shared" si="178"/>
        <v>417</v>
      </c>
      <c r="G1942" s="9">
        <f t="shared" si="179"/>
        <v>250</v>
      </c>
      <c r="H1942" s="9">
        <f t="shared" si="180"/>
        <v>167</v>
      </c>
    </row>
    <row r="1943" spans="1:8" ht="15.75" customHeight="1" x14ac:dyDescent="0.3">
      <c r="A1943" s="3" t="s">
        <v>11</v>
      </c>
      <c r="B1943" s="4" t="s">
        <v>3582</v>
      </c>
      <c r="C1943" s="4" t="s">
        <v>3725</v>
      </c>
      <c r="D1943" s="4" t="s">
        <v>3728</v>
      </c>
      <c r="E1943" s="5">
        <v>280</v>
      </c>
      <c r="F1943" s="8">
        <f t="shared" si="178"/>
        <v>280</v>
      </c>
      <c r="G1943" s="9">
        <f t="shared" si="179"/>
        <v>168</v>
      </c>
      <c r="H1943" s="9">
        <f t="shared" si="180"/>
        <v>112</v>
      </c>
    </row>
    <row r="1944" spans="1:8" ht="15.75" customHeight="1" x14ac:dyDescent="0.3">
      <c r="A1944" s="3" t="s">
        <v>11</v>
      </c>
      <c r="B1944" s="4" t="s">
        <v>3582</v>
      </c>
      <c r="C1944" s="4" t="s">
        <v>3729</v>
      </c>
      <c r="D1944" s="4" t="s">
        <v>3730</v>
      </c>
      <c r="E1944" s="5">
        <v>65.94</v>
      </c>
      <c r="F1944" s="8">
        <f t="shared" si="178"/>
        <v>66</v>
      </c>
      <c r="G1944" s="9">
        <f t="shared" si="179"/>
        <v>40</v>
      </c>
      <c r="H1944" s="9">
        <f t="shared" si="180"/>
        <v>26</v>
      </c>
    </row>
    <row r="1945" spans="1:8" ht="15.75" customHeight="1" x14ac:dyDescent="0.3">
      <c r="A1945" s="3" t="s">
        <v>11</v>
      </c>
      <c r="B1945" s="4" t="s">
        <v>3582</v>
      </c>
      <c r="C1945" s="4" t="s">
        <v>3731</v>
      </c>
      <c r="D1945" s="4" t="s">
        <v>3732</v>
      </c>
      <c r="E1945" s="5">
        <v>7</v>
      </c>
      <c r="F1945" s="8">
        <f t="shared" si="178"/>
        <v>7</v>
      </c>
      <c r="G1945" s="9">
        <f t="shared" si="179"/>
        <v>4</v>
      </c>
      <c r="H1945" s="9">
        <f t="shared" si="180"/>
        <v>3</v>
      </c>
    </row>
    <row r="1946" spans="1:8" ht="15.75" customHeight="1" x14ac:dyDescent="0.3">
      <c r="A1946" s="3" t="s">
        <v>11</v>
      </c>
      <c r="B1946" s="4" t="s">
        <v>3582</v>
      </c>
      <c r="C1946" s="4" t="s">
        <v>3733</v>
      </c>
      <c r="D1946" s="4" t="s">
        <v>3734</v>
      </c>
      <c r="E1946" s="5">
        <v>14</v>
      </c>
      <c r="F1946" s="8">
        <f t="shared" si="178"/>
        <v>14</v>
      </c>
      <c r="G1946" s="9">
        <f t="shared" si="179"/>
        <v>8</v>
      </c>
      <c r="H1946" s="9">
        <f t="shared" si="180"/>
        <v>6</v>
      </c>
    </row>
    <row r="1947" spans="1:8" ht="15.75" customHeight="1" x14ac:dyDescent="0.3">
      <c r="A1947" s="3" t="s">
        <v>11</v>
      </c>
      <c r="B1947" s="4" t="s">
        <v>3582</v>
      </c>
      <c r="C1947" s="4" t="s">
        <v>3735</v>
      </c>
      <c r="D1947" s="4" t="s">
        <v>3736</v>
      </c>
      <c r="E1947" s="5">
        <v>46</v>
      </c>
      <c r="F1947" s="8">
        <f t="shared" si="178"/>
        <v>46</v>
      </c>
      <c r="G1947" s="9">
        <f t="shared" si="179"/>
        <v>28</v>
      </c>
      <c r="H1947" s="9">
        <f t="shared" si="180"/>
        <v>18</v>
      </c>
    </row>
    <row r="1948" spans="1:8" ht="15.75" customHeight="1" x14ac:dyDescent="0.3">
      <c r="A1948" s="3" t="s">
        <v>11</v>
      </c>
      <c r="B1948" s="4" t="s">
        <v>3582</v>
      </c>
      <c r="C1948" s="4" t="s">
        <v>3737</v>
      </c>
      <c r="D1948" s="4" t="s">
        <v>3738</v>
      </c>
      <c r="E1948" s="5">
        <v>1</v>
      </c>
      <c r="F1948" s="8">
        <f t="shared" si="178"/>
        <v>2</v>
      </c>
      <c r="G1948" s="9">
        <f t="shared" si="179"/>
        <v>1</v>
      </c>
      <c r="H1948" s="9">
        <f t="shared" si="180"/>
        <v>1</v>
      </c>
    </row>
    <row r="1949" spans="1:8" ht="15" customHeight="1" x14ac:dyDescent="0.3">
      <c r="A1949" s="12"/>
      <c r="B1949" s="13"/>
      <c r="C1949" s="13"/>
      <c r="D1949" s="13"/>
      <c r="E1949" s="14">
        <f t="shared" ref="E1949" si="181">SUM(E1869:E1948)</f>
        <v>7905.2599999999993</v>
      </c>
      <c r="F1949" s="14">
        <f t="shared" ref="F1949:H1949" si="182">SUM(F1869:F1948)</f>
        <v>7909</v>
      </c>
      <c r="G1949" s="14">
        <f t="shared" si="182"/>
        <v>4744</v>
      </c>
      <c r="H1949" s="14">
        <f t="shared" si="182"/>
        <v>3165</v>
      </c>
    </row>
    <row r="1950" spans="1:8" ht="15" customHeight="1" x14ac:dyDescent="0.3">
      <c r="A1950" s="12"/>
      <c r="B1950" s="13"/>
      <c r="C1950" s="13"/>
      <c r="D1950" s="13"/>
      <c r="E1950" s="14">
        <f t="shared" ref="E1950" si="183">E196+E287+E705+E780+E893+E933+E1033+E1149+E1216+E1690+E1699+E1795+E1867+E1949</f>
        <v>506733.91000000003</v>
      </c>
      <c r="F1950" s="14">
        <f t="shared" ref="F1950:H1950" si="184">F196+F287+F705+F780+F893+F933+F1033+F1149+F1216+F1690+F1699+F1795+F1867+F1949</f>
        <v>506786</v>
      </c>
      <c r="G1950" s="14">
        <f t="shared" si="184"/>
        <v>304058</v>
      </c>
      <c r="H1950" s="14">
        <f t="shared" si="184"/>
        <v>202728</v>
      </c>
    </row>
  </sheetData>
  <mergeCells count="16">
    <mergeCell ref="B1868:E1868"/>
    <mergeCell ref="B894:E894"/>
    <mergeCell ref="B934:E934"/>
    <mergeCell ref="B1034:E1034"/>
    <mergeCell ref="B1150:E1150"/>
    <mergeCell ref="B1217:E1217"/>
    <mergeCell ref="A1:D1"/>
    <mergeCell ref="B1691:E1691"/>
    <mergeCell ref="B1700:E1700"/>
    <mergeCell ref="B1796:E1796"/>
    <mergeCell ref="A2:B2"/>
    <mergeCell ref="B3:E3"/>
    <mergeCell ref="B197:E197"/>
    <mergeCell ref="B288:E288"/>
    <mergeCell ref="B706:E706"/>
    <mergeCell ref="B781:E781"/>
  </mergeCells>
  <pageMargins left="0.7" right="0.7" top="0.75" bottom="0.75" header="0.3" footer="0.3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94"/>
  <sheetViews>
    <sheetView tabSelected="1"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40431</v>
      </c>
    </row>
    <row r="3" spans="1:3" x14ac:dyDescent="0.3">
      <c r="A3" s="19" t="str">
        <f>Zdravila!C4</f>
        <v>ABASAGLAR 100 enot/ml raztopina za injiciranje v napolnjenem</v>
      </c>
      <c r="B3" s="19" t="str">
        <f>Zdravila!D4</f>
        <v>146881</v>
      </c>
      <c r="C3" s="9">
        <f>Zdravila!G4</f>
        <v>1</v>
      </c>
    </row>
    <row r="4" spans="1:3" x14ac:dyDescent="0.3">
      <c r="A4" s="19" t="str">
        <f>Zdravila!C5</f>
        <v>ABASAGLAR 100 enot/ml raztopina za injiciranje v napolnjenem</v>
      </c>
      <c r="B4" s="19" t="str">
        <f>Zdravila!D5</f>
        <v>147682</v>
      </c>
      <c r="C4" s="9">
        <f>Zdravila!G5</f>
        <v>37</v>
      </c>
    </row>
    <row r="5" spans="1:3" x14ac:dyDescent="0.3">
      <c r="A5" s="19" t="str">
        <f>Zdravila!C6</f>
        <v>ALPHA D3 0,25 mikrograma mehke kapsule</v>
      </c>
      <c r="B5" s="19" t="str">
        <f>Zdravila!D6</f>
        <v>080721</v>
      </c>
      <c r="C5" s="9">
        <f>Zdravila!G6</f>
        <v>61</v>
      </c>
    </row>
    <row r="6" spans="1:3" x14ac:dyDescent="0.3">
      <c r="A6" s="19" t="str">
        <f>Zdravila!C7</f>
        <v>ALPHA D3 1 mikrogram mehke kapsule</v>
      </c>
      <c r="B6" s="19" t="str">
        <f>Zdravila!D7</f>
        <v>035050</v>
      </c>
      <c r="C6" s="9">
        <f>Zdravila!G7</f>
        <v>88</v>
      </c>
    </row>
    <row r="7" spans="1:3" x14ac:dyDescent="0.3">
      <c r="A7" s="19" t="str">
        <f>Zdravila!C8</f>
        <v>ATROPINUM SULFURICUM  NYCOMED  0,5 mg/ml raztopina za injici</v>
      </c>
      <c r="B7" s="19" t="str">
        <f>Zdravila!D8</f>
        <v>143689</v>
      </c>
      <c r="C7" s="9">
        <f>Zdravila!G8</f>
        <v>5</v>
      </c>
    </row>
    <row r="8" spans="1:3" x14ac:dyDescent="0.3">
      <c r="A8" s="19" t="str">
        <f>Zdravila!C9</f>
        <v>Acipan 20 mg gastrorezistentne tablete</v>
      </c>
      <c r="B8" s="19" t="str">
        <f>Zdravila!D9</f>
        <v>028622</v>
      </c>
      <c r="C8" s="9">
        <f>Zdravila!G9</f>
        <v>1049</v>
      </c>
    </row>
    <row r="9" spans="1:3" x14ac:dyDescent="0.3">
      <c r="A9" s="19" t="str">
        <f>Zdravila!C10</f>
        <v>Acipan 40 mg gastrorezistentne tablete</v>
      </c>
      <c r="B9" s="19" t="str">
        <f>Zdravila!D10</f>
        <v>028630</v>
      </c>
      <c r="C9" s="9">
        <f>Zdravila!G10</f>
        <v>1085</v>
      </c>
    </row>
    <row r="10" spans="1:3" x14ac:dyDescent="0.3">
      <c r="A10" s="19" t="str">
        <f>Zdravila!C11</f>
        <v>Acipan 40 mg gastrorezistentne tablete</v>
      </c>
      <c r="B10" s="19" t="str">
        <f>Zdravila!D11</f>
        <v>028649</v>
      </c>
      <c r="C10" s="9">
        <f>Zdravila!G11</f>
        <v>29</v>
      </c>
    </row>
    <row r="11" spans="1:3" x14ac:dyDescent="0.3">
      <c r="A11" s="19" t="str">
        <f>Zdravila!C12</f>
        <v>Actrapid 100 i.e./ml raztopina za injiciranje v viali</v>
      </c>
      <c r="B11" s="19" t="str">
        <f>Zdravila!D12</f>
        <v>030619</v>
      </c>
      <c r="C11" s="9">
        <f>Zdravila!G12</f>
        <v>1</v>
      </c>
    </row>
    <row r="12" spans="1:3" x14ac:dyDescent="0.3">
      <c r="A12" s="19" t="str">
        <f>Zdravila!C13</f>
        <v>Actrapid Penfill 100 i.e./mlraztopina za injiciranje v injek</v>
      </c>
      <c r="B12" s="19" t="str">
        <f>Zdravila!D13</f>
        <v>066117</v>
      </c>
      <c r="C12" s="9">
        <f>Zdravila!G13</f>
        <v>6</v>
      </c>
    </row>
    <row r="13" spans="1:3" x14ac:dyDescent="0.3">
      <c r="A13" s="19" t="str">
        <f>Zdravila!C14</f>
        <v>Aglurab 1000 mg filmsko obložene tablete</v>
      </c>
      <c r="B13" s="19" t="str">
        <f>Zdravila!D14</f>
        <v>144343</v>
      </c>
      <c r="C13" s="9">
        <f>Zdravila!G14</f>
        <v>1302</v>
      </c>
    </row>
    <row r="14" spans="1:3" x14ac:dyDescent="0.3">
      <c r="A14" s="19" t="str">
        <f>Zdravila!C15</f>
        <v>Aglurab 500 mg filmsko obložene tablete</v>
      </c>
      <c r="B14" s="19" t="str">
        <f>Zdravila!D15</f>
        <v>144357</v>
      </c>
      <c r="C14" s="9">
        <f>Zdravila!G15</f>
        <v>695</v>
      </c>
    </row>
    <row r="15" spans="1:3" x14ac:dyDescent="0.3">
      <c r="A15" s="19" t="str">
        <f>Zdravila!C16</f>
        <v>Aglurab 850 mg filmsko obložene tablete</v>
      </c>
      <c r="B15" s="19" t="str">
        <f>Zdravila!D16</f>
        <v>144360</v>
      </c>
      <c r="C15" s="9">
        <f>Zdravila!G16</f>
        <v>830</v>
      </c>
    </row>
    <row r="16" spans="1:3" x14ac:dyDescent="0.3">
      <c r="A16" s="19" t="str">
        <f>Zdravila!C17</f>
        <v>Akynzeo 300 mg/0,5 mg trde kapsule</v>
      </c>
      <c r="B16" s="19" t="str">
        <f>Zdravila!D17</f>
        <v>147230</v>
      </c>
      <c r="C16" s="9">
        <f>Zdravila!G17</f>
        <v>4</v>
      </c>
    </row>
    <row r="17" spans="1:3" x14ac:dyDescent="0.3">
      <c r="A17" s="19" t="str">
        <f>Zdravila!C18</f>
        <v>Amaryl 2 mg tablete</v>
      </c>
      <c r="B17" s="19" t="str">
        <f>Zdravila!D18</f>
        <v>000108</v>
      </c>
      <c r="C17" s="9">
        <f>Zdravila!G18</f>
        <v>238</v>
      </c>
    </row>
    <row r="18" spans="1:3" x14ac:dyDescent="0.3">
      <c r="A18" s="19" t="str">
        <f>Zdravila!C19</f>
        <v>Amaryl 3 mg tablete</v>
      </c>
      <c r="B18" s="19" t="str">
        <f>Zdravila!D19</f>
        <v>000140</v>
      </c>
      <c r="C18" s="9">
        <f>Zdravila!G19</f>
        <v>262</v>
      </c>
    </row>
    <row r="19" spans="1:3" x14ac:dyDescent="0.3">
      <c r="A19" s="19" t="str">
        <f>Zdravila!C20</f>
        <v>Amaryl 4 mg tablete</v>
      </c>
      <c r="B19" s="19" t="str">
        <f>Zdravila!D20</f>
        <v>092282</v>
      </c>
      <c r="C19" s="9">
        <f>Zdravila!G20</f>
        <v>33</v>
      </c>
    </row>
    <row r="20" spans="1:3" x14ac:dyDescent="0.3">
      <c r="A20" s="19" t="str">
        <f>Zdravila!C21</f>
        <v>Amaryl 6 mg tablete</v>
      </c>
      <c r="B20" s="19" t="str">
        <f>Zdravila!D21</f>
        <v>092290</v>
      </c>
      <c r="C20" s="9">
        <f>Zdravila!G21</f>
        <v>166</v>
      </c>
    </row>
    <row r="21" spans="1:3" x14ac:dyDescent="0.3">
      <c r="A21" s="19" t="str">
        <f>Zdravila!C22</f>
        <v>Apidra 100 enot/ml raztopina za injiciranje v napolnjenem in</v>
      </c>
      <c r="B21" s="19" t="str">
        <f>Zdravila!D22</f>
        <v>006912</v>
      </c>
      <c r="C21" s="9">
        <f>Zdravila!G22</f>
        <v>84</v>
      </c>
    </row>
    <row r="22" spans="1:3" x14ac:dyDescent="0.3">
      <c r="A22" s="19" t="str">
        <f>Zdravila!C23</f>
        <v>BUSCOPAN 20 mg/ml raztopina za injiciranje</v>
      </c>
      <c r="B22" s="19" t="str">
        <f>Zdravila!D23</f>
        <v>143295</v>
      </c>
      <c r="C22" s="9">
        <f>Zdravila!G23</f>
        <v>24</v>
      </c>
    </row>
    <row r="23" spans="1:3" x14ac:dyDescent="0.3">
      <c r="A23" s="19" t="str">
        <f>Zdravila!C24</f>
        <v>Benfotiamin Wörwag Pharma 300 mg filmsko obložene tablete</v>
      </c>
      <c r="B23" s="19" t="str">
        <f>Zdravila!D24</f>
        <v>145447</v>
      </c>
      <c r="C23" s="9">
        <f>Zdravila!G24</f>
        <v>1</v>
      </c>
    </row>
    <row r="24" spans="1:3" x14ac:dyDescent="0.3">
      <c r="A24" s="19" t="str">
        <f>Zdravila!C25</f>
        <v>Bizmutov oksid Krka 120 mg filmsko obložene tablete</v>
      </c>
      <c r="B24" s="19" t="str">
        <f>Zdravila!D25</f>
        <v>148575</v>
      </c>
      <c r="C24" s="9">
        <f>Zdravila!G25</f>
        <v>4</v>
      </c>
    </row>
    <row r="25" spans="1:3" x14ac:dyDescent="0.3">
      <c r="A25" s="19" t="str">
        <f>Zdravila!C26</f>
        <v>Budenofalk 2 mg/odmerek rektalna pena</v>
      </c>
      <c r="B25" s="19" t="str">
        <f>Zdravila!D26</f>
        <v>106763</v>
      </c>
      <c r="C25" s="9">
        <f>Zdravila!G26</f>
        <v>11</v>
      </c>
    </row>
    <row r="26" spans="1:3" x14ac:dyDescent="0.3">
      <c r="A26" s="19" t="str">
        <f>Zdravila!C27</f>
        <v>Budenofalk 3 mg trde gastrorezistentne kapsule</v>
      </c>
      <c r="B26" s="19" t="str">
        <f>Zdravila!D27</f>
        <v>013145</v>
      </c>
      <c r="C26" s="9">
        <f>Zdravila!G27</f>
        <v>22</v>
      </c>
    </row>
    <row r="27" spans="1:3" x14ac:dyDescent="0.3">
      <c r="A27" s="19" t="str">
        <f>Zdravila!C28</f>
        <v>Budenofalk 9 mg gastrorezistentna zrnca</v>
      </c>
      <c r="B27" s="19" t="str">
        <f>Zdravila!D28</f>
        <v>123498</v>
      </c>
      <c r="C27" s="9">
        <f>Zdravila!G28</f>
        <v>24</v>
      </c>
    </row>
    <row r="28" spans="1:3" x14ac:dyDescent="0.3">
      <c r="A28" s="19" t="str">
        <f>Zdravila!C29</f>
        <v>Budezonid Ferring 9 mg tablete s podaljĹˇanim sproĹˇÄŤanjem</v>
      </c>
      <c r="B28" s="19" t="str">
        <f>Zdravila!D29</f>
        <v>146919</v>
      </c>
      <c r="C28" s="9">
        <f>Zdravila!G29</f>
        <v>1</v>
      </c>
    </row>
    <row r="29" spans="1:3" x14ac:dyDescent="0.3">
      <c r="A29" s="19" t="str">
        <f>Zdravila!C30</f>
        <v>Bydureon 2 mg praĹˇek in vehikel za suspenzijo s podaljĹˇani</v>
      </c>
      <c r="B29" s="19" t="str">
        <f>Zdravila!D30</f>
        <v>146697</v>
      </c>
      <c r="C29" s="9">
        <f>Zdravila!G30</f>
        <v>3</v>
      </c>
    </row>
    <row r="30" spans="1:3" x14ac:dyDescent="0.3">
      <c r="A30" s="19" t="str">
        <f>Zdravila!C31</f>
        <v>Bydureon 2 mg prašek in vehikel za suspenzijo s podaljšanim</v>
      </c>
      <c r="B30" s="19" t="str">
        <f>Zdravila!D31</f>
        <v>126330</v>
      </c>
      <c r="C30" s="9">
        <f>Zdravila!G31</f>
        <v>5</v>
      </c>
    </row>
    <row r="31" spans="1:3" x14ac:dyDescent="0.3">
      <c r="A31" s="19" t="str">
        <f>Zdravila!C32</f>
        <v>Byetta 10 mikrogramov raztopina za injiciranje, napolnjen in</v>
      </c>
      <c r="B31" s="19" t="str">
        <f>Zdravila!D32</f>
        <v>015970</v>
      </c>
      <c r="C31" s="9">
        <f>Zdravila!G32</f>
        <v>7</v>
      </c>
    </row>
    <row r="32" spans="1:3" x14ac:dyDescent="0.3">
      <c r="A32" s="19" t="str">
        <f>Zdravila!C33</f>
        <v>COLOSPA RETARD 200 mg trde kapsule s prirejenim sproščanjem</v>
      </c>
      <c r="B32" s="19" t="str">
        <f>Zdravila!D33</f>
        <v>144264</v>
      </c>
      <c r="C32" s="9">
        <f>Zdravila!G33</f>
        <v>1</v>
      </c>
    </row>
    <row r="33" spans="1:3" x14ac:dyDescent="0.3">
      <c r="A33" s="19" t="str">
        <f>Zdravila!C34</f>
        <v>COLOSPA RETARD 200 mg trde kapsule s prirejenim sproščanjem</v>
      </c>
      <c r="B33" s="19" t="str">
        <f>Zdravila!D34</f>
        <v>144187</v>
      </c>
      <c r="C33" s="9">
        <f>Zdravila!G34</f>
        <v>41</v>
      </c>
    </row>
    <row r="34" spans="1:3" x14ac:dyDescent="0.3">
      <c r="A34" s="19" t="str">
        <f>Zdravila!C35</f>
        <v>Controloc 20 mg gastrorezistentne tablete</v>
      </c>
      <c r="B34" s="19" t="str">
        <f>Zdravila!D35</f>
        <v>023507</v>
      </c>
      <c r="C34" s="9">
        <f>Zdravila!G35</f>
        <v>900</v>
      </c>
    </row>
    <row r="35" spans="1:3" x14ac:dyDescent="0.3">
      <c r="A35" s="19" t="str">
        <f>Zdravila!C36</f>
        <v>Controloc 40 mg gastrorezistentne tablete</v>
      </c>
      <c r="B35" s="19" t="str">
        <f>Zdravila!D36</f>
        <v>089842</v>
      </c>
      <c r="C35" s="9">
        <f>Zdravila!G36</f>
        <v>36</v>
      </c>
    </row>
    <row r="36" spans="1:3" x14ac:dyDescent="0.3">
      <c r="A36" s="19" t="str">
        <f>Zdravila!C37</f>
        <v>Controloc 40 mg gastrorezistentne tablete</v>
      </c>
      <c r="B36" s="19" t="str">
        <f>Zdravila!D37</f>
        <v>091413</v>
      </c>
      <c r="C36" s="9">
        <f>Zdravila!G37</f>
        <v>947</v>
      </c>
    </row>
    <row r="37" spans="1:3" x14ac:dyDescent="0.3">
      <c r="A37" s="19" t="str">
        <f>Zdravila!C38</f>
        <v>DIAPREL MR 60 mg tablete s prirejenim sproščanjem</v>
      </c>
      <c r="B37" s="19" t="str">
        <f>Zdravila!D38</f>
        <v>095354</v>
      </c>
      <c r="C37" s="9">
        <f>Zdravila!G38</f>
        <v>625</v>
      </c>
    </row>
    <row r="38" spans="1:3" x14ac:dyDescent="0.3">
      <c r="A38" s="19" t="str">
        <f>Zdravila!C39</f>
        <v>DIAPREL MR 60 mg tablete s prirejenim sproščanjem</v>
      </c>
      <c r="B38" s="19" t="str">
        <f>Zdravila!D39</f>
        <v>095435</v>
      </c>
      <c r="C38" s="9">
        <f>Zdravila!G39</f>
        <v>202</v>
      </c>
    </row>
    <row r="39" spans="1:3" x14ac:dyDescent="0.3">
      <c r="A39" s="19" t="str">
        <f>Zdravila!C40</f>
        <v>Daonil 5 mg tablete</v>
      </c>
      <c r="B39" s="19" t="str">
        <f>Zdravila!D40</f>
        <v>103683</v>
      </c>
      <c r="C39" s="9">
        <f>Zdravila!G40</f>
        <v>38</v>
      </c>
    </row>
    <row r="40" spans="1:3" x14ac:dyDescent="0.3">
      <c r="A40" s="19" t="str">
        <f>Zdravila!C41</f>
        <v>ELMEX GELEE 1,25 % dentalni gel</v>
      </c>
      <c r="B40" s="19" t="str">
        <f>Zdravila!D41</f>
        <v>144584</v>
      </c>
      <c r="C40" s="9">
        <f>Zdravila!G41</f>
        <v>12</v>
      </c>
    </row>
    <row r="41" spans="1:3" x14ac:dyDescent="0.3">
      <c r="A41" s="19" t="str">
        <f>Zdravila!C42</f>
        <v>EMEND 125 mg trde kapsule, EMEND 80 mg trde kapsule</v>
      </c>
      <c r="B41" s="19" t="str">
        <f>Zdravila!D42</f>
        <v>065854</v>
      </c>
      <c r="C41" s="9">
        <f>Zdravila!G42</f>
        <v>32</v>
      </c>
    </row>
    <row r="42" spans="1:3" x14ac:dyDescent="0.3">
      <c r="A42" s="19" t="str">
        <f>Zdravila!C43</f>
        <v>EUCREAS 50 mg/1000 mg filmsko obložene tablete</v>
      </c>
      <c r="B42" s="19" t="str">
        <f>Zdravila!D43</f>
        <v>145398</v>
      </c>
      <c r="C42" s="9">
        <f>Zdravila!G43</f>
        <v>79</v>
      </c>
    </row>
    <row r="43" spans="1:3" x14ac:dyDescent="0.3">
      <c r="A43" s="19" t="str">
        <f>Zdravila!C44</f>
        <v>EUCREAS 50 mg/850 mg filmsko obloĹľene tablete</v>
      </c>
      <c r="B43" s="19" t="str">
        <f>Zdravila!D44</f>
        <v>145397</v>
      </c>
      <c r="C43" s="9">
        <f>Zdravila!G44</f>
        <v>13</v>
      </c>
    </row>
    <row r="44" spans="1:3" x14ac:dyDescent="0.3">
      <c r="A44" s="19" t="str">
        <f>Zdravila!C45</f>
        <v>Emozul 20 mg trde gastrorezistentne kapsule</v>
      </c>
      <c r="B44" s="19" t="str">
        <f>Zdravila!D45</f>
        <v>133892</v>
      </c>
      <c r="C44" s="9">
        <f>Zdravila!G45</f>
        <v>650</v>
      </c>
    </row>
    <row r="45" spans="1:3" x14ac:dyDescent="0.3">
      <c r="A45" s="19" t="str">
        <f>Zdravila!C46</f>
        <v>Emozul 40 mg trde gastrorezistentne kapsule</v>
      </c>
      <c r="B45" s="19" t="str">
        <f>Zdravila!D46</f>
        <v>133914</v>
      </c>
      <c r="C45" s="9">
        <f>Zdravila!G46</f>
        <v>1190</v>
      </c>
    </row>
    <row r="46" spans="1:3" x14ac:dyDescent="0.3">
      <c r="A46" s="19" t="str">
        <f>Zdravila!C47</f>
        <v>Fiasp 100 enot/ml raztopina za injiciranje v napolnjenem inj</v>
      </c>
      <c r="B46" s="19" t="str">
        <f>Zdravila!D47</f>
        <v>148329</v>
      </c>
      <c r="C46" s="9">
        <f>Zdravila!G47</f>
        <v>29</v>
      </c>
    </row>
    <row r="47" spans="1:3" x14ac:dyDescent="0.3">
      <c r="A47" s="19" t="str">
        <f>Zdravila!C48</f>
        <v>Fiasp 100 enot/ml raztopina za injiciranje v vložku</v>
      </c>
      <c r="B47" s="19" t="str">
        <f>Zdravila!D48</f>
        <v>148330</v>
      </c>
      <c r="C47" s="9">
        <f>Zdravila!G48</f>
        <v>16</v>
      </c>
    </row>
    <row r="48" spans="1:3" x14ac:dyDescent="0.3">
      <c r="A48" s="19" t="str">
        <f>Zdravila!C49</f>
        <v>Forxiga 10 mg filmsko obložene tablete</v>
      </c>
      <c r="B48" s="19" t="str">
        <f>Zdravila!D49</f>
        <v>145070</v>
      </c>
      <c r="C48" s="9">
        <f>Zdravila!G49</f>
        <v>137</v>
      </c>
    </row>
    <row r="49" spans="1:3" x14ac:dyDescent="0.3">
      <c r="A49" s="19" t="str">
        <f>Zdravila!C50</f>
        <v>GLUCOPHAGE 500 mg filmsko obložene tablete</v>
      </c>
      <c r="B49" s="19" t="str">
        <f>Zdravila!D50</f>
        <v>040878</v>
      </c>
      <c r="C49" s="9">
        <f>Zdravila!G50</f>
        <v>424</v>
      </c>
    </row>
    <row r="50" spans="1:3" x14ac:dyDescent="0.3">
      <c r="A50" s="19" t="str">
        <f>Zdravila!C51</f>
        <v>GLUCOPHAGE 850 mg filmsko obložene tablete</v>
      </c>
      <c r="B50" s="19" t="str">
        <f>Zdravila!D51</f>
        <v>011320</v>
      </c>
      <c r="C50" s="9">
        <f>Zdravila!G51</f>
        <v>454</v>
      </c>
    </row>
    <row r="51" spans="1:3" x14ac:dyDescent="0.3">
      <c r="A51" s="19" t="str">
        <f>Zdravila!C52</f>
        <v>GLUCOPHAGE XR 1000 mg tablete s podaljšanim sproščanjem</v>
      </c>
      <c r="B51" s="19" t="str">
        <f>Zdravila!D52</f>
        <v>143491</v>
      </c>
      <c r="C51" s="9">
        <f>Zdravila!G52</f>
        <v>35</v>
      </c>
    </row>
    <row r="52" spans="1:3" x14ac:dyDescent="0.3">
      <c r="A52" s="19" t="str">
        <f>Zdravila!C53</f>
        <v>GLUCOPHAGE XR 500 mg tablete s podaljĹˇanim sproĹˇÄŤanjem</v>
      </c>
      <c r="B52" s="19" t="str">
        <f>Zdravila!D53</f>
        <v>143493</v>
      </c>
      <c r="C52" s="9">
        <f>Zdravila!G53</f>
        <v>5</v>
      </c>
    </row>
    <row r="53" spans="1:3" x14ac:dyDescent="0.3">
      <c r="A53" s="19" t="str">
        <f>Zdravila!C54</f>
        <v>GLUCOPHAGE XR 750 mg tablete s podaljšanim sproščanjem</v>
      </c>
      <c r="B53" s="19" t="str">
        <f>Zdravila!D54</f>
        <v>143492</v>
      </c>
      <c r="C53" s="9">
        <f>Zdravila!G54</f>
        <v>29</v>
      </c>
    </row>
    <row r="54" spans="1:3" x14ac:dyDescent="0.3">
      <c r="A54" s="19" t="str">
        <f>Zdravila!C55</f>
        <v>GLURENORM 30 mg tablete</v>
      </c>
      <c r="B54" s="19" t="str">
        <f>Zdravila!D55</f>
        <v>065234</v>
      </c>
      <c r="C54" s="9">
        <f>Zdravila!G55</f>
        <v>523</v>
      </c>
    </row>
    <row r="55" spans="1:3" x14ac:dyDescent="0.3">
      <c r="A55" s="19" t="str">
        <f>Zdravila!C56</f>
        <v>Gliclada 30 mg tablete s podaljšanim sproščanjem</v>
      </c>
      <c r="B55" s="19" t="str">
        <f>Zdravila!D56</f>
        <v>028843</v>
      </c>
      <c r="C55" s="9">
        <f>Zdravila!G56</f>
        <v>374</v>
      </c>
    </row>
    <row r="56" spans="1:3" x14ac:dyDescent="0.3">
      <c r="A56" s="19" t="str">
        <f>Zdravila!C57</f>
        <v>Gliclada 30 mg tablete s podaljšanim sproščanjem</v>
      </c>
      <c r="B56" s="19" t="str">
        <f>Zdravila!D57</f>
        <v>028860</v>
      </c>
      <c r="C56" s="9">
        <f>Zdravila!G57</f>
        <v>178</v>
      </c>
    </row>
    <row r="57" spans="1:3" x14ac:dyDescent="0.3">
      <c r="A57" s="19" t="str">
        <f>Zdravila!C58</f>
        <v>Gliclada 60 mg tablete s podaljšanim sproščanjem</v>
      </c>
      <c r="B57" s="19" t="str">
        <f>Zdravila!D58</f>
        <v>145143</v>
      </c>
      <c r="C57" s="9">
        <f>Zdravila!G58</f>
        <v>547</v>
      </c>
    </row>
    <row r="58" spans="1:3" x14ac:dyDescent="0.3">
      <c r="A58" s="19" t="str">
        <f>Zdravila!C59</f>
        <v>Gliclada 60 mg tablete s podaljšanim sproščanjem</v>
      </c>
      <c r="B58" s="19" t="str">
        <f>Zdravila!D59</f>
        <v>145145</v>
      </c>
      <c r="C58" s="9">
        <f>Zdravila!G59</f>
        <v>439</v>
      </c>
    </row>
    <row r="59" spans="1:3" x14ac:dyDescent="0.3">
      <c r="A59" s="19" t="str">
        <f>Zdravila!C60</f>
        <v>Gliclada 90 mg tablete s prirejenim sproščanjem</v>
      </c>
      <c r="B59" s="19" t="str">
        <f>Zdravila!D60</f>
        <v>148291</v>
      </c>
      <c r="C59" s="9">
        <f>Zdravila!G60</f>
        <v>75</v>
      </c>
    </row>
    <row r="60" spans="1:3" x14ac:dyDescent="0.3">
      <c r="A60" s="19" t="str">
        <f>Zdravila!C61</f>
        <v>Glucobay 100 mg tablete</v>
      </c>
      <c r="B60" s="19" t="str">
        <f>Zdravila!D61</f>
        <v>054224</v>
      </c>
      <c r="C60" s="9">
        <f>Zdravila!G61</f>
        <v>29</v>
      </c>
    </row>
    <row r="61" spans="1:3" x14ac:dyDescent="0.3">
      <c r="A61" s="19" t="str">
        <f>Zdravila!C62</f>
        <v>Glucobay 50 mg tablete</v>
      </c>
      <c r="B61" s="19" t="str">
        <f>Zdravila!D62</f>
        <v>054100</v>
      </c>
      <c r="C61" s="9">
        <f>Zdravila!G62</f>
        <v>16</v>
      </c>
    </row>
    <row r="62" spans="1:3" x14ac:dyDescent="0.3">
      <c r="A62" s="19" t="str">
        <f>Zdravila!C63</f>
        <v>Glucophage 1000 mg filmsko obložene tablete</v>
      </c>
      <c r="B62" s="19" t="str">
        <f>Zdravila!D63</f>
        <v>040886</v>
      </c>
      <c r="C62" s="9">
        <f>Zdravila!G63</f>
        <v>908</v>
      </c>
    </row>
    <row r="63" spans="1:3" x14ac:dyDescent="0.3">
      <c r="A63" s="19" t="str">
        <f>Zdravila!C64</f>
        <v>Glucotrol XL 10 mg tablete s podaljšanim sproščanjem</v>
      </c>
      <c r="B63" s="19" t="str">
        <f>Zdravila!D64</f>
        <v>001295</v>
      </c>
      <c r="C63" s="9">
        <f>Zdravila!G64</f>
        <v>127</v>
      </c>
    </row>
    <row r="64" spans="1:3" x14ac:dyDescent="0.3">
      <c r="A64" s="19" t="str">
        <f>Zdravila!C65</f>
        <v>Glucotrol XL 5 mg tablete s podaljšanim sproščanjem</v>
      </c>
      <c r="B64" s="19" t="str">
        <f>Zdravila!D65</f>
        <v>097128</v>
      </c>
      <c r="C64" s="9">
        <f>Zdravila!G65</f>
        <v>25</v>
      </c>
    </row>
    <row r="65" spans="1:3" x14ac:dyDescent="0.3">
      <c r="A65" s="19" t="str">
        <f>Zdravila!C66</f>
        <v>Glucovance 500 mg/2,5 mg filmsko obložene tablete</v>
      </c>
      <c r="B65" s="19" t="str">
        <f>Zdravila!D66</f>
        <v>030392</v>
      </c>
      <c r="C65" s="9">
        <f>Zdravila!G66</f>
        <v>74</v>
      </c>
    </row>
    <row r="66" spans="1:3" x14ac:dyDescent="0.3">
      <c r="A66" s="19" t="str">
        <f>Zdravila!C67</f>
        <v>Glucovance 500 mg/5 mg filmsko obložene tablete</v>
      </c>
      <c r="B66" s="19" t="str">
        <f>Zdravila!D67</f>
        <v>030406</v>
      </c>
      <c r="C66" s="9">
        <f>Zdravila!G67</f>
        <v>103</v>
      </c>
    </row>
    <row r="67" spans="1:3" x14ac:dyDescent="0.3">
      <c r="A67" s="19" t="str">
        <f>Zdravila!C68</f>
        <v>Hidrasec za dojenčke 10 mg zrnca za peroralno suspenzijo</v>
      </c>
      <c r="B67" s="19" t="str">
        <f>Zdravila!D68</f>
        <v>143669</v>
      </c>
      <c r="C67" s="9">
        <f>Zdravila!G68</f>
        <v>7</v>
      </c>
    </row>
    <row r="68" spans="1:3" x14ac:dyDescent="0.3">
      <c r="A68" s="19" t="str">
        <f>Zdravila!C69</f>
        <v>Hidrasec za otroke 30 mg zrnca za peroralno suspenzijo</v>
      </c>
      <c r="B68" s="19" t="str">
        <f>Zdravila!D69</f>
        <v>143672</v>
      </c>
      <c r="C68" s="9">
        <f>Zdravila!G69</f>
        <v>17</v>
      </c>
    </row>
    <row r="69" spans="1:3" x14ac:dyDescent="0.3">
      <c r="A69" s="19" t="str">
        <f>Zdravila!C70</f>
        <v>Humalog 100 enot/ml Junior KwikPen raztopina za injiciranje</v>
      </c>
      <c r="B69" s="19" t="str">
        <f>Zdravila!D70</f>
        <v>148828</v>
      </c>
      <c r="C69" s="9">
        <f>Zdravila!G70</f>
        <v>2</v>
      </c>
    </row>
    <row r="70" spans="1:3" x14ac:dyDescent="0.3">
      <c r="A70" s="19" t="str">
        <f>Zdravila!C71</f>
        <v>Humalog 100 enot/ml raztopina za injiciranje v vloĹľku</v>
      </c>
      <c r="B70" s="19" t="str">
        <f>Zdravila!D71</f>
        <v>095052</v>
      </c>
      <c r="C70" s="9">
        <f>Zdravila!G71</f>
        <v>49</v>
      </c>
    </row>
    <row r="71" spans="1:3" x14ac:dyDescent="0.3">
      <c r="A71" s="19" t="str">
        <f>Zdravila!C72</f>
        <v>Humalog 100 i.e./ml KwikPen raztopina za injiciranje v napol</v>
      </c>
      <c r="B71" s="19" t="str">
        <f>Zdravila!D72</f>
        <v>054127</v>
      </c>
      <c r="C71" s="9">
        <f>Zdravila!G72</f>
        <v>49</v>
      </c>
    </row>
    <row r="72" spans="1:3" x14ac:dyDescent="0.3">
      <c r="A72" s="19" t="str">
        <f>Zdravila!C73</f>
        <v>Humalog 200 enot/ml KwikPen raztopina za injiciranje v napol</v>
      </c>
      <c r="B72" s="19" t="str">
        <f>Zdravila!D73</f>
        <v>146741</v>
      </c>
      <c r="C72" s="9">
        <f>Zdravila!G73</f>
        <v>19</v>
      </c>
    </row>
    <row r="73" spans="1:3" x14ac:dyDescent="0.3">
      <c r="A73" s="19" t="str">
        <f>Zdravila!C74</f>
        <v>Humalog Mix25 100 enot/ml KwikPen suspenzija za injiciranje</v>
      </c>
      <c r="B73" s="19" t="str">
        <f>Zdravila!D74</f>
        <v>054135</v>
      </c>
      <c r="C73" s="9">
        <f>Zdravila!G74</f>
        <v>107</v>
      </c>
    </row>
    <row r="74" spans="1:3" x14ac:dyDescent="0.3">
      <c r="A74" s="19" t="str">
        <f>Zdravila!C75</f>
        <v>Humalog Mix50 100 enot/ml KwikPen suspenzija za injiciranje</v>
      </c>
      <c r="B74" s="19" t="str">
        <f>Zdravila!D75</f>
        <v>054151</v>
      </c>
      <c r="C74" s="9">
        <f>Zdravila!G75</f>
        <v>38</v>
      </c>
    </row>
    <row r="75" spans="1:3" x14ac:dyDescent="0.3">
      <c r="A75" s="19" t="str">
        <f>Zdravila!C76</f>
        <v>Humulin M3 KwikPen 100 i.e./ml suspenzija za injiciranje</v>
      </c>
      <c r="B75" s="19" t="str">
        <f>Zdravila!D76</f>
        <v>147908</v>
      </c>
      <c r="C75" s="9">
        <f>Zdravila!G76</f>
        <v>35</v>
      </c>
    </row>
    <row r="76" spans="1:3" x14ac:dyDescent="0.3">
      <c r="A76" s="19" t="str">
        <f>Zdravila!C77</f>
        <v>Humulin M3 KwikPen 100 i.e./ml suspenzija za injiciranje</v>
      </c>
      <c r="B76" s="19" t="str">
        <f>Zdravila!D77</f>
        <v>149397</v>
      </c>
      <c r="C76" s="9">
        <f>Zdravila!G77</f>
        <v>15</v>
      </c>
    </row>
    <row r="77" spans="1:3" x14ac:dyDescent="0.3">
      <c r="A77" s="19" t="str">
        <f>Zdravila!C78</f>
        <v>Humulin M3 KwikPen 100 i.e./ml suspenzija za injiciranje</v>
      </c>
      <c r="B77" s="19" t="str">
        <f>Zdravila!D78</f>
        <v>147908</v>
      </c>
      <c r="C77" s="9">
        <f>Zdravila!G78</f>
        <v>1</v>
      </c>
    </row>
    <row r="78" spans="1:3" x14ac:dyDescent="0.3">
      <c r="A78" s="19" t="str">
        <f>Zdravila!C79</f>
        <v>Humulin N 100 i.e./ml suspenzija za injiciranje v vloĹľku</v>
      </c>
      <c r="B78" s="19" t="str">
        <f>Zdravila!D79</f>
        <v>147909</v>
      </c>
      <c r="C78" s="9">
        <f>Zdravila!G79</f>
        <v>4</v>
      </c>
    </row>
    <row r="79" spans="1:3" x14ac:dyDescent="0.3">
      <c r="A79" s="19" t="str">
        <f>Zdravila!C80</f>
        <v>Humulin N KwikPen 100 i.e./ml suspenzija za injiciranje</v>
      </c>
      <c r="B79" s="19" t="str">
        <f>Zdravila!D80</f>
        <v>147910</v>
      </c>
      <c r="C79" s="9">
        <f>Zdravila!G80</f>
        <v>33</v>
      </c>
    </row>
    <row r="80" spans="1:3" x14ac:dyDescent="0.3">
      <c r="A80" s="19" t="str">
        <f>Zdravila!C81</f>
        <v>Humulin N KwikPen 100 i.e./ml suspenzija za injiciranje</v>
      </c>
      <c r="B80" s="19" t="str">
        <f>Zdravila!D81</f>
        <v>149398</v>
      </c>
      <c r="C80" s="9">
        <f>Zdravila!G81</f>
        <v>2</v>
      </c>
    </row>
    <row r="81" spans="1:3" x14ac:dyDescent="0.3">
      <c r="A81" s="19" t="str">
        <f>Zdravila!C82</f>
        <v>Humulin R 100 i.e./ml raztopina za injiciranje v vložku</v>
      </c>
      <c r="B81" s="19" t="str">
        <f>Zdravila!D82</f>
        <v>147911</v>
      </c>
      <c r="C81" s="9">
        <f>Zdravila!G82</f>
        <v>10</v>
      </c>
    </row>
    <row r="82" spans="1:3" x14ac:dyDescent="0.3">
      <c r="A82" s="19" t="str">
        <f>Zdravila!C83</f>
        <v>INSULATARD FlexPen 100 i.e./ml suspenzija za injiciranje v n</v>
      </c>
      <c r="B82" s="19" t="str">
        <f>Zdravila!D83</f>
        <v>051179</v>
      </c>
      <c r="C82" s="9">
        <f>Zdravila!G83</f>
        <v>409</v>
      </c>
    </row>
    <row r="83" spans="1:3" x14ac:dyDescent="0.3">
      <c r="A83" s="19" t="str">
        <f>Zdravila!C84</f>
        <v>Insulatard Penfill 100 i.e./ml suspenzija za injiciranje v i</v>
      </c>
      <c r="B83" s="19" t="str">
        <f>Zdravila!D84</f>
        <v>001686</v>
      </c>
      <c r="C83" s="9">
        <f>Zdravila!G84</f>
        <v>1</v>
      </c>
    </row>
    <row r="84" spans="1:3" x14ac:dyDescent="0.3">
      <c r="A84" s="19" t="str">
        <f>Zdravila!C85</f>
        <v>Insuman Basal SoloStar 100 i.e./ml suspenzija za injiciranje</v>
      </c>
      <c r="B84" s="19" t="str">
        <f>Zdravila!D85</f>
        <v>145984</v>
      </c>
      <c r="C84" s="9">
        <f>Zdravila!G85</f>
        <v>65</v>
      </c>
    </row>
    <row r="85" spans="1:3" x14ac:dyDescent="0.3">
      <c r="A85" s="19" t="str">
        <f>Zdravila!C86</f>
        <v>Janumet 50 mg/1000 mg filmsko obložena tableta</v>
      </c>
      <c r="B85" s="19" t="str">
        <f>Zdravila!D86</f>
        <v>044890</v>
      </c>
      <c r="C85" s="9">
        <f>Zdravila!G86</f>
        <v>178</v>
      </c>
    </row>
    <row r="86" spans="1:3" x14ac:dyDescent="0.3">
      <c r="A86" s="19" t="str">
        <f>Zdravila!C87</f>
        <v>Janumet 50 mg/850 mg filmsko obložena tableta</v>
      </c>
      <c r="B86" s="19" t="str">
        <f>Zdravila!D87</f>
        <v>044865</v>
      </c>
      <c r="C86" s="9">
        <f>Zdravila!G87</f>
        <v>50</v>
      </c>
    </row>
    <row r="87" spans="1:3" x14ac:dyDescent="0.3">
      <c r="A87" s="19" t="str">
        <f>Zdravila!C88</f>
        <v>Januvia 100 mg filmsko obložene tablete</v>
      </c>
      <c r="B87" s="19" t="str">
        <f>Zdravila!D88</f>
        <v>022063</v>
      </c>
      <c r="C87" s="9">
        <f>Zdravila!G88</f>
        <v>104</v>
      </c>
    </row>
    <row r="88" spans="1:3" x14ac:dyDescent="0.3">
      <c r="A88" s="19" t="str">
        <f>Zdravila!C89</f>
        <v>Januvia 50 mg filmsko obloĹľene tablete</v>
      </c>
      <c r="B88" s="19" t="str">
        <f>Zdravila!D89</f>
        <v>138824</v>
      </c>
      <c r="C88" s="9">
        <f>Zdravila!G89</f>
        <v>3</v>
      </c>
    </row>
    <row r="89" spans="1:3" x14ac:dyDescent="0.3">
      <c r="A89" s="19" t="str">
        <f>Zdravila!C90</f>
        <v>Jardiance 10 mg filmsko obložene tablete</v>
      </c>
      <c r="B89" s="19" t="str">
        <f>Zdravila!D90</f>
        <v>146438</v>
      </c>
      <c r="C89" s="9">
        <f>Zdravila!G90</f>
        <v>253</v>
      </c>
    </row>
    <row r="90" spans="1:3" x14ac:dyDescent="0.3">
      <c r="A90" s="19" t="str">
        <f>Zdravila!C91</f>
        <v>Jardiance 25 mg filmsko obložene tablete</v>
      </c>
      <c r="B90" s="19" t="str">
        <f>Zdravila!D91</f>
        <v>146439</v>
      </c>
      <c r="C90" s="9">
        <f>Zdravila!G91</f>
        <v>176</v>
      </c>
    </row>
    <row r="91" spans="1:3" x14ac:dyDescent="0.3">
      <c r="A91" s="19" t="str">
        <f>Zdravila!C92</f>
        <v>Jentadueto 2,5 mg/850 mg filmsko obloĹľene tablete</v>
      </c>
      <c r="B91" s="19" t="str">
        <f>Zdravila!D92</f>
        <v>144951</v>
      </c>
      <c r="C91" s="9">
        <f>Zdravila!G92</f>
        <v>5</v>
      </c>
    </row>
    <row r="92" spans="1:3" x14ac:dyDescent="0.3">
      <c r="A92" s="19" t="str">
        <f>Zdravila!C93</f>
        <v>KALIJEV KLORID JADRAN 500 mg disperzibilne tablete</v>
      </c>
      <c r="B92" s="19" t="str">
        <f>Zdravila!D93</f>
        <v>147004</v>
      </c>
      <c r="C92" s="9">
        <f>Zdravila!G93</f>
        <v>58</v>
      </c>
    </row>
    <row r="93" spans="1:3" x14ac:dyDescent="0.3">
      <c r="A93" s="19" t="str">
        <f>Zdravila!C94</f>
        <v>Kalcijev karbonat Krka 1 g tablete</v>
      </c>
      <c r="B93" s="19" t="str">
        <f>Zdravila!D94</f>
        <v>044199</v>
      </c>
      <c r="C93" s="9">
        <f>Zdravila!G94</f>
        <v>901</v>
      </c>
    </row>
    <row r="94" spans="1:3" x14ac:dyDescent="0.3">
      <c r="A94" s="19" t="str">
        <f>Zdravila!C95</f>
        <v>Kalcijev karbonat Lekarna Ljubljana 500 mg trde kapsule</v>
      </c>
      <c r="B94" s="19" t="str">
        <f>Zdravila!D95</f>
        <v>081450</v>
      </c>
      <c r="C94" s="9">
        <f>Zdravila!G95</f>
        <v>101</v>
      </c>
    </row>
    <row r="95" spans="1:3" x14ac:dyDescent="0.3">
      <c r="A95" s="19" t="str">
        <f>Zdravila!C96</f>
        <v>Kalijev klorid Lekarna Ljubljana 500 mg tablete</v>
      </c>
      <c r="B95" s="19" t="str">
        <f>Zdravila!D96</f>
        <v>052205</v>
      </c>
      <c r="C95" s="9">
        <f>Zdravila!G96</f>
        <v>140</v>
      </c>
    </row>
    <row r="96" spans="1:3" x14ac:dyDescent="0.3">
      <c r="A96" s="19" t="str">
        <f>Zdravila!C97</f>
        <v>Kalinor 2,17 g/2,00 g/2,057 g šumeče tablete</v>
      </c>
      <c r="B96" s="19" t="str">
        <f>Zdravila!D97</f>
        <v>088560</v>
      </c>
      <c r="C96" s="9">
        <f>Zdravila!G97</f>
        <v>595</v>
      </c>
    </row>
    <row r="97" spans="1:3" x14ac:dyDescent="0.3">
      <c r="A97" s="19" t="str">
        <f>Zdravila!C98</f>
        <v>Kreon 10 000 Ph.Eur.e. trde gastrorezistentne kapsule</v>
      </c>
      <c r="B97" s="19" t="str">
        <f>Zdravila!D98</f>
        <v>028282</v>
      </c>
      <c r="C97" s="9">
        <f>Zdravila!G98</f>
        <v>38</v>
      </c>
    </row>
    <row r="98" spans="1:3" x14ac:dyDescent="0.3">
      <c r="A98" s="19" t="str">
        <f>Zdravila!C99</f>
        <v>Kreon 25 000 Ph.Eur.e. trde gastrorezistentne kapsule</v>
      </c>
      <c r="B98" s="19" t="str">
        <f>Zdravila!D99</f>
        <v>028339</v>
      </c>
      <c r="C98" s="9">
        <f>Zdravila!G99</f>
        <v>157</v>
      </c>
    </row>
    <row r="99" spans="1:3" x14ac:dyDescent="0.3">
      <c r="A99" s="19" t="str">
        <f>Zdravila!C100</f>
        <v>Kytril 2 mg filmsko obložene tablete</v>
      </c>
      <c r="B99" s="19" t="str">
        <f>Zdravila!D100</f>
        <v>012971</v>
      </c>
      <c r="C99" s="9">
        <f>Zdravila!G100</f>
        <v>6</v>
      </c>
    </row>
    <row r="100" spans="1:3" x14ac:dyDescent="0.3">
      <c r="A100" s="19" t="str">
        <f>Zdravila!C101</f>
        <v>Lantus SoloStar 100 enot/ml raztopina za injiciranje v napol</v>
      </c>
      <c r="B100" s="19" t="str">
        <f>Zdravila!D101</f>
        <v>015300</v>
      </c>
      <c r="C100" s="9">
        <f>Zdravila!G101</f>
        <v>149</v>
      </c>
    </row>
    <row r="101" spans="1:3" x14ac:dyDescent="0.3">
      <c r="A101" s="19" t="str">
        <f>Zdravila!C102</f>
        <v>Lanzul 15 mg trde gastrorezistentne kapsule</v>
      </c>
      <c r="B101" s="19" t="str">
        <f>Zdravila!D102</f>
        <v>009474</v>
      </c>
      <c r="C101" s="9">
        <f>Zdravila!G102</f>
        <v>47</v>
      </c>
    </row>
    <row r="102" spans="1:3" x14ac:dyDescent="0.3">
      <c r="A102" s="19" t="str">
        <f>Zdravila!C103</f>
        <v>Lanzul 30 mg trde gastrorezistentne kapsule</v>
      </c>
      <c r="B102" s="19" t="str">
        <f>Zdravila!D103</f>
        <v>057746</v>
      </c>
      <c r="C102" s="9">
        <f>Zdravila!G103</f>
        <v>112</v>
      </c>
    </row>
    <row r="103" spans="1:3" x14ac:dyDescent="0.3">
      <c r="A103" s="19" t="str">
        <f>Zdravila!C104</f>
        <v>Levemir 100 e./ml raztopina za injiciranje v injekcijskem vl</v>
      </c>
      <c r="B103" s="19" t="str">
        <f>Zdravila!D104</f>
        <v>061891</v>
      </c>
      <c r="C103" s="9">
        <f>Zdravila!G104</f>
        <v>5</v>
      </c>
    </row>
    <row r="104" spans="1:3" x14ac:dyDescent="0.3">
      <c r="A104" s="19" t="str">
        <f>Zdravila!C105</f>
        <v>Levemir 100 e./ml raztopina za injiciranje v napolnjenem inj</v>
      </c>
      <c r="B104" s="19" t="str">
        <f>Zdravila!D105</f>
        <v>061921</v>
      </c>
      <c r="C104" s="9">
        <f>Zdravila!G105</f>
        <v>220</v>
      </c>
    </row>
    <row r="105" spans="1:3" x14ac:dyDescent="0.3">
      <c r="A105" s="19" t="str">
        <f>Zdravila!C106</f>
        <v>Lopacut 2 mg filmsko obložene tablete</v>
      </c>
      <c r="B105" s="19" t="str">
        <f>Zdravila!D106</f>
        <v>125121</v>
      </c>
      <c r="C105" s="9">
        <f>Zdravila!G106</f>
        <v>140</v>
      </c>
    </row>
    <row r="106" spans="1:3" x14ac:dyDescent="0.3">
      <c r="A106" s="19" t="str">
        <f>Zdravila!C107</f>
        <v>MOVIPREP prašek za peroralno raztopino</v>
      </c>
      <c r="B106" s="19" t="str">
        <f>Zdravila!D107</f>
        <v>045802</v>
      </c>
      <c r="C106" s="9">
        <f>Zdravila!G107</f>
        <v>721</v>
      </c>
    </row>
    <row r="107" spans="1:3" x14ac:dyDescent="0.3">
      <c r="A107" s="19" t="str">
        <f>Zdravila!C108</f>
        <v>Mysimba 8 mg/90 mg tablete s podaljšanim sproščanjem</v>
      </c>
      <c r="B107" s="19" t="str">
        <f>Zdravila!D108</f>
        <v>147541</v>
      </c>
      <c r="C107" s="9">
        <f>Zdravila!G108</f>
        <v>2</v>
      </c>
    </row>
    <row r="108" spans="1:3" x14ac:dyDescent="0.3">
      <c r="A108" s="19" t="str">
        <f>Zdravila!C109</f>
        <v>NEPHROTRANS 500 mg gastrorezistentne mehke kapsule</v>
      </c>
      <c r="B108" s="19" t="str">
        <f>Zdravila!D109</f>
        <v>144651</v>
      </c>
      <c r="C108" s="9">
        <f>Zdravila!G109</f>
        <v>350</v>
      </c>
    </row>
    <row r="109" spans="1:3" x14ac:dyDescent="0.3">
      <c r="A109" s="19" t="str">
        <f>Zdravila!C110</f>
        <v>Nexium 10 mg gastrorezistentna zrnca za peroralno suspenzijo</v>
      </c>
      <c r="B109" s="19" t="str">
        <f>Zdravila!D110</f>
        <v>044989</v>
      </c>
      <c r="C109" s="9">
        <f>Zdravila!G110</f>
        <v>27</v>
      </c>
    </row>
    <row r="110" spans="1:3" x14ac:dyDescent="0.3">
      <c r="A110" s="19" t="str">
        <f>Zdravila!C111</f>
        <v>Nexium 20 mg gastrorezistentne tablete</v>
      </c>
      <c r="B110" s="19" t="str">
        <f>Zdravila!D111</f>
        <v>013730</v>
      </c>
      <c r="C110" s="9">
        <f>Zdravila!G111</f>
        <v>260</v>
      </c>
    </row>
    <row r="111" spans="1:3" x14ac:dyDescent="0.3">
      <c r="A111" s="19" t="str">
        <f>Zdravila!C112</f>
        <v>Nexium 40 mg gastrorezistentne tablete</v>
      </c>
      <c r="B111" s="19" t="str">
        <f>Zdravila!D112</f>
        <v>013781</v>
      </c>
      <c r="C111" s="9">
        <f>Zdravila!G112</f>
        <v>346</v>
      </c>
    </row>
    <row r="112" spans="1:3" x14ac:dyDescent="0.3">
      <c r="A112" s="19" t="str">
        <f>Zdravila!C113</f>
        <v>Nillar 20 mg gastrorezistentne tablete</v>
      </c>
      <c r="B112" s="19" t="str">
        <f>Zdravila!D113</f>
        <v>056855</v>
      </c>
      <c r="C112" s="9">
        <f>Zdravila!G113</f>
        <v>280</v>
      </c>
    </row>
    <row r="113" spans="1:3" x14ac:dyDescent="0.3">
      <c r="A113" s="19" t="str">
        <f>Zdravila!C114</f>
        <v>Nillar 40 mg gastrorezistentne tablete</v>
      </c>
      <c r="B113" s="19" t="str">
        <f>Zdravila!D114</f>
        <v>056910</v>
      </c>
      <c r="C113" s="9">
        <f>Zdravila!G114</f>
        <v>322</v>
      </c>
    </row>
    <row r="114" spans="1:3" x14ac:dyDescent="0.3">
      <c r="A114" s="19" t="str">
        <f>Zdravila!C115</f>
        <v>Nolpaza 20 mg gastrorezistentne tablete</v>
      </c>
      <c r="B114" s="19" t="str">
        <f>Zdravila!D115</f>
        <v>013293</v>
      </c>
      <c r="C114" s="9">
        <f>Zdravila!G115</f>
        <v>2798</v>
      </c>
    </row>
    <row r="115" spans="1:3" x14ac:dyDescent="0.3">
      <c r="A115" s="19" t="str">
        <f>Zdravila!C116</f>
        <v>Nolpaza 20 mg gastrorezistentne tablete</v>
      </c>
      <c r="B115" s="19" t="str">
        <f>Zdravila!D116</f>
        <v>149280</v>
      </c>
      <c r="C115" s="9">
        <f>Zdravila!G116</f>
        <v>124</v>
      </c>
    </row>
    <row r="116" spans="1:3" x14ac:dyDescent="0.3">
      <c r="A116" s="19" t="str">
        <f>Zdravila!C117</f>
        <v>Nolpaza 40 mg gastrorezistentne tablete</v>
      </c>
      <c r="B116" s="19" t="str">
        <f>Zdravila!D117</f>
        <v>013668</v>
      </c>
      <c r="C116" s="9">
        <f>Zdravila!G117</f>
        <v>3284</v>
      </c>
    </row>
    <row r="117" spans="1:3" x14ac:dyDescent="0.3">
      <c r="A117" s="19" t="str">
        <f>Zdravila!C118</f>
        <v>Nolpaza 40 mg gastrorezistentne tablete</v>
      </c>
      <c r="B117" s="19" t="str">
        <f>Zdravila!D118</f>
        <v>149281</v>
      </c>
      <c r="C117" s="9">
        <f>Zdravila!G118</f>
        <v>164</v>
      </c>
    </row>
    <row r="118" spans="1:3" x14ac:dyDescent="0.3">
      <c r="A118" s="19" t="str">
        <f>Zdravila!C119</f>
        <v>Nolpaza 40 mg prašek za raztopino za injiciranje</v>
      </c>
      <c r="B118" s="19" t="str">
        <f>Zdravila!D119</f>
        <v>106615</v>
      </c>
      <c r="C118" s="9">
        <f>Zdravila!G119</f>
        <v>14</v>
      </c>
    </row>
    <row r="119" spans="1:3" x14ac:dyDescent="0.3">
      <c r="A119" s="19" t="str">
        <f>Zdravila!C120</f>
        <v>NovoMix 30 FlexPen 100 e./ml suspenzija za injiciranje v nap</v>
      </c>
      <c r="B119" s="19" t="str">
        <f>Zdravila!D120</f>
        <v>013390</v>
      </c>
      <c r="C119" s="9">
        <f>Zdravila!G120</f>
        <v>412</v>
      </c>
    </row>
    <row r="120" spans="1:3" x14ac:dyDescent="0.3">
      <c r="A120" s="19" t="str">
        <f>Zdravila!C121</f>
        <v>NovoMix 50 FlexPen 100 e./ml suspenzija za injiciranje v nap</v>
      </c>
      <c r="B120" s="19" t="str">
        <f>Zdravila!D121</f>
        <v>029050</v>
      </c>
      <c r="C120" s="9">
        <f>Zdravila!G121</f>
        <v>115</v>
      </c>
    </row>
    <row r="121" spans="1:3" x14ac:dyDescent="0.3">
      <c r="A121" s="19" t="str">
        <f>Zdravila!C122</f>
        <v>NovoNorm 0,5 mg tablete</v>
      </c>
      <c r="B121" s="19" t="str">
        <f>Zdravila!D122</f>
        <v>002623</v>
      </c>
      <c r="C121" s="9">
        <f>Zdravila!G122</f>
        <v>10</v>
      </c>
    </row>
    <row r="122" spans="1:3" x14ac:dyDescent="0.3">
      <c r="A122" s="19" t="str">
        <f>Zdravila!C123</f>
        <v>NovoNorm 1 mg tablete</v>
      </c>
      <c r="B122" s="19" t="str">
        <f>Zdravila!D123</f>
        <v>002631</v>
      </c>
      <c r="C122" s="9">
        <f>Zdravila!G123</f>
        <v>26</v>
      </c>
    </row>
    <row r="123" spans="1:3" x14ac:dyDescent="0.3">
      <c r="A123" s="19" t="str">
        <f>Zdravila!C124</f>
        <v>NovoNorm 2 mg tablete</v>
      </c>
      <c r="B123" s="19" t="str">
        <f>Zdravila!D124</f>
        <v>002658</v>
      </c>
      <c r="C123" s="9">
        <f>Zdravila!G124</f>
        <v>26</v>
      </c>
    </row>
    <row r="124" spans="1:3" x14ac:dyDescent="0.3">
      <c r="A124" s="19" t="str">
        <f>Zdravila!C125</f>
        <v>NovoRapid FlexPen 100 enot/ml raztopina za injiciranje v nap</v>
      </c>
      <c r="B124" s="19" t="str">
        <f>Zdravila!D125</f>
        <v>004561</v>
      </c>
      <c r="C124" s="9">
        <f>Zdravila!G125</f>
        <v>310</v>
      </c>
    </row>
    <row r="125" spans="1:3" x14ac:dyDescent="0.3">
      <c r="A125" s="19" t="str">
        <f>Zdravila!C126</f>
        <v>NovoRapid Penfill 100 enot/ml raztopina za injiciranje v inj</v>
      </c>
      <c r="B125" s="19" t="str">
        <f>Zdravila!D126</f>
        <v>013013</v>
      </c>
      <c r="C125" s="9">
        <f>Zdravila!G126</f>
        <v>142</v>
      </c>
    </row>
    <row r="126" spans="1:3" x14ac:dyDescent="0.3">
      <c r="A126" s="19" t="str">
        <f>Zdravila!C127</f>
        <v>NovoRapid PumpCart 100 enot/ml raztopina za injiciranje v in</v>
      </c>
      <c r="B126" s="19" t="str">
        <f>Zdravila!D127</f>
        <v>147231</v>
      </c>
      <c r="C126" s="9">
        <f>Zdravila!G127</f>
        <v>7</v>
      </c>
    </row>
    <row r="127" spans="1:3" x14ac:dyDescent="0.3">
      <c r="A127" s="19" t="str">
        <f>Zdravila!C128</f>
        <v>Oleovit D3 14400 i.e./ml peroralne kapljice, raztopina</v>
      </c>
      <c r="B127" s="19" t="str">
        <f>Zdravila!D128</f>
        <v>148481</v>
      </c>
      <c r="C127" s="9">
        <f>Zdravila!G128</f>
        <v>175</v>
      </c>
    </row>
    <row r="128" spans="1:3" x14ac:dyDescent="0.3">
      <c r="A128" s="19" t="str">
        <f>Zdravila!C129</f>
        <v>Ondansetron Accord 2 mg/ml raztopina za injiciranje ali infu</v>
      </c>
      <c r="B128" s="19" t="str">
        <f>Zdravila!D129</f>
        <v>134465</v>
      </c>
      <c r="C128" s="9">
        <f>Zdravila!G129</f>
        <v>2</v>
      </c>
    </row>
    <row r="129" spans="1:3" x14ac:dyDescent="0.3">
      <c r="A129" s="19" t="str">
        <f>Zdravila!C130</f>
        <v>Ortanol 10 mg trde kapsule</v>
      </c>
      <c r="B129" s="19" t="str">
        <f>Zdravila!D130</f>
        <v>014044</v>
      </c>
      <c r="C129" s="9">
        <f>Zdravila!G130</f>
        <v>92</v>
      </c>
    </row>
    <row r="130" spans="1:3" x14ac:dyDescent="0.3">
      <c r="A130" s="19" t="str">
        <f>Zdravila!C131</f>
        <v>Ortanol 20 mg trde kapsule</v>
      </c>
      <c r="B130" s="19" t="str">
        <f>Zdravila!D131</f>
        <v>006491</v>
      </c>
      <c r="C130" s="9">
        <f>Zdravila!G131</f>
        <v>361</v>
      </c>
    </row>
    <row r="131" spans="1:3" x14ac:dyDescent="0.3">
      <c r="A131" s="19" t="str">
        <f>Zdravila!C132</f>
        <v>Ortanol 20 mg trde kapsule</v>
      </c>
      <c r="B131" s="19" t="str">
        <f>Zdravila!D132</f>
        <v>006491</v>
      </c>
      <c r="C131" s="9">
        <f>Zdravila!G132</f>
        <v>1</v>
      </c>
    </row>
    <row r="132" spans="1:3" x14ac:dyDescent="0.3">
      <c r="A132" s="19" t="str">
        <f>Zdravila!C133</f>
        <v>Ortanol 40 mg trde kapsule</v>
      </c>
      <c r="B132" s="19" t="str">
        <f>Zdravila!D133</f>
        <v>013943</v>
      </c>
      <c r="C132" s="9">
        <f>Zdravila!G133</f>
        <v>65</v>
      </c>
    </row>
    <row r="133" spans="1:3" x14ac:dyDescent="0.3">
      <c r="A133" s="19" t="str">
        <f>Zdravila!C134</f>
        <v>Ozempic 0,25 mg raztopina za injiciranje v napolnjenem injek</v>
      </c>
      <c r="B133" s="19" t="str">
        <f>Zdravila!D134</f>
        <v>159988</v>
      </c>
      <c r="C133" s="9">
        <f>Zdravila!G134</f>
        <v>5</v>
      </c>
    </row>
    <row r="134" spans="1:3" x14ac:dyDescent="0.3">
      <c r="A134" s="19" t="str">
        <f>Zdravila!C135</f>
        <v>Ozempic 0,5 mg raztopina za injiciranje v napolnjenem injekc</v>
      </c>
      <c r="B134" s="19" t="str">
        <f>Zdravila!D135</f>
        <v>159987</v>
      </c>
      <c r="C134" s="9">
        <f>Zdravila!G135</f>
        <v>13</v>
      </c>
    </row>
    <row r="135" spans="1:3" x14ac:dyDescent="0.3">
      <c r="A135" s="19" t="str">
        <f>Zdravila!C136</f>
        <v>Ozempic 1 mg raztopina za injiciranje v napolnjenem injekcij</v>
      </c>
      <c r="B135" s="19" t="str">
        <f>Zdravila!D136</f>
        <v>159986</v>
      </c>
      <c r="C135" s="9">
        <f>Zdravila!G136</f>
        <v>14</v>
      </c>
    </row>
    <row r="136" spans="1:3" x14ac:dyDescent="0.3">
      <c r="A136" s="19" t="str">
        <f>Zdravila!C137</f>
        <v>PANSEMYL 20 mg gastrorezistentne tablete</v>
      </c>
      <c r="B136" s="19" t="str">
        <f>Zdravila!D137</f>
        <v>124559</v>
      </c>
      <c r="C136" s="9">
        <f>Zdravila!G137</f>
        <v>1</v>
      </c>
    </row>
    <row r="137" spans="1:3" x14ac:dyDescent="0.3">
      <c r="A137" s="19" t="str">
        <f>Zdravila!C138</f>
        <v>PANSEMYL 40 mg gastrorezistentne tablete</v>
      </c>
      <c r="B137" s="19" t="str">
        <f>Zdravila!D138</f>
        <v>124575</v>
      </c>
      <c r="C137" s="9">
        <f>Zdravila!G138</f>
        <v>26</v>
      </c>
    </row>
    <row r="138" spans="1:3" x14ac:dyDescent="0.3">
      <c r="A138" s="19" t="str">
        <f>Zdravila!C139</f>
        <v>Pantoprazol Teva 20 mg gastrorezistentne tablete</v>
      </c>
      <c r="B138" s="19" t="str">
        <f>Zdravila!D139</f>
        <v>119750</v>
      </c>
      <c r="C138" s="9">
        <f>Zdravila!G139</f>
        <v>89</v>
      </c>
    </row>
    <row r="139" spans="1:3" x14ac:dyDescent="0.3">
      <c r="A139" s="19" t="str">
        <f>Zdravila!C140</f>
        <v>Pantoprazol Teva 40 mg gastrorezistentne tablete</v>
      </c>
      <c r="B139" s="19" t="str">
        <f>Zdravila!D140</f>
        <v>119776</v>
      </c>
      <c r="C139" s="9">
        <f>Zdravila!G140</f>
        <v>94</v>
      </c>
    </row>
    <row r="140" spans="1:3" x14ac:dyDescent="0.3">
      <c r="A140" s="19" t="str">
        <f>Zdravila!C141</f>
        <v>Pentasa 500 mg tablete s podaljĹˇanim sproĹˇÄŤanjem</v>
      </c>
      <c r="B140" s="19" t="str">
        <f>Zdravila!D141</f>
        <v>003301</v>
      </c>
      <c r="C140" s="9">
        <f>Zdravila!G141</f>
        <v>7</v>
      </c>
    </row>
    <row r="141" spans="1:3" x14ac:dyDescent="0.3">
      <c r="A141" s="19" t="str">
        <f>Zdravila!C142</f>
        <v>Plivit D3 4000 i.e./ml peroralne kapljice, raztopina</v>
      </c>
      <c r="B141" s="19" t="str">
        <f>Zdravila!D142</f>
        <v>067903</v>
      </c>
      <c r="C141" s="9">
        <f>Zdravila!G142</f>
        <v>3947</v>
      </c>
    </row>
    <row r="142" spans="1:3" x14ac:dyDescent="0.3">
      <c r="A142" s="19" t="str">
        <f>Zdravila!C143</f>
        <v>REGLAN 1 mg/ml peroralna raztopina</v>
      </c>
      <c r="B142" s="19" t="str">
        <f>Zdravila!D143</f>
        <v>072508</v>
      </c>
      <c r="C142" s="9">
        <f>Zdravila!G143</f>
        <v>62</v>
      </c>
    </row>
    <row r="143" spans="1:3" x14ac:dyDescent="0.3">
      <c r="A143" s="19" t="str">
        <f>Zdravila!C144</f>
        <v>REGLAN 10 mg tablete</v>
      </c>
      <c r="B143" s="19" t="str">
        <f>Zdravila!D144</f>
        <v>072575</v>
      </c>
      <c r="C143" s="9">
        <f>Zdravila!G144</f>
        <v>269</v>
      </c>
    </row>
    <row r="144" spans="1:3" x14ac:dyDescent="0.3">
      <c r="A144" s="19" t="str">
        <f>Zdravila!C145</f>
        <v>REGLAN 10 mg/2 ml raztopina za injiciranje</v>
      </c>
      <c r="B144" s="19" t="str">
        <f>Zdravila!D145</f>
        <v>072451</v>
      </c>
      <c r="C144" s="9">
        <f>Zdravila!G145</f>
        <v>614</v>
      </c>
    </row>
    <row r="145" spans="1:3" x14ac:dyDescent="0.3">
      <c r="A145" s="19" t="str">
        <f>Zdravila!C146</f>
        <v>Ranital 150 mg filmsko obložene tablete</v>
      </c>
      <c r="B145" s="19" t="str">
        <f>Zdravila!D146</f>
        <v>071684</v>
      </c>
      <c r="C145" s="9">
        <f>Zdravila!G146</f>
        <v>307</v>
      </c>
    </row>
    <row r="146" spans="1:3" x14ac:dyDescent="0.3">
      <c r="A146" s="19" t="str">
        <f>Zdravila!C147</f>
        <v>Ranital 25 mg/ml raztopina za injiciranje/infundiranje</v>
      </c>
      <c r="B146" s="19" t="str">
        <f>Zdravila!D147</f>
        <v>071757</v>
      </c>
      <c r="C146" s="9">
        <f>Zdravila!G147</f>
        <v>7</v>
      </c>
    </row>
    <row r="147" spans="1:3" x14ac:dyDescent="0.3">
      <c r="A147" s="19" t="str">
        <f>Zdravila!C148</f>
        <v>Ranital 300 mg filmsko obložene tablete</v>
      </c>
      <c r="B147" s="19" t="str">
        <f>Zdravila!D148</f>
        <v>071692</v>
      </c>
      <c r="C147" s="9">
        <f>Zdravila!G148</f>
        <v>62</v>
      </c>
    </row>
    <row r="148" spans="1:3" x14ac:dyDescent="0.3">
      <c r="A148" s="19" t="str">
        <f>Zdravila!C149</f>
        <v>Repaglinid STADA 1 mg tablete</v>
      </c>
      <c r="B148" s="19" t="str">
        <f>Zdravila!D149</f>
        <v>106470</v>
      </c>
      <c r="C148" s="9">
        <f>Zdravila!G149</f>
        <v>3</v>
      </c>
    </row>
    <row r="149" spans="1:3" x14ac:dyDescent="0.3">
      <c r="A149" s="19" t="str">
        <f>Zdravila!C150</f>
        <v>Repaglinid STADA 2 mg tablete</v>
      </c>
      <c r="B149" s="19" t="str">
        <f>Zdravila!D150</f>
        <v>106500</v>
      </c>
      <c r="C149" s="9">
        <f>Zdravila!G150</f>
        <v>5</v>
      </c>
    </row>
    <row r="150" spans="1:3" x14ac:dyDescent="0.3">
      <c r="A150" s="19" t="str">
        <f>Zdravila!C151</f>
        <v>Rocaltrol 0,25 mikrograma mehke kapsule</v>
      </c>
      <c r="B150" s="19" t="str">
        <f>Zdravila!D151</f>
        <v>074934</v>
      </c>
      <c r="C150" s="9">
        <f>Zdravila!G151</f>
        <v>61</v>
      </c>
    </row>
    <row r="151" spans="1:3" x14ac:dyDescent="0.3">
      <c r="A151" s="19" t="str">
        <f>Zdravila!C152</f>
        <v>Rocaltrol 0,5 mikrograma mehke kapsule</v>
      </c>
      <c r="B151" s="19" t="str">
        <f>Zdravila!D152</f>
        <v>031976</v>
      </c>
      <c r="C151" s="9">
        <f>Zdravila!G152</f>
        <v>25</v>
      </c>
    </row>
    <row r="152" spans="1:3" x14ac:dyDescent="0.3">
      <c r="A152" s="19" t="str">
        <f>Zdravila!C153</f>
        <v>SCOPODERM TTS 1,54 mg transdermalni obliĹľi</v>
      </c>
      <c r="B152" s="19" t="str">
        <f>Zdravila!D153</f>
        <v>144740</v>
      </c>
      <c r="C152" s="9">
        <f>Zdravila!G153</f>
        <v>13</v>
      </c>
    </row>
    <row r="153" spans="1:3" x14ac:dyDescent="0.3">
      <c r="A153" s="19" t="str">
        <f>Zdravila!C154</f>
        <v>Salofalk 1000 mg gastrorezistentna zrnca s podaljĹˇanim spro</v>
      </c>
      <c r="B153" s="19" t="str">
        <f>Zdravila!D154</f>
        <v>045551</v>
      </c>
      <c r="C153" s="9">
        <f>Zdravila!G154</f>
        <v>34</v>
      </c>
    </row>
    <row r="154" spans="1:3" x14ac:dyDescent="0.3">
      <c r="A154" s="19" t="str">
        <f>Zdravila!C155</f>
        <v>Salofalk 1000 mg gastrorezistentna zrnca s podaljšanim sproš</v>
      </c>
      <c r="B154" s="19" t="str">
        <f>Zdravila!D155</f>
        <v>045543</v>
      </c>
      <c r="C154" s="9">
        <f>Zdravila!G155</f>
        <v>140</v>
      </c>
    </row>
    <row r="155" spans="1:3" x14ac:dyDescent="0.3">
      <c r="A155" s="19" t="str">
        <f>Zdravila!C156</f>
        <v>Salofalk 1000 mg svečke</v>
      </c>
      <c r="B155" s="19" t="str">
        <f>Zdravila!D156</f>
        <v>134341</v>
      </c>
      <c r="C155" s="9">
        <f>Zdravila!G156</f>
        <v>25</v>
      </c>
    </row>
    <row r="156" spans="1:3" x14ac:dyDescent="0.3">
      <c r="A156" s="19" t="str">
        <f>Zdravila!C157</f>
        <v>Salofalk 1500 mg gastrorezistentna zrnca s podaljĹˇanim spro</v>
      </c>
      <c r="B156" s="19" t="str">
        <f>Zdravila!D157</f>
        <v>146202</v>
      </c>
      <c r="C156" s="9">
        <f>Zdravila!G157</f>
        <v>14</v>
      </c>
    </row>
    <row r="157" spans="1:3" x14ac:dyDescent="0.3">
      <c r="A157" s="19" t="str">
        <f>Zdravila!C158</f>
        <v>Salofalk 3000 mg gastrorezistentna zrnca s podaljšanim sproš</v>
      </c>
      <c r="B157" s="19" t="str">
        <f>Zdravila!D158</f>
        <v>146204</v>
      </c>
      <c r="C157" s="9">
        <f>Zdravila!G158</f>
        <v>16</v>
      </c>
    </row>
    <row r="158" spans="1:3" x14ac:dyDescent="0.3">
      <c r="A158" s="19" t="str">
        <f>Zdravila!C159</f>
        <v>Salofalk 4 g rektalna suspenzija</v>
      </c>
      <c r="B158" s="19" t="str">
        <f>Zdravila!D159</f>
        <v>049778</v>
      </c>
      <c r="C158" s="9">
        <f>Zdravila!G159</f>
        <v>45</v>
      </c>
    </row>
    <row r="159" spans="1:3" x14ac:dyDescent="0.3">
      <c r="A159" s="19" t="str">
        <f>Zdravila!C160</f>
        <v>Salofalk 500 mg gastrorezistentne tablete</v>
      </c>
      <c r="B159" s="19" t="str">
        <f>Zdravila!D160</f>
        <v>009407</v>
      </c>
      <c r="C159" s="9">
        <f>Zdravila!G160</f>
        <v>124</v>
      </c>
    </row>
    <row r="160" spans="1:3" x14ac:dyDescent="0.3">
      <c r="A160" s="19" t="str">
        <f>Zdravila!C161</f>
        <v>Salofalk 500 mg svečke</v>
      </c>
      <c r="B160" s="19" t="str">
        <f>Zdravila!D161</f>
        <v>009466</v>
      </c>
      <c r="C160" s="9">
        <f>Zdravila!G161</f>
        <v>21</v>
      </c>
    </row>
    <row r="161" spans="1:3" x14ac:dyDescent="0.3">
      <c r="A161" s="19" t="str">
        <f>Zdravila!C162</f>
        <v>Seldiar 2 mg trde kapsule</v>
      </c>
      <c r="B161" s="19" t="str">
        <f>Zdravila!D162</f>
        <v>076635</v>
      </c>
      <c r="C161" s="9">
        <f>Zdravila!G162</f>
        <v>80</v>
      </c>
    </row>
    <row r="162" spans="1:3" x14ac:dyDescent="0.3">
      <c r="A162" s="19" t="str">
        <f>Zdravila!C163</f>
        <v>Siofor 1000 mg filmsko obložene tablete</v>
      </c>
      <c r="B162" s="19" t="str">
        <f>Zdravila!D163</f>
        <v>025550</v>
      </c>
      <c r="C162" s="9">
        <f>Zdravila!G163</f>
        <v>641</v>
      </c>
    </row>
    <row r="163" spans="1:3" x14ac:dyDescent="0.3">
      <c r="A163" s="19" t="str">
        <f>Zdravila!C164</f>
        <v>Siofor 850 mg filmsko obložene tablete</v>
      </c>
      <c r="B163" s="19" t="str">
        <f>Zdravila!D164</f>
        <v>076058</v>
      </c>
      <c r="C163" s="9">
        <f>Zdravila!G164</f>
        <v>238</v>
      </c>
    </row>
    <row r="164" spans="1:3" x14ac:dyDescent="0.3">
      <c r="A164" s="19" t="str">
        <f>Zdravila!C165</f>
        <v>Sulfasalazin Krka 500 mg gastrorezistentne tablete</v>
      </c>
      <c r="B164" s="19" t="str">
        <f>Zdravila!D165</f>
        <v>080462</v>
      </c>
      <c r="C164" s="9">
        <f>Zdravila!G165</f>
        <v>179</v>
      </c>
    </row>
    <row r="165" spans="1:3" x14ac:dyDescent="0.3">
      <c r="A165" s="19" t="str">
        <f>Zdravila!C166</f>
        <v>Suliqua 100 enot/ml + 33 mikrogramov/ml raztopina za injicir</v>
      </c>
      <c r="B165" s="19" t="str">
        <f>Zdravila!D166</f>
        <v>148574</v>
      </c>
      <c r="C165" s="9">
        <f>Zdravila!G166</f>
        <v>19</v>
      </c>
    </row>
    <row r="166" spans="1:3" x14ac:dyDescent="0.3">
      <c r="A166" s="19" t="str">
        <f>Zdravila!C167</f>
        <v>Suliqua 100 enot/ml + 50 mikrogramov/ml raztopina za injicir</v>
      </c>
      <c r="B166" s="19" t="str">
        <f>Zdravila!D167</f>
        <v>148573</v>
      </c>
      <c r="C166" s="9">
        <f>Zdravila!G167</f>
        <v>8</v>
      </c>
    </row>
    <row r="167" spans="1:3" x14ac:dyDescent="0.3">
      <c r="A167" s="19" t="str">
        <f>Zdravila!C168</f>
        <v>Synjardy 12,5 mg/1000 mg filmsko obložene tablete</v>
      </c>
      <c r="B167" s="19" t="str">
        <f>Zdravila!D168</f>
        <v>146989</v>
      </c>
      <c r="C167" s="9">
        <f>Zdravila!G168</f>
        <v>88</v>
      </c>
    </row>
    <row r="168" spans="1:3" x14ac:dyDescent="0.3">
      <c r="A168" s="19" t="str">
        <f>Zdravila!C169</f>
        <v>Synjardy 12,5 mg/850 mg filmsko obložene tablete</v>
      </c>
      <c r="B168" s="19" t="str">
        <f>Zdravila!D169</f>
        <v>146988</v>
      </c>
      <c r="C168" s="9">
        <f>Zdravila!G169</f>
        <v>34</v>
      </c>
    </row>
    <row r="169" spans="1:3" x14ac:dyDescent="0.3">
      <c r="A169" s="19" t="str">
        <f>Zdravila!C170</f>
        <v>Synjardy 5 mg/1000 mg filmsko obložene tablete</v>
      </c>
      <c r="B169" s="19" t="str">
        <f>Zdravila!D170</f>
        <v>146987</v>
      </c>
      <c r="C169" s="9">
        <f>Zdravila!G170</f>
        <v>44</v>
      </c>
    </row>
    <row r="170" spans="1:3" x14ac:dyDescent="0.3">
      <c r="A170" s="19" t="str">
        <f>Zdravila!C171</f>
        <v>Synjardy 5 mg/850 mg filmsko obložene tablete</v>
      </c>
      <c r="B170" s="19" t="str">
        <f>Zdravila!D171</f>
        <v>146986</v>
      </c>
      <c r="C170" s="9">
        <f>Zdravila!G171</f>
        <v>53</v>
      </c>
    </row>
    <row r="171" spans="1:3" x14ac:dyDescent="0.3">
      <c r="A171" s="19" t="str">
        <f>Zdravila!C172</f>
        <v>TOXAVIT dentalna pasta</v>
      </c>
      <c r="B171" s="19" t="str">
        <f>Zdravila!D172</f>
        <v>144710</v>
      </c>
      <c r="C171" s="9">
        <f>Zdravila!G172</f>
        <v>4</v>
      </c>
    </row>
    <row r="172" spans="1:3" x14ac:dyDescent="0.3">
      <c r="A172" s="19" t="str">
        <f>Zdravila!C173</f>
        <v>TRAJENTA 5 mg filmsko obložene tablete</v>
      </c>
      <c r="B172" s="19" t="str">
        <f>Zdravila!D173</f>
        <v>131075</v>
      </c>
      <c r="C172" s="9">
        <f>Zdravila!G173</f>
        <v>118</v>
      </c>
    </row>
    <row r="173" spans="1:3" x14ac:dyDescent="0.3">
      <c r="A173" s="19" t="str">
        <f>Zdravila!C174</f>
        <v>Talcid 500 mg žvečljive tablete</v>
      </c>
      <c r="B173" s="19" t="str">
        <f>Zdravila!D174</f>
        <v>016403</v>
      </c>
      <c r="C173" s="9">
        <f>Zdravila!G174</f>
        <v>15</v>
      </c>
    </row>
    <row r="174" spans="1:3" x14ac:dyDescent="0.3">
      <c r="A174" s="19" t="str">
        <f>Zdravila!C175</f>
        <v>Tametil 10 mg filmsko obložene tablete</v>
      </c>
      <c r="B174" s="19" t="str">
        <f>Zdravila!D175</f>
        <v>083054</v>
      </c>
      <c r="C174" s="9">
        <f>Zdravila!G175</f>
        <v>416</v>
      </c>
    </row>
    <row r="175" spans="1:3" x14ac:dyDescent="0.3">
      <c r="A175" s="19" t="str">
        <f>Zdravila!C176</f>
        <v>Toujeo 300 enot/ml raztopina za injiciranje v napolnjenem in</v>
      </c>
      <c r="B175" s="19" t="str">
        <f>Zdravila!D176</f>
        <v>146947</v>
      </c>
      <c r="C175" s="9">
        <f>Zdravila!G176</f>
        <v>122</v>
      </c>
    </row>
    <row r="176" spans="1:3" x14ac:dyDescent="0.3">
      <c r="A176" s="19" t="str">
        <f>Zdravila!C177</f>
        <v>Tresiba 100 enot/ml raztopina za injiciranje v napolnjenem i</v>
      </c>
      <c r="B176" s="19" t="str">
        <f>Zdravila!D177</f>
        <v>145356</v>
      </c>
      <c r="C176" s="9">
        <f>Zdravila!G177</f>
        <v>81</v>
      </c>
    </row>
    <row r="177" spans="1:3" x14ac:dyDescent="0.3">
      <c r="A177" s="19" t="str">
        <f>Zdravila!C178</f>
        <v>Tresiba 200 enot/ml raztopina za injiciranje v napolnjenem i</v>
      </c>
      <c r="B177" s="19" t="str">
        <f>Zdravila!D178</f>
        <v>145357</v>
      </c>
      <c r="C177" s="9">
        <f>Zdravila!G178</f>
        <v>75</v>
      </c>
    </row>
    <row r="178" spans="1:3" x14ac:dyDescent="0.3">
      <c r="A178" s="19" t="str">
        <f>Zdravila!C179</f>
        <v>Trulicity 0,75 mg raztopina za injiciranje v napolnjenem inj</v>
      </c>
      <c r="B178" s="19" t="str">
        <f>Zdravila!D179</f>
        <v>146853</v>
      </c>
      <c r="C178" s="9">
        <f>Zdravila!G179</f>
        <v>126</v>
      </c>
    </row>
    <row r="179" spans="1:3" x14ac:dyDescent="0.3">
      <c r="A179" s="19" t="str">
        <f>Zdravila!C180</f>
        <v>Trulicity 1,5 mg raztopina za injiciranje v napolnjenem inje</v>
      </c>
      <c r="B179" s="19" t="str">
        <f>Zdravila!D180</f>
        <v>146856</v>
      </c>
      <c r="C179" s="9">
        <f>Zdravila!G180</f>
        <v>468</v>
      </c>
    </row>
    <row r="180" spans="1:3" x14ac:dyDescent="0.3">
      <c r="A180" s="19" t="str">
        <f>Zdravila!C181</f>
        <v>Ultop 20 mg trde gastrorezistentne kapsule</v>
      </c>
      <c r="B180" s="19" t="str">
        <f>Zdravila!D181</f>
        <v>040797</v>
      </c>
      <c r="C180" s="9">
        <f>Zdravila!G181</f>
        <v>604</v>
      </c>
    </row>
    <row r="181" spans="1:3" x14ac:dyDescent="0.3">
      <c r="A181" s="19" t="str">
        <f>Zdravila!C182</f>
        <v>Ultop 40 mg trde gastrorezistentne kapsule</v>
      </c>
      <c r="B181" s="19" t="str">
        <f>Zdravila!D182</f>
        <v>040827</v>
      </c>
      <c r="C181" s="9">
        <f>Zdravila!G182</f>
        <v>135</v>
      </c>
    </row>
    <row r="182" spans="1:3" x14ac:dyDescent="0.3">
      <c r="A182" s="19" t="str">
        <f>Zdravila!C183</f>
        <v>Ulzol 20 mg trde gastrorezistentne kapsule</v>
      </c>
      <c r="B182" s="19" t="str">
        <f>Zdravila!D183</f>
        <v>114367</v>
      </c>
      <c r="C182" s="9">
        <f>Zdravila!G183</f>
        <v>4</v>
      </c>
    </row>
    <row r="183" spans="1:3" x14ac:dyDescent="0.3">
      <c r="A183" s="19" t="str">
        <f>Zdravila!C184</f>
        <v>Ursofalk 250 mg trde kapsule</v>
      </c>
      <c r="B183" s="19" t="str">
        <f>Zdravila!D184</f>
        <v>022950</v>
      </c>
      <c r="C183" s="9">
        <f>Zdravila!G184</f>
        <v>49</v>
      </c>
    </row>
    <row r="184" spans="1:3" x14ac:dyDescent="0.3">
      <c r="A184" s="19" t="str">
        <f>Zdravila!C185</f>
        <v>Ursofalk 250 mg trde kapsule</v>
      </c>
      <c r="B184" s="19" t="str">
        <f>Zdravila!D185</f>
        <v>068624</v>
      </c>
      <c r="C184" s="9">
        <f>Zdravila!G185</f>
        <v>14</v>
      </c>
    </row>
    <row r="185" spans="1:3" x14ac:dyDescent="0.3">
      <c r="A185" s="19" t="str">
        <f>Zdravila!C186</f>
        <v>Ursofalk 500 mg filmsko obloĹľene tablete</v>
      </c>
      <c r="B185" s="19" t="str">
        <f>Zdravila!D186</f>
        <v>135011</v>
      </c>
      <c r="C185" s="9">
        <f>Zdravila!G186</f>
        <v>11</v>
      </c>
    </row>
    <row r="186" spans="1:3" x14ac:dyDescent="0.3">
      <c r="A186" s="19" t="str">
        <f>Zdravila!C187</f>
        <v>Ursofalk 500 mg filmsko obložene tablete</v>
      </c>
      <c r="B186" s="19" t="str">
        <f>Zdravila!D187</f>
        <v>135003</v>
      </c>
      <c r="C186" s="9">
        <f>Zdravila!G187</f>
        <v>10</v>
      </c>
    </row>
    <row r="187" spans="1:3" x14ac:dyDescent="0.3">
      <c r="A187" s="19" t="str">
        <f>Zdravila!C188</f>
        <v>Ursosan 250 mg trde kapsule</v>
      </c>
      <c r="B187" s="19" t="str">
        <f>Zdravila!D188</f>
        <v>015059</v>
      </c>
      <c r="C187" s="9">
        <f>Zdravila!G188</f>
        <v>22</v>
      </c>
    </row>
    <row r="188" spans="1:3" x14ac:dyDescent="0.3">
      <c r="A188" s="19" t="str">
        <f>Zdravila!C189</f>
        <v>VITAMIN B6 JENAPHARM 20 mg tablete</v>
      </c>
      <c r="B188" s="19" t="str">
        <f>Zdravila!D189</f>
        <v>144603</v>
      </c>
      <c r="C188" s="9">
        <f>Zdravila!G189</f>
        <v>8</v>
      </c>
    </row>
    <row r="189" spans="1:3" x14ac:dyDescent="0.3">
      <c r="A189" s="19" t="str">
        <f>Zdravila!C190</f>
        <v>Victoza 6 mg/ml raztopina za injiciranje v napolnjenem injek</v>
      </c>
      <c r="B189" s="19" t="str">
        <f>Zdravila!D190</f>
        <v>079820</v>
      </c>
      <c r="C189" s="9">
        <f>Zdravila!G190</f>
        <v>88</v>
      </c>
    </row>
    <row r="190" spans="1:3" x14ac:dyDescent="0.3">
      <c r="A190" s="19" t="str">
        <f>Zdravila!C191</f>
        <v>XIFAXAN 550 mg filmsko obloĹľene tablete</v>
      </c>
      <c r="B190" s="19" t="str">
        <f>Zdravila!D191</f>
        <v>143586</v>
      </c>
      <c r="C190" s="9">
        <f>Zdravila!G191</f>
        <v>8</v>
      </c>
    </row>
    <row r="191" spans="1:3" x14ac:dyDescent="0.3">
      <c r="A191" s="19" t="str">
        <f>Zdravila!C192</f>
        <v>Xigduo 5 mg/1.000 mg filmsko obložene tablete</v>
      </c>
      <c r="B191" s="19" t="str">
        <f>Zdravila!D192</f>
        <v>146210</v>
      </c>
      <c r="C191" s="9">
        <f>Zdravila!G192</f>
        <v>41</v>
      </c>
    </row>
    <row r="192" spans="1:3" x14ac:dyDescent="0.3">
      <c r="A192" s="19" t="str">
        <f>Zdravila!C193</f>
        <v>Xigduo 5 mg/850 mg filmsko obložene tablete</v>
      </c>
      <c r="B192" s="19" t="str">
        <f>Zdravila!D193</f>
        <v>146209</v>
      </c>
      <c r="C192" s="9">
        <f>Zdravila!G193</f>
        <v>38</v>
      </c>
    </row>
    <row r="193" spans="1:3" x14ac:dyDescent="0.3">
      <c r="A193" s="19" t="str">
        <f>Zdravila!C194</f>
        <v>Xultophy 100 enot/ml + 3,6 mg/ml raztopina za injiciranje</v>
      </c>
      <c r="B193" s="19" t="str">
        <f>Zdravila!D194</f>
        <v>146869</v>
      </c>
      <c r="C193" s="9">
        <f>Zdravila!G194</f>
        <v>418</v>
      </c>
    </row>
    <row r="194" spans="1:3" x14ac:dyDescent="0.3">
      <c r="A194" s="19" t="str">
        <f>Zdravila!C195</f>
        <v>Zofran 4 mg filmsko obloĹľene tablete</v>
      </c>
      <c r="B194" s="19" t="str">
        <f>Zdravila!D195</f>
        <v>065188</v>
      </c>
      <c r="C194" s="9">
        <f>Zdravila!G195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94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26960</v>
      </c>
    </row>
    <row r="3" spans="1:3" x14ac:dyDescent="0.3">
      <c r="A3" s="19" t="str">
        <f>Zdravila!C4</f>
        <v>ABASAGLAR 100 enot/ml raztopina za injiciranje v napolnjenem</v>
      </c>
      <c r="B3" s="19" t="str">
        <f>Zdravila!D4</f>
        <v>146881</v>
      </c>
      <c r="C3" s="9">
        <f>Zdravila!H4</f>
        <v>1</v>
      </c>
    </row>
    <row r="4" spans="1:3" x14ac:dyDescent="0.3">
      <c r="A4" s="19" t="str">
        <f>Zdravila!C5</f>
        <v>ABASAGLAR 100 enot/ml raztopina za injiciranje v napolnjenem</v>
      </c>
      <c r="B4" s="19" t="str">
        <f>Zdravila!D5</f>
        <v>147682</v>
      </c>
      <c r="C4" s="9">
        <f>Zdravila!H5</f>
        <v>25</v>
      </c>
    </row>
    <row r="5" spans="1:3" x14ac:dyDescent="0.3">
      <c r="A5" s="19" t="str">
        <f>Zdravila!C6</f>
        <v>ALPHA D3 0,25 mikrograma mehke kapsule</v>
      </c>
      <c r="B5" s="19" t="str">
        <f>Zdravila!D6</f>
        <v>080721</v>
      </c>
      <c r="C5" s="9">
        <f>Zdravila!H6</f>
        <v>40</v>
      </c>
    </row>
    <row r="6" spans="1:3" x14ac:dyDescent="0.3">
      <c r="A6" s="19" t="str">
        <f>Zdravila!C7</f>
        <v>ALPHA D3 1 mikrogram mehke kapsule</v>
      </c>
      <c r="B6" s="19" t="str">
        <f>Zdravila!D7</f>
        <v>035050</v>
      </c>
      <c r="C6" s="9">
        <f>Zdravila!H7</f>
        <v>58</v>
      </c>
    </row>
    <row r="7" spans="1:3" x14ac:dyDescent="0.3">
      <c r="A7" s="19" t="str">
        <f>Zdravila!C8</f>
        <v>ATROPINUM SULFURICUM  NYCOMED  0,5 mg/ml raztopina za injici</v>
      </c>
      <c r="B7" s="19" t="str">
        <f>Zdravila!D8</f>
        <v>143689</v>
      </c>
      <c r="C7" s="9">
        <f>Zdravila!H8</f>
        <v>4</v>
      </c>
    </row>
    <row r="8" spans="1:3" x14ac:dyDescent="0.3">
      <c r="A8" s="19" t="str">
        <f>Zdravila!C9</f>
        <v>Acipan 20 mg gastrorezistentne tablete</v>
      </c>
      <c r="B8" s="19" t="str">
        <f>Zdravila!D9</f>
        <v>028622</v>
      </c>
      <c r="C8" s="9">
        <f>Zdravila!H9</f>
        <v>700</v>
      </c>
    </row>
    <row r="9" spans="1:3" x14ac:dyDescent="0.3">
      <c r="A9" s="19" t="str">
        <f>Zdravila!C10</f>
        <v>Acipan 40 mg gastrorezistentne tablete</v>
      </c>
      <c r="B9" s="19" t="str">
        <f>Zdravila!D10</f>
        <v>028630</v>
      </c>
      <c r="C9" s="9">
        <f>Zdravila!H10</f>
        <v>724</v>
      </c>
    </row>
    <row r="10" spans="1:3" x14ac:dyDescent="0.3">
      <c r="A10" s="19" t="str">
        <f>Zdravila!C11</f>
        <v>Acipan 40 mg gastrorezistentne tablete</v>
      </c>
      <c r="B10" s="19" t="str">
        <f>Zdravila!D11</f>
        <v>028649</v>
      </c>
      <c r="C10" s="9">
        <f>Zdravila!H11</f>
        <v>20</v>
      </c>
    </row>
    <row r="11" spans="1:3" x14ac:dyDescent="0.3">
      <c r="A11" s="19" t="str">
        <f>Zdravila!C12</f>
        <v>Actrapid 100 i.e./ml raztopina za injiciranje v viali</v>
      </c>
      <c r="B11" s="19" t="str">
        <f>Zdravila!D12</f>
        <v>030619</v>
      </c>
      <c r="C11" s="9">
        <f>Zdravila!H12</f>
        <v>1</v>
      </c>
    </row>
    <row r="12" spans="1:3" x14ac:dyDescent="0.3">
      <c r="A12" s="19" t="str">
        <f>Zdravila!C13</f>
        <v>Actrapid Penfill 100 i.e./mlraztopina za injiciranje v injek</v>
      </c>
      <c r="B12" s="19" t="str">
        <f>Zdravila!D13</f>
        <v>066117</v>
      </c>
      <c r="C12" s="9">
        <f>Zdravila!H13</f>
        <v>4</v>
      </c>
    </row>
    <row r="13" spans="1:3" x14ac:dyDescent="0.3">
      <c r="A13" s="19" t="str">
        <f>Zdravila!C14</f>
        <v>Aglurab 1000 mg filmsko obložene tablete</v>
      </c>
      <c r="B13" s="19" t="str">
        <f>Zdravila!D14</f>
        <v>144343</v>
      </c>
      <c r="C13" s="9">
        <f>Zdravila!H14</f>
        <v>868</v>
      </c>
    </row>
    <row r="14" spans="1:3" x14ac:dyDescent="0.3">
      <c r="A14" s="19" t="str">
        <f>Zdravila!C15</f>
        <v>Aglurab 500 mg filmsko obložene tablete</v>
      </c>
      <c r="B14" s="19" t="str">
        <f>Zdravila!D15</f>
        <v>144357</v>
      </c>
      <c r="C14" s="9">
        <f>Zdravila!H15</f>
        <v>463</v>
      </c>
    </row>
    <row r="15" spans="1:3" x14ac:dyDescent="0.3">
      <c r="A15" s="19" t="str">
        <f>Zdravila!C16</f>
        <v>Aglurab 850 mg filmsko obložene tablete</v>
      </c>
      <c r="B15" s="19" t="str">
        <f>Zdravila!D16</f>
        <v>144360</v>
      </c>
      <c r="C15" s="9">
        <f>Zdravila!H16</f>
        <v>553</v>
      </c>
    </row>
    <row r="16" spans="1:3" x14ac:dyDescent="0.3">
      <c r="A16" s="19" t="str">
        <f>Zdravila!C17</f>
        <v>Akynzeo 300 mg/0,5 mg trde kapsule</v>
      </c>
      <c r="B16" s="19" t="str">
        <f>Zdravila!D17</f>
        <v>147230</v>
      </c>
      <c r="C16" s="9">
        <f>Zdravila!H17</f>
        <v>3</v>
      </c>
    </row>
    <row r="17" spans="1:3" x14ac:dyDescent="0.3">
      <c r="A17" s="19" t="str">
        <f>Zdravila!C18</f>
        <v>Amaryl 2 mg tablete</v>
      </c>
      <c r="B17" s="19" t="str">
        <f>Zdravila!D18</f>
        <v>000108</v>
      </c>
      <c r="C17" s="9">
        <f>Zdravila!H18</f>
        <v>159</v>
      </c>
    </row>
    <row r="18" spans="1:3" x14ac:dyDescent="0.3">
      <c r="A18" s="19" t="str">
        <f>Zdravila!C19</f>
        <v>Amaryl 3 mg tablete</v>
      </c>
      <c r="B18" s="19" t="str">
        <f>Zdravila!D19</f>
        <v>000140</v>
      </c>
      <c r="C18" s="9">
        <f>Zdravila!H19</f>
        <v>174</v>
      </c>
    </row>
    <row r="19" spans="1:3" x14ac:dyDescent="0.3">
      <c r="A19" s="19" t="str">
        <f>Zdravila!C20</f>
        <v>Amaryl 4 mg tablete</v>
      </c>
      <c r="B19" s="19" t="str">
        <f>Zdravila!D20</f>
        <v>092282</v>
      </c>
      <c r="C19" s="9">
        <f>Zdravila!H20</f>
        <v>22</v>
      </c>
    </row>
    <row r="20" spans="1:3" x14ac:dyDescent="0.3">
      <c r="A20" s="19" t="str">
        <f>Zdravila!C21</f>
        <v>Amaryl 6 mg tablete</v>
      </c>
      <c r="B20" s="19" t="str">
        <f>Zdravila!D21</f>
        <v>092290</v>
      </c>
      <c r="C20" s="9">
        <f>Zdravila!H21</f>
        <v>110</v>
      </c>
    </row>
    <row r="21" spans="1:3" x14ac:dyDescent="0.3">
      <c r="A21" s="19" t="str">
        <f>Zdravila!C22</f>
        <v>Apidra 100 enot/ml raztopina za injiciranje v napolnjenem in</v>
      </c>
      <c r="B21" s="19" t="str">
        <f>Zdravila!D22</f>
        <v>006912</v>
      </c>
      <c r="C21" s="9">
        <f>Zdravila!H22</f>
        <v>56</v>
      </c>
    </row>
    <row r="22" spans="1:3" x14ac:dyDescent="0.3">
      <c r="A22" s="19" t="str">
        <f>Zdravila!C23</f>
        <v>BUSCOPAN 20 mg/ml raztopina za injiciranje</v>
      </c>
      <c r="B22" s="19" t="str">
        <f>Zdravila!D23</f>
        <v>143295</v>
      </c>
      <c r="C22" s="9">
        <f>Zdravila!H23</f>
        <v>16</v>
      </c>
    </row>
    <row r="23" spans="1:3" x14ac:dyDescent="0.3">
      <c r="A23" s="19" t="str">
        <f>Zdravila!C24</f>
        <v>Benfotiamin Wörwag Pharma 300 mg filmsko obložene tablete</v>
      </c>
      <c r="B23" s="19" t="str">
        <f>Zdravila!D24</f>
        <v>145447</v>
      </c>
      <c r="C23" s="9">
        <f>Zdravila!H24</f>
        <v>1</v>
      </c>
    </row>
    <row r="24" spans="1:3" x14ac:dyDescent="0.3">
      <c r="A24" s="19" t="str">
        <f>Zdravila!C25</f>
        <v>Bizmutov oksid Krka 120 mg filmsko obložene tablete</v>
      </c>
      <c r="B24" s="19" t="str">
        <f>Zdravila!D25</f>
        <v>148575</v>
      </c>
      <c r="C24" s="9">
        <f>Zdravila!H25</f>
        <v>2</v>
      </c>
    </row>
    <row r="25" spans="1:3" x14ac:dyDescent="0.3">
      <c r="A25" s="19" t="str">
        <f>Zdravila!C26</f>
        <v>Budenofalk 2 mg/odmerek rektalna pena</v>
      </c>
      <c r="B25" s="19" t="str">
        <f>Zdravila!D26</f>
        <v>106763</v>
      </c>
      <c r="C25" s="9">
        <f>Zdravila!H26</f>
        <v>7</v>
      </c>
    </row>
    <row r="26" spans="1:3" x14ac:dyDescent="0.3">
      <c r="A26" s="19" t="str">
        <f>Zdravila!C27</f>
        <v>Budenofalk 3 mg trde gastrorezistentne kapsule</v>
      </c>
      <c r="B26" s="19" t="str">
        <f>Zdravila!D27</f>
        <v>013145</v>
      </c>
      <c r="C26" s="9">
        <f>Zdravila!H27</f>
        <v>14</v>
      </c>
    </row>
    <row r="27" spans="1:3" x14ac:dyDescent="0.3">
      <c r="A27" s="19" t="str">
        <f>Zdravila!C28</f>
        <v>Budenofalk 9 mg gastrorezistentna zrnca</v>
      </c>
      <c r="B27" s="19" t="str">
        <f>Zdravila!D28</f>
        <v>123498</v>
      </c>
      <c r="C27" s="9">
        <f>Zdravila!H28</f>
        <v>16</v>
      </c>
    </row>
    <row r="28" spans="1:3" x14ac:dyDescent="0.3">
      <c r="A28" s="19" t="str">
        <f>Zdravila!C29</f>
        <v>Budezonid Ferring 9 mg tablete s podaljĹˇanim sproĹˇÄŤanjem</v>
      </c>
      <c r="B28" s="19" t="str">
        <f>Zdravila!D29</f>
        <v>146919</v>
      </c>
      <c r="C28" s="9">
        <f>Zdravila!H29</f>
        <v>1</v>
      </c>
    </row>
    <row r="29" spans="1:3" x14ac:dyDescent="0.3">
      <c r="A29" s="19" t="str">
        <f>Zdravila!C30</f>
        <v>Bydureon 2 mg praĹˇek in vehikel za suspenzijo s podaljĹˇani</v>
      </c>
      <c r="B29" s="19" t="str">
        <f>Zdravila!D30</f>
        <v>146697</v>
      </c>
      <c r="C29" s="9">
        <f>Zdravila!H30</f>
        <v>2</v>
      </c>
    </row>
    <row r="30" spans="1:3" x14ac:dyDescent="0.3">
      <c r="A30" s="19" t="str">
        <f>Zdravila!C31</f>
        <v>Bydureon 2 mg prašek in vehikel za suspenzijo s podaljšanim</v>
      </c>
      <c r="B30" s="19" t="str">
        <f>Zdravila!D31</f>
        <v>126330</v>
      </c>
      <c r="C30" s="9">
        <f>Zdravila!H31</f>
        <v>3</v>
      </c>
    </row>
    <row r="31" spans="1:3" x14ac:dyDescent="0.3">
      <c r="A31" s="19" t="str">
        <f>Zdravila!C32</f>
        <v>Byetta 10 mikrogramov raztopina za injiciranje, napolnjen in</v>
      </c>
      <c r="B31" s="19" t="str">
        <f>Zdravila!D32</f>
        <v>015970</v>
      </c>
      <c r="C31" s="9">
        <f>Zdravila!H32</f>
        <v>5</v>
      </c>
    </row>
    <row r="32" spans="1:3" x14ac:dyDescent="0.3">
      <c r="A32" s="19" t="str">
        <f>Zdravila!C33</f>
        <v>COLOSPA RETARD 200 mg trde kapsule s prirejenim sproščanjem</v>
      </c>
      <c r="B32" s="19" t="str">
        <f>Zdravila!D33</f>
        <v>144264</v>
      </c>
      <c r="C32" s="9">
        <f>Zdravila!H33</f>
        <v>1</v>
      </c>
    </row>
    <row r="33" spans="1:3" x14ac:dyDescent="0.3">
      <c r="A33" s="19" t="str">
        <f>Zdravila!C34</f>
        <v>COLOSPA RETARD 200 mg trde kapsule s prirejenim sproščanjem</v>
      </c>
      <c r="B33" s="19" t="str">
        <f>Zdravila!D34</f>
        <v>144187</v>
      </c>
      <c r="C33" s="9">
        <f>Zdravila!H34</f>
        <v>28</v>
      </c>
    </row>
    <row r="34" spans="1:3" x14ac:dyDescent="0.3">
      <c r="A34" s="19" t="str">
        <f>Zdravila!C35</f>
        <v>Controloc 20 mg gastrorezistentne tablete</v>
      </c>
      <c r="B34" s="19" t="str">
        <f>Zdravila!D35</f>
        <v>023507</v>
      </c>
      <c r="C34" s="9">
        <f>Zdravila!H35</f>
        <v>600</v>
      </c>
    </row>
    <row r="35" spans="1:3" x14ac:dyDescent="0.3">
      <c r="A35" s="19" t="str">
        <f>Zdravila!C36</f>
        <v>Controloc 40 mg gastrorezistentne tablete</v>
      </c>
      <c r="B35" s="19" t="str">
        <f>Zdravila!D36</f>
        <v>089842</v>
      </c>
      <c r="C35" s="9">
        <f>Zdravila!H36</f>
        <v>24</v>
      </c>
    </row>
    <row r="36" spans="1:3" x14ac:dyDescent="0.3">
      <c r="A36" s="19" t="str">
        <f>Zdravila!C37</f>
        <v>Controloc 40 mg gastrorezistentne tablete</v>
      </c>
      <c r="B36" s="19" t="str">
        <f>Zdravila!D37</f>
        <v>091413</v>
      </c>
      <c r="C36" s="9">
        <f>Zdravila!H37</f>
        <v>631</v>
      </c>
    </row>
    <row r="37" spans="1:3" x14ac:dyDescent="0.3">
      <c r="A37" s="19" t="str">
        <f>Zdravila!C38</f>
        <v>DIAPREL MR 60 mg tablete s prirejenim sproščanjem</v>
      </c>
      <c r="B37" s="19" t="str">
        <f>Zdravila!D38</f>
        <v>095354</v>
      </c>
      <c r="C37" s="9">
        <f>Zdravila!H38</f>
        <v>416</v>
      </c>
    </row>
    <row r="38" spans="1:3" x14ac:dyDescent="0.3">
      <c r="A38" s="19" t="str">
        <f>Zdravila!C39</f>
        <v>DIAPREL MR 60 mg tablete s prirejenim sproščanjem</v>
      </c>
      <c r="B38" s="19" t="str">
        <f>Zdravila!D39</f>
        <v>095435</v>
      </c>
      <c r="C38" s="9">
        <f>Zdravila!H39</f>
        <v>135</v>
      </c>
    </row>
    <row r="39" spans="1:3" x14ac:dyDescent="0.3">
      <c r="A39" s="19" t="str">
        <f>Zdravila!C40</f>
        <v>Daonil 5 mg tablete</v>
      </c>
      <c r="B39" s="19" t="str">
        <f>Zdravila!D40</f>
        <v>103683</v>
      </c>
      <c r="C39" s="9">
        <f>Zdravila!H40</f>
        <v>26</v>
      </c>
    </row>
    <row r="40" spans="1:3" x14ac:dyDescent="0.3">
      <c r="A40" s="19" t="str">
        <f>Zdravila!C41</f>
        <v>ELMEX GELEE 1,25 % dentalni gel</v>
      </c>
      <c r="B40" s="19" t="str">
        <f>Zdravila!D41</f>
        <v>144584</v>
      </c>
      <c r="C40" s="9">
        <f>Zdravila!H41</f>
        <v>8</v>
      </c>
    </row>
    <row r="41" spans="1:3" x14ac:dyDescent="0.3">
      <c r="A41" s="19" t="str">
        <f>Zdravila!C42</f>
        <v>EMEND 125 mg trde kapsule, EMEND 80 mg trde kapsule</v>
      </c>
      <c r="B41" s="19" t="str">
        <f>Zdravila!D42</f>
        <v>065854</v>
      </c>
      <c r="C41" s="9">
        <f>Zdravila!H42</f>
        <v>22</v>
      </c>
    </row>
    <row r="42" spans="1:3" x14ac:dyDescent="0.3">
      <c r="A42" s="19" t="str">
        <f>Zdravila!C43</f>
        <v>EUCREAS 50 mg/1000 mg filmsko obložene tablete</v>
      </c>
      <c r="B42" s="19" t="str">
        <f>Zdravila!D43</f>
        <v>145398</v>
      </c>
      <c r="C42" s="9">
        <f>Zdravila!H43</f>
        <v>53</v>
      </c>
    </row>
    <row r="43" spans="1:3" x14ac:dyDescent="0.3">
      <c r="A43" s="19" t="str">
        <f>Zdravila!C44</f>
        <v>EUCREAS 50 mg/850 mg filmsko obloĹľene tablete</v>
      </c>
      <c r="B43" s="19" t="str">
        <f>Zdravila!D44</f>
        <v>145397</v>
      </c>
      <c r="C43" s="9">
        <f>Zdravila!H44</f>
        <v>8</v>
      </c>
    </row>
    <row r="44" spans="1:3" x14ac:dyDescent="0.3">
      <c r="A44" s="19" t="str">
        <f>Zdravila!C45</f>
        <v>Emozul 20 mg trde gastrorezistentne kapsule</v>
      </c>
      <c r="B44" s="19" t="str">
        <f>Zdravila!D45</f>
        <v>133892</v>
      </c>
      <c r="C44" s="9">
        <f>Zdravila!H45</f>
        <v>434</v>
      </c>
    </row>
    <row r="45" spans="1:3" x14ac:dyDescent="0.3">
      <c r="A45" s="19" t="str">
        <f>Zdravila!C46</f>
        <v>Emozul 40 mg trde gastrorezistentne kapsule</v>
      </c>
      <c r="B45" s="19" t="str">
        <f>Zdravila!D46</f>
        <v>133914</v>
      </c>
      <c r="C45" s="9">
        <f>Zdravila!H46</f>
        <v>793</v>
      </c>
    </row>
    <row r="46" spans="1:3" x14ac:dyDescent="0.3">
      <c r="A46" s="19" t="str">
        <f>Zdravila!C47</f>
        <v>Fiasp 100 enot/ml raztopina za injiciranje v napolnjenem inj</v>
      </c>
      <c r="B46" s="19" t="str">
        <f>Zdravila!D47</f>
        <v>148329</v>
      </c>
      <c r="C46" s="9">
        <f>Zdravila!H47</f>
        <v>20</v>
      </c>
    </row>
    <row r="47" spans="1:3" x14ac:dyDescent="0.3">
      <c r="A47" s="19" t="str">
        <f>Zdravila!C48</f>
        <v>Fiasp 100 enot/ml raztopina za injiciranje v vložku</v>
      </c>
      <c r="B47" s="19" t="str">
        <f>Zdravila!D48</f>
        <v>148330</v>
      </c>
      <c r="C47" s="9">
        <f>Zdravila!H48</f>
        <v>10</v>
      </c>
    </row>
    <row r="48" spans="1:3" x14ac:dyDescent="0.3">
      <c r="A48" s="19" t="str">
        <f>Zdravila!C49</f>
        <v>Forxiga 10 mg filmsko obložene tablete</v>
      </c>
      <c r="B48" s="19" t="str">
        <f>Zdravila!D49</f>
        <v>145070</v>
      </c>
      <c r="C48" s="9">
        <f>Zdravila!H49</f>
        <v>92</v>
      </c>
    </row>
    <row r="49" spans="1:3" x14ac:dyDescent="0.3">
      <c r="A49" s="19" t="str">
        <f>Zdravila!C50</f>
        <v>GLUCOPHAGE 500 mg filmsko obložene tablete</v>
      </c>
      <c r="B49" s="19" t="str">
        <f>Zdravila!D50</f>
        <v>040878</v>
      </c>
      <c r="C49" s="9">
        <f>Zdravila!H50</f>
        <v>283</v>
      </c>
    </row>
    <row r="50" spans="1:3" x14ac:dyDescent="0.3">
      <c r="A50" s="19" t="str">
        <f>Zdravila!C51</f>
        <v>GLUCOPHAGE 850 mg filmsko obložene tablete</v>
      </c>
      <c r="B50" s="19" t="str">
        <f>Zdravila!D51</f>
        <v>011320</v>
      </c>
      <c r="C50" s="9">
        <f>Zdravila!H51</f>
        <v>303</v>
      </c>
    </row>
    <row r="51" spans="1:3" x14ac:dyDescent="0.3">
      <c r="A51" s="19" t="str">
        <f>Zdravila!C52</f>
        <v>GLUCOPHAGE XR 1000 mg tablete s podaljšanim sproščanjem</v>
      </c>
      <c r="B51" s="19" t="str">
        <f>Zdravila!D52</f>
        <v>143491</v>
      </c>
      <c r="C51" s="9">
        <f>Zdravila!H52</f>
        <v>24</v>
      </c>
    </row>
    <row r="52" spans="1:3" x14ac:dyDescent="0.3">
      <c r="A52" s="19" t="str">
        <f>Zdravila!C53</f>
        <v>GLUCOPHAGE XR 500 mg tablete s podaljĹˇanim sproĹˇÄŤanjem</v>
      </c>
      <c r="B52" s="19" t="str">
        <f>Zdravila!D53</f>
        <v>143493</v>
      </c>
      <c r="C52" s="9">
        <f>Zdravila!H53</f>
        <v>3</v>
      </c>
    </row>
    <row r="53" spans="1:3" x14ac:dyDescent="0.3">
      <c r="A53" s="19" t="str">
        <f>Zdravila!C54</f>
        <v>GLUCOPHAGE XR 750 mg tablete s podaljšanim sproščanjem</v>
      </c>
      <c r="B53" s="19" t="str">
        <f>Zdravila!D54</f>
        <v>143492</v>
      </c>
      <c r="C53" s="9">
        <f>Zdravila!H54</f>
        <v>19</v>
      </c>
    </row>
    <row r="54" spans="1:3" x14ac:dyDescent="0.3">
      <c r="A54" s="19" t="str">
        <f>Zdravila!C55</f>
        <v>GLURENORM 30 mg tablete</v>
      </c>
      <c r="B54" s="19" t="str">
        <f>Zdravila!D55</f>
        <v>065234</v>
      </c>
      <c r="C54" s="9">
        <f>Zdravila!H55</f>
        <v>348</v>
      </c>
    </row>
    <row r="55" spans="1:3" x14ac:dyDescent="0.3">
      <c r="A55" s="19" t="str">
        <f>Zdravila!C56</f>
        <v>Gliclada 30 mg tablete s podaljšanim sproščanjem</v>
      </c>
      <c r="B55" s="19" t="str">
        <f>Zdravila!D56</f>
        <v>028843</v>
      </c>
      <c r="C55" s="9">
        <f>Zdravila!H56</f>
        <v>249</v>
      </c>
    </row>
    <row r="56" spans="1:3" x14ac:dyDescent="0.3">
      <c r="A56" s="19" t="str">
        <f>Zdravila!C57</f>
        <v>Gliclada 30 mg tablete s podaljšanim sproščanjem</v>
      </c>
      <c r="B56" s="19" t="str">
        <f>Zdravila!D57</f>
        <v>028860</v>
      </c>
      <c r="C56" s="9">
        <f>Zdravila!H57</f>
        <v>119</v>
      </c>
    </row>
    <row r="57" spans="1:3" x14ac:dyDescent="0.3">
      <c r="A57" s="19" t="str">
        <f>Zdravila!C58</f>
        <v>Gliclada 60 mg tablete s podaljšanim sproščanjem</v>
      </c>
      <c r="B57" s="19" t="str">
        <f>Zdravila!D58</f>
        <v>145143</v>
      </c>
      <c r="C57" s="9">
        <f>Zdravila!H58</f>
        <v>364</v>
      </c>
    </row>
    <row r="58" spans="1:3" x14ac:dyDescent="0.3">
      <c r="A58" s="19" t="str">
        <f>Zdravila!C59</f>
        <v>Gliclada 60 mg tablete s podaljšanim sproščanjem</v>
      </c>
      <c r="B58" s="19" t="str">
        <f>Zdravila!D59</f>
        <v>145145</v>
      </c>
      <c r="C58" s="9">
        <f>Zdravila!H59</f>
        <v>293</v>
      </c>
    </row>
    <row r="59" spans="1:3" x14ac:dyDescent="0.3">
      <c r="A59" s="19" t="str">
        <f>Zdravila!C60</f>
        <v>Gliclada 90 mg tablete s prirejenim sproščanjem</v>
      </c>
      <c r="B59" s="19" t="str">
        <f>Zdravila!D60</f>
        <v>148291</v>
      </c>
      <c r="C59" s="9">
        <f>Zdravila!H60</f>
        <v>50</v>
      </c>
    </row>
    <row r="60" spans="1:3" x14ac:dyDescent="0.3">
      <c r="A60" s="19" t="str">
        <f>Zdravila!C61</f>
        <v>Glucobay 100 mg tablete</v>
      </c>
      <c r="B60" s="19" t="str">
        <f>Zdravila!D61</f>
        <v>054224</v>
      </c>
      <c r="C60" s="9">
        <f>Zdravila!H61</f>
        <v>19</v>
      </c>
    </row>
    <row r="61" spans="1:3" x14ac:dyDescent="0.3">
      <c r="A61" s="19" t="str">
        <f>Zdravila!C62</f>
        <v>Glucobay 50 mg tablete</v>
      </c>
      <c r="B61" s="19" t="str">
        <f>Zdravila!D62</f>
        <v>054100</v>
      </c>
      <c r="C61" s="9">
        <f>Zdravila!H62</f>
        <v>11</v>
      </c>
    </row>
    <row r="62" spans="1:3" x14ac:dyDescent="0.3">
      <c r="A62" s="19" t="str">
        <f>Zdravila!C63</f>
        <v>Glucophage 1000 mg filmsko obložene tablete</v>
      </c>
      <c r="B62" s="19" t="str">
        <f>Zdravila!D63</f>
        <v>040886</v>
      </c>
      <c r="C62" s="9">
        <f>Zdravila!H63</f>
        <v>605</v>
      </c>
    </row>
    <row r="63" spans="1:3" x14ac:dyDescent="0.3">
      <c r="A63" s="19" t="str">
        <f>Zdravila!C64</f>
        <v>Glucotrol XL 10 mg tablete s podaljšanim sproščanjem</v>
      </c>
      <c r="B63" s="19" t="str">
        <f>Zdravila!D64</f>
        <v>001295</v>
      </c>
      <c r="C63" s="9">
        <f>Zdravila!H64</f>
        <v>84</v>
      </c>
    </row>
    <row r="64" spans="1:3" x14ac:dyDescent="0.3">
      <c r="A64" s="19" t="str">
        <f>Zdravila!C65</f>
        <v>Glucotrol XL 5 mg tablete s podaljšanim sproščanjem</v>
      </c>
      <c r="B64" s="19" t="str">
        <f>Zdravila!D65</f>
        <v>097128</v>
      </c>
      <c r="C64" s="9">
        <f>Zdravila!H65</f>
        <v>17</v>
      </c>
    </row>
    <row r="65" spans="1:3" x14ac:dyDescent="0.3">
      <c r="A65" s="19" t="str">
        <f>Zdravila!C66</f>
        <v>Glucovance 500 mg/2,5 mg filmsko obložene tablete</v>
      </c>
      <c r="B65" s="19" t="str">
        <f>Zdravila!D66</f>
        <v>030392</v>
      </c>
      <c r="C65" s="9">
        <f>Zdravila!H66</f>
        <v>50</v>
      </c>
    </row>
    <row r="66" spans="1:3" x14ac:dyDescent="0.3">
      <c r="A66" s="19" t="str">
        <f>Zdravila!C67</f>
        <v>Glucovance 500 mg/5 mg filmsko obložene tablete</v>
      </c>
      <c r="B66" s="19" t="str">
        <f>Zdravila!D67</f>
        <v>030406</v>
      </c>
      <c r="C66" s="9">
        <f>Zdravila!H67</f>
        <v>68</v>
      </c>
    </row>
    <row r="67" spans="1:3" x14ac:dyDescent="0.3">
      <c r="A67" s="19" t="str">
        <f>Zdravila!C68</f>
        <v>Hidrasec za dojenčke 10 mg zrnca za peroralno suspenzijo</v>
      </c>
      <c r="B67" s="19" t="str">
        <f>Zdravila!D68</f>
        <v>143669</v>
      </c>
      <c r="C67" s="9">
        <f>Zdravila!H68</f>
        <v>5</v>
      </c>
    </row>
    <row r="68" spans="1:3" x14ac:dyDescent="0.3">
      <c r="A68" s="19" t="str">
        <f>Zdravila!C69</f>
        <v>Hidrasec za otroke 30 mg zrnca za peroralno suspenzijo</v>
      </c>
      <c r="B68" s="19" t="str">
        <f>Zdravila!D69</f>
        <v>143672</v>
      </c>
      <c r="C68" s="9">
        <f>Zdravila!H69</f>
        <v>11</v>
      </c>
    </row>
    <row r="69" spans="1:3" x14ac:dyDescent="0.3">
      <c r="A69" s="19" t="str">
        <f>Zdravila!C70</f>
        <v>Humalog 100 enot/ml Junior KwikPen raztopina za injiciranje</v>
      </c>
      <c r="B69" s="19" t="str">
        <f>Zdravila!D70</f>
        <v>148828</v>
      </c>
      <c r="C69" s="9">
        <f>Zdravila!H70</f>
        <v>1</v>
      </c>
    </row>
    <row r="70" spans="1:3" x14ac:dyDescent="0.3">
      <c r="A70" s="19" t="str">
        <f>Zdravila!C71</f>
        <v>Humalog 100 enot/ml raztopina za injiciranje v vloĹľku</v>
      </c>
      <c r="B70" s="19" t="str">
        <f>Zdravila!D71</f>
        <v>095052</v>
      </c>
      <c r="C70" s="9">
        <f>Zdravila!H71</f>
        <v>32</v>
      </c>
    </row>
    <row r="71" spans="1:3" x14ac:dyDescent="0.3">
      <c r="A71" s="19" t="str">
        <f>Zdravila!C72</f>
        <v>Humalog 100 i.e./ml KwikPen raztopina za injiciranje v napol</v>
      </c>
      <c r="B71" s="19" t="str">
        <f>Zdravila!D72</f>
        <v>054127</v>
      </c>
      <c r="C71" s="9">
        <f>Zdravila!H72</f>
        <v>32</v>
      </c>
    </row>
    <row r="72" spans="1:3" x14ac:dyDescent="0.3">
      <c r="A72" s="19" t="str">
        <f>Zdravila!C73</f>
        <v>Humalog 200 enot/ml KwikPen raztopina za injiciranje v napol</v>
      </c>
      <c r="B72" s="19" t="str">
        <f>Zdravila!D73</f>
        <v>146741</v>
      </c>
      <c r="C72" s="9">
        <f>Zdravila!H73</f>
        <v>12</v>
      </c>
    </row>
    <row r="73" spans="1:3" x14ac:dyDescent="0.3">
      <c r="A73" s="19" t="str">
        <f>Zdravila!C74</f>
        <v>Humalog Mix25 100 enot/ml KwikPen suspenzija za injiciranje</v>
      </c>
      <c r="B73" s="19" t="str">
        <f>Zdravila!D74</f>
        <v>054135</v>
      </c>
      <c r="C73" s="9">
        <f>Zdravila!H74</f>
        <v>72</v>
      </c>
    </row>
    <row r="74" spans="1:3" x14ac:dyDescent="0.3">
      <c r="A74" s="19" t="str">
        <f>Zdravila!C75</f>
        <v>Humalog Mix50 100 enot/ml KwikPen suspenzija za injiciranje</v>
      </c>
      <c r="B74" s="19" t="str">
        <f>Zdravila!D75</f>
        <v>054151</v>
      </c>
      <c r="C74" s="9">
        <f>Zdravila!H75</f>
        <v>25</v>
      </c>
    </row>
    <row r="75" spans="1:3" x14ac:dyDescent="0.3">
      <c r="A75" s="19" t="str">
        <f>Zdravila!C76</f>
        <v>Humulin M3 KwikPen 100 i.e./ml suspenzija za injiciranje</v>
      </c>
      <c r="B75" s="19" t="str">
        <f>Zdravila!D76</f>
        <v>147908</v>
      </c>
      <c r="C75" s="9">
        <f>Zdravila!H76</f>
        <v>24</v>
      </c>
    </row>
    <row r="76" spans="1:3" x14ac:dyDescent="0.3">
      <c r="A76" s="19" t="str">
        <f>Zdravila!C77</f>
        <v>Humulin M3 KwikPen 100 i.e./ml suspenzija za injiciranje</v>
      </c>
      <c r="B76" s="19" t="str">
        <f>Zdravila!D77</f>
        <v>149397</v>
      </c>
      <c r="C76" s="9">
        <f>Zdravila!H77</f>
        <v>10</v>
      </c>
    </row>
    <row r="77" spans="1:3" x14ac:dyDescent="0.3">
      <c r="A77" s="19" t="str">
        <f>Zdravila!C78</f>
        <v>Humulin M3 KwikPen 100 i.e./ml suspenzija za injiciranje</v>
      </c>
      <c r="B77" s="19" t="str">
        <f>Zdravila!D78</f>
        <v>147908</v>
      </c>
      <c r="C77" s="9">
        <f>Zdravila!H78</f>
        <v>1</v>
      </c>
    </row>
    <row r="78" spans="1:3" x14ac:dyDescent="0.3">
      <c r="A78" s="19" t="str">
        <f>Zdravila!C79</f>
        <v>Humulin N 100 i.e./ml suspenzija za injiciranje v vloĹľku</v>
      </c>
      <c r="B78" s="19" t="str">
        <f>Zdravila!D79</f>
        <v>147909</v>
      </c>
      <c r="C78" s="9">
        <f>Zdravila!H79</f>
        <v>2</v>
      </c>
    </row>
    <row r="79" spans="1:3" x14ac:dyDescent="0.3">
      <c r="A79" s="19" t="str">
        <f>Zdravila!C80</f>
        <v>Humulin N KwikPen 100 i.e./ml suspenzija za injiciranje</v>
      </c>
      <c r="B79" s="19" t="str">
        <f>Zdravila!D80</f>
        <v>147910</v>
      </c>
      <c r="C79" s="9">
        <f>Zdravila!H80</f>
        <v>22</v>
      </c>
    </row>
    <row r="80" spans="1:3" x14ac:dyDescent="0.3">
      <c r="A80" s="19" t="str">
        <f>Zdravila!C81</f>
        <v>Humulin N KwikPen 100 i.e./ml suspenzija za injiciranje</v>
      </c>
      <c r="B80" s="19" t="str">
        <f>Zdravila!D81</f>
        <v>149398</v>
      </c>
      <c r="C80" s="9">
        <f>Zdravila!H81</f>
        <v>1</v>
      </c>
    </row>
    <row r="81" spans="1:3" x14ac:dyDescent="0.3">
      <c r="A81" s="19" t="str">
        <f>Zdravila!C82</f>
        <v>Humulin R 100 i.e./ml raztopina za injiciranje v vložku</v>
      </c>
      <c r="B81" s="19" t="str">
        <f>Zdravila!D82</f>
        <v>147911</v>
      </c>
      <c r="C81" s="9">
        <f>Zdravila!H82</f>
        <v>6</v>
      </c>
    </row>
    <row r="82" spans="1:3" x14ac:dyDescent="0.3">
      <c r="A82" s="19" t="str">
        <f>Zdravila!C83</f>
        <v>INSULATARD FlexPen 100 i.e./ml suspenzija za injiciranje v n</v>
      </c>
      <c r="B82" s="19" t="str">
        <f>Zdravila!D83</f>
        <v>051179</v>
      </c>
      <c r="C82" s="9">
        <f>Zdravila!H83</f>
        <v>272</v>
      </c>
    </row>
    <row r="83" spans="1:3" x14ac:dyDescent="0.3">
      <c r="A83" s="19" t="str">
        <f>Zdravila!C84</f>
        <v>Insulatard Penfill 100 i.e./ml suspenzija za injiciranje v i</v>
      </c>
      <c r="B83" s="19" t="str">
        <f>Zdravila!D84</f>
        <v>001686</v>
      </c>
      <c r="C83" s="9">
        <f>Zdravila!H84</f>
        <v>1</v>
      </c>
    </row>
    <row r="84" spans="1:3" x14ac:dyDescent="0.3">
      <c r="A84" s="19" t="str">
        <f>Zdravila!C85</f>
        <v>Insuman Basal SoloStar 100 i.e./ml suspenzija za injiciranje</v>
      </c>
      <c r="B84" s="19" t="str">
        <f>Zdravila!D85</f>
        <v>145984</v>
      </c>
      <c r="C84" s="9">
        <f>Zdravila!H85</f>
        <v>44</v>
      </c>
    </row>
    <row r="85" spans="1:3" x14ac:dyDescent="0.3">
      <c r="A85" s="19" t="str">
        <f>Zdravila!C86</f>
        <v>Janumet 50 mg/1000 mg filmsko obložena tableta</v>
      </c>
      <c r="B85" s="19" t="str">
        <f>Zdravila!D86</f>
        <v>044890</v>
      </c>
      <c r="C85" s="9">
        <f>Zdravila!H86</f>
        <v>119</v>
      </c>
    </row>
    <row r="86" spans="1:3" x14ac:dyDescent="0.3">
      <c r="A86" s="19" t="str">
        <f>Zdravila!C87</f>
        <v>Janumet 50 mg/850 mg filmsko obložena tableta</v>
      </c>
      <c r="B86" s="19" t="str">
        <f>Zdravila!D87</f>
        <v>044865</v>
      </c>
      <c r="C86" s="9">
        <f>Zdravila!H87</f>
        <v>33</v>
      </c>
    </row>
    <row r="87" spans="1:3" x14ac:dyDescent="0.3">
      <c r="A87" s="19" t="str">
        <f>Zdravila!C88</f>
        <v>Januvia 100 mg filmsko obložene tablete</v>
      </c>
      <c r="B87" s="19" t="str">
        <f>Zdravila!D88</f>
        <v>022063</v>
      </c>
      <c r="C87" s="9">
        <f>Zdravila!H88</f>
        <v>70</v>
      </c>
    </row>
    <row r="88" spans="1:3" x14ac:dyDescent="0.3">
      <c r="A88" s="19" t="str">
        <f>Zdravila!C89</f>
        <v>Januvia 50 mg filmsko obloĹľene tablete</v>
      </c>
      <c r="B88" s="19" t="str">
        <f>Zdravila!D89</f>
        <v>138824</v>
      </c>
      <c r="C88" s="9">
        <f>Zdravila!H89</f>
        <v>2</v>
      </c>
    </row>
    <row r="89" spans="1:3" x14ac:dyDescent="0.3">
      <c r="A89" s="19" t="str">
        <f>Zdravila!C90</f>
        <v>Jardiance 10 mg filmsko obložene tablete</v>
      </c>
      <c r="B89" s="19" t="str">
        <f>Zdravila!D90</f>
        <v>146438</v>
      </c>
      <c r="C89" s="9">
        <f>Zdravila!H90</f>
        <v>168</v>
      </c>
    </row>
    <row r="90" spans="1:3" x14ac:dyDescent="0.3">
      <c r="A90" s="19" t="str">
        <f>Zdravila!C91</f>
        <v>Jardiance 25 mg filmsko obložene tablete</v>
      </c>
      <c r="B90" s="19" t="str">
        <f>Zdravila!D91</f>
        <v>146439</v>
      </c>
      <c r="C90" s="9">
        <f>Zdravila!H91</f>
        <v>118</v>
      </c>
    </row>
    <row r="91" spans="1:3" x14ac:dyDescent="0.3">
      <c r="A91" s="19" t="str">
        <f>Zdravila!C92</f>
        <v>Jentadueto 2,5 mg/850 mg filmsko obloĹľene tablete</v>
      </c>
      <c r="B91" s="19" t="str">
        <f>Zdravila!D92</f>
        <v>144951</v>
      </c>
      <c r="C91" s="9">
        <f>Zdravila!H92</f>
        <v>3</v>
      </c>
    </row>
    <row r="92" spans="1:3" x14ac:dyDescent="0.3">
      <c r="A92" s="19" t="str">
        <f>Zdravila!C93</f>
        <v>KALIJEV KLORID JADRAN 500 mg disperzibilne tablete</v>
      </c>
      <c r="B92" s="19" t="str">
        <f>Zdravila!D93</f>
        <v>147004</v>
      </c>
      <c r="C92" s="9">
        <f>Zdravila!H93</f>
        <v>38</v>
      </c>
    </row>
    <row r="93" spans="1:3" x14ac:dyDescent="0.3">
      <c r="A93" s="19" t="str">
        <f>Zdravila!C94</f>
        <v>Kalcijev karbonat Krka 1 g tablete</v>
      </c>
      <c r="B93" s="19" t="str">
        <f>Zdravila!D94</f>
        <v>044199</v>
      </c>
      <c r="C93" s="9">
        <f>Zdravila!H94</f>
        <v>601</v>
      </c>
    </row>
    <row r="94" spans="1:3" x14ac:dyDescent="0.3">
      <c r="A94" s="19" t="str">
        <f>Zdravila!C95</f>
        <v>Kalcijev karbonat Lekarna Ljubljana 500 mg trde kapsule</v>
      </c>
      <c r="B94" s="19" t="str">
        <f>Zdravila!D95</f>
        <v>081450</v>
      </c>
      <c r="C94" s="9">
        <f>Zdravila!H95</f>
        <v>68</v>
      </c>
    </row>
    <row r="95" spans="1:3" x14ac:dyDescent="0.3">
      <c r="A95" s="19" t="str">
        <f>Zdravila!C96</f>
        <v>Kalijev klorid Lekarna Ljubljana 500 mg tablete</v>
      </c>
      <c r="B95" s="19" t="str">
        <f>Zdravila!D96</f>
        <v>052205</v>
      </c>
      <c r="C95" s="9">
        <f>Zdravila!H96</f>
        <v>94</v>
      </c>
    </row>
    <row r="96" spans="1:3" x14ac:dyDescent="0.3">
      <c r="A96" s="19" t="str">
        <f>Zdravila!C97</f>
        <v>Kalinor 2,17 g/2,00 g/2,057 g šumeče tablete</v>
      </c>
      <c r="B96" s="19" t="str">
        <f>Zdravila!D97</f>
        <v>088560</v>
      </c>
      <c r="C96" s="9">
        <f>Zdravila!H97</f>
        <v>397</v>
      </c>
    </row>
    <row r="97" spans="1:3" x14ac:dyDescent="0.3">
      <c r="A97" s="19" t="str">
        <f>Zdravila!C98</f>
        <v>Kreon 10 000 Ph.Eur.e. trde gastrorezistentne kapsule</v>
      </c>
      <c r="B97" s="19" t="str">
        <f>Zdravila!D98</f>
        <v>028282</v>
      </c>
      <c r="C97" s="9">
        <f>Zdravila!H98</f>
        <v>26</v>
      </c>
    </row>
    <row r="98" spans="1:3" x14ac:dyDescent="0.3">
      <c r="A98" s="19" t="str">
        <f>Zdravila!C99</f>
        <v>Kreon 25 000 Ph.Eur.e. trde gastrorezistentne kapsule</v>
      </c>
      <c r="B98" s="19" t="str">
        <f>Zdravila!D99</f>
        <v>028339</v>
      </c>
      <c r="C98" s="9">
        <f>Zdravila!H99</f>
        <v>104</v>
      </c>
    </row>
    <row r="99" spans="1:3" x14ac:dyDescent="0.3">
      <c r="A99" s="19" t="str">
        <f>Zdravila!C100</f>
        <v>Kytril 2 mg filmsko obložene tablete</v>
      </c>
      <c r="B99" s="19" t="str">
        <f>Zdravila!D100</f>
        <v>012971</v>
      </c>
      <c r="C99" s="9">
        <f>Zdravila!H100</f>
        <v>4</v>
      </c>
    </row>
    <row r="100" spans="1:3" x14ac:dyDescent="0.3">
      <c r="A100" s="19" t="str">
        <f>Zdravila!C101</f>
        <v>Lantus SoloStar 100 enot/ml raztopina za injiciranje v napol</v>
      </c>
      <c r="B100" s="19" t="str">
        <f>Zdravila!D101</f>
        <v>015300</v>
      </c>
      <c r="C100" s="9">
        <f>Zdravila!H101</f>
        <v>99</v>
      </c>
    </row>
    <row r="101" spans="1:3" x14ac:dyDescent="0.3">
      <c r="A101" s="19" t="str">
        <f>Zdravila!C102</f>
        <v>Lanzul 15 mg trde gastrorezistentne kapsule</v>
      </c>
      <c r="B101" s="19" t="str">
        <f>Zdravila!D102</f>
        <v>009474</v>
      </c>
      <c r="C101" s="9">
        <f>Zdravila!H102</f>
        <v>32</v>
      </c>
    </row>
    <row r="102" spans="1:3" x14ac:dyDescent="0.3">
      <c r="A102" s="19" t="str">
        <f>Zdravila!C103</f>
        <v>Lanzul 30 mg trde gastrorezistentne kapsule</v>
      </c>
      <c r="B102" s="19" t="str">
        <f>Zdravila!D103</f>
        <v>057746</v>
      </c>
      <c r="C102" s="9">
        <f>Zdravila!H103</f>
        <v>74</v>
      </c>
    </row>
    <row r="103" spans="1:3" x14ac:dyDescent="0.3">
      <c r="A103" s="19" t="str">
        <f>Zdravila!C104</f>
        <v>Levemir 100 e./ml raztopina za injiciranje v injekcijskem vl</v>
      </c>
      <c r="B103" s="19" t="str">
        <f>Zdravila!D104</f>
        <v>061891</v>
      </c>
      <c r="C103" s="9">
        <f>Zdravila!H104</f>
        <v>4</v>
      </c>
    </row>
    <row r="104" spans="1:3" x14ac:dyDescent="0.3">
      <c r="A104" s="19" t="str">
        <f>Zdravila!C105</f>
        <v>Levemir 100 e./ml raztopina za injiciranje v napolnjenem inj</v>
      </c>
      <c r="B104" s="19" t="str">
        <f>Zdravila!D105</f>
        <v>061921</v>
      </c>
      <c r="C104" s="9">
        <f>Zdravila!H105</f>
        <v>146</v>
      </c>
    </row>
    <row r="105" spans="1:3" x14ac:dyDescent="0.3">
      <c r="A105" s="19" t="str">
        <f>Zdravila!C106</f>
        <v>Lopacut 2 mg filmsko obložene tablete</v>
      </c>
      <c r="B105" s="19" t="str">
        <f>Zdravila!D106</f>
        <v>125121</v>
      </c>
      <c r="C105" s="9">
        <f>Zdravila!H106</f>
        <v>93</v>
      </c>
    </row>
    <row r="106" spans="1:3" x14ac:dyDescent="0.3">
      <c r="A106" s="19" t="str">
        <f>Zdravila!C107</f>
        <v>MOVIPREP prašek za peroralno raztopino</v>
      </c>
      <c r="B106" s="19" t="str">
        <f>Zdravila!D107</f>
        <v>045802</v>
      </c>
      <c r="C106" s="9">
        <f>Zdravila!H107</f>
        <v>481</v>
      </c>
    </row>
    <row r="107" spans="1:3" x14ac:dyDescent="0.3">
      <c r="A107" s="19" t="str">
        <f>Zdravila!C108</f>
        <v>Mysimba 8 mg/90 mg tablete s podaljšanim sproščanjem</v>
      </c>
      <c r="B107" s="19" t="str">
        <f>Zdravila!D108</f>
        <v>147541</v>
      </c>
      <c r="C107" s="9">
        <f>Zdravila!H108</f>
        <v>1</v>
      </c>
    </row>
    <row r="108" spans="1:3" x14ac:dyDescent="0.3">
      <c r="A108" s="19" t="str">
        <f>Zdravila!C109</f>
        <v>NEPHROTRANS 500 mg gastrorezistentne mehke kapsule</v>
      </c>
      <c r="B108" s="19" t="str">
        <f>Zdravila!D109</f>
        <v>144651</v>
      </c>
      <c r="C108" s="9">
        <f>Zdravila!H109</f>
        <v>234</v>
      </c>
    </row>
    <row r="109" spans="1:3" x14ac:dyDescent="0.3">
      <c r="A109" s="19" t="str">
        <f>Zdravila!C110</f>
        <v>Nexium 10 mg gastrorezistentna zrnca za peroralno suspenzijo</v>
      </c>
      <c r="B109" s="19" t="str">
        <f>Zdravila!D110</f>
        <v>044989</v>
      </c>
      <c r="C109" s="9">
        <f>Zdravila!H110</f>
        <v>18</v>
      </c>
    </row>
    <row r="110" spans="1:3" x14ac:dyDescent="0.3">
      <c r="A110" s="19" t="str">
        <f>Zdravila!C111</f>
        <v>Nexium 20 mg gastrorezistentne tablete</v>
      </c>
      <c r="B110" s="19" t="str">
        <f>Zdravila!D111</f>
        <v>013730</v>
      </c>
      <c r="C110" s="9">
        <f>Zdravila!H111</f>
        <v>173</v>
      </c>
    </row>
    <row r="111" spans="1:3" x14ac:dyDescent="0.3">
      <c r="A111" s="19" t="str">
        <f>Zdravila!C112</f>
        <v>Nexium 40 mg gastrorezistentne tablete</v>
      </c>
      <c r="B111" s="19" t="str">
        <f>Zdravila!D112</f>
        <v>013781</v>
      </c>
      <c r="C111" s="9">
        <f>Zdravila!H112</f>
        <v>230</v>
      </c>
    </row>
    <row r="112" spans="1:3" x14ac:dyDescent="0.3">
      <c r="A112" s="19" t="str">
        <f>Zdravila!C113</f>
        <v>Nillar 20 mg gastrorezistentne tablete</v>
      </c>
      <c r="B112" s="19" t="str">
        <f>Zdravila!D113</f>
        <v>056855</v>
      </c>
      <c r="C112" s="9">
        <f>Zdravila!H113</f>
        <v>187</v>
      </c>
    </row>
    <row r="113" spans="1:3" x14ac:dyDescent="0.3">
      <c r="A113" s="19" t="str">
        <f>Zdravila!C114</f>
        <v>Nillar 40 mg gastrorezistentne tablete</v>
      </c>
      <c r="B113" s="19" t="str">
        <f>Zdravila!D114</f>
        <v>056910</v>
      </c>
      <c r="C113" s="9">
        <f>Zdravila!H114</f>
        <v>215</v>
      </c>
    </row>
    <row r="114" spans="1:3" x14ac:dyDescent="0.3">
      <c r="A114" s="19" t="str">
        <f>Zdravila!C115</f>
        <v>Nolpaza 20 mg gastrorezistentne tablete</v>
      </c>
      <c r="B114" s="19" t="str">
        <f>Zdravila!D115</f>
        <v>013293</v>
      </c>
      <c r="C114" s="9">
        <f>Zdravila!H115</f>
        <v>1866</v>
      </c>
    </row>
    <row r="115" spans="1:3" x14ac:dyDescent="0.3">
      <c r="A115" s="19" t="str">
        <f>Zdravila!C116</f>
        <v>Nolpaza 20 mg gastrorezistentne tablete</v>
      </c>
      <c r="B115" s="19" t="str">
        <f>Zdravila!D116</f>
        <v>149280</v>
      </c>
      <c r="C115" s="9">
        <f>Zdravila!H116</f>
        <v>83</v>
      </c>
    </row>
    <row r="116" spans="1:3" x14ac:dyDescent="0.3">
      <c r="A116" s="19" t="str">
        <f>Zdravila!C117</f>
        <v>Nolpaza 40 mg gastrorezistentne tablete</v>
      </c>
      <c r="B116" s="19" t="str">
        <f>Zdravila!D117</f>
        <v>013668</v>
      </c>
      <c r="C116" s="9">
        <f>Zdravila!H117</f>
        <v>2190</v>
      </c>
    </row>
    <row r="117" spans="1:3" x14ac:dyDescent="0.3">
      <c r="A117" s="19" t="str">
        <f>Zdravila!C118</f>
        <v>Nolpaza 40 mg gastrorezistentne tablete</v>
      </c>
      <c r="B117" s="19" t="str">
        <f>Zdravila!D118</f>
        <v>149281</v>
      </c>
      <c r="C117" s="9">
        <f>Zdravila!H118</f>
        <v>109</v>
      </c>
    </row>
    <row r="118" spans="1:3" x14ac:dyDescent="0.3">
      <c r="A118" s="19" t="str">
        <f>Zdravila!C119</f>
        <v>Nolpaza 40 mg prašek za raztopino za injiciranje</v>
      </c>
      <c r="B118" s="19" t="str">
        <f>Zdravila!D119</f>
        <v>106615</v>
      </c>
      <c r="C118" s="9">
        <f>Zdravila!H119</f>
        <v>9</v>
      </c>
    </row>
    <row r="119" spans="1:3" x14ac:dyDescent="0.3">
      <c r="A119" s="19" t="str">
        <f>Zdravila!C120</f>
        <v>NovoMix 30 FlexPen 100 e./ml suspenzija za injiciranje v nap</v>
      </c>
      <c r="B119" s="19" t="str">
        <f>Zdravila!D120</f>
        <v>013390</v>
      </c>
      <c r="C119" s="9">
        <f>Zdravila!H120</f>
        <v>275</v>
      </c>
    </row>
    <row r="120" spans="1:3" x14ac:dyDescent="0.3">
      <c r="A120" s="19" t="str">
        <f>Zdravila!C121</f>
        <v>NovoMix 50 FlexPen 100 e./ml suspenzija za injiciranje v nap</v>
      </c>
      <c r="B120" s="19" t="str">
        <f>Zdravila!D121</f>
        <v>029050</v>
      </c>
      <c r="C120" s="9">
        <f>Zdravila!H121</f>
        <v>77</v>
      </c>
    </row>
    <row r="121" spans="1:3" x14ac:dyDescent="0.3">
      <c r="A121" s="19" t="str">
        <f>Zdravila!C122</f>
        <v>NovoNorm 0,5 mg tablete</v>
      </c>
      <c r="B121" s="19" t="str">
        <f>Zdravila!D122</f>
        <v>002623</v>
      </c>
      <c r="C121" s="9">
        <f>Zdravila!H122</f>
        <v>6</v>
      </c>
    </row>
    <row r="122" spans="1:3" x14ac:dyDescent="0.3">
      <c r="A122" s="19" t="str">
        <f>Zdravila!C123</f>
        <v>NovoNorm 1 mg tablete</v>
      </c>
      <c r="B122" s="19" t="str">
        <f>Zdravila!D123</f>
        <v>002631</v>
      </c>
      <c r="C122" s="9">
        <f>Zdravila!H123</f>
        <v>17</v>
      </c>
    </row>
    <row r="123" spans="1:3" x14ac:dyDescent="0.3">
      <c r="A123" s="19" t="str">
        <f>Zdravila!C124</f>
        <v>NovoNorm 2 mg tablete</v>
      </c>
      <c r="B123" s="19" t="str">
        <f>Zdravila!D124</f>
        <v>002658</v>
      </c>
      <c r="C123" s="9">
        <f>Zdravila!H124</f>
        <v>18</v>
      </c>
    </row>
    <row r="124" spans="1:3" x14ac:dyDescent="0.3">
      <c r="A124" s="19" t="str">
        <f>Zdravila!C125</f>
        <v>NovoRapid FlexPen 100 enot/ml raztopina za injiciranje v nap</v>
      </c>
      <c r="B124" s="19" t="str">
        <f>Zdravila!D125</f>
        <v>004561</v>
      </c>
      <c r="C124" s="9">
        <f>Zdravila!H125</f>
        <v>207</v>
      </c>
    </row>
    <row r="125" spans="1:3" x14ac:dyDescent="0.3">
      <c r="A125" s="19" t="str">
        <f>Zdravila!C126</f>
        <v>NovoRapid Penfill 100 enot/ml raztopina za injiciranje v inj</v>
      </c>
      <c r="B125" s="19" t="str">
        <f>Zdravila!D126</f>
        <v>013013</v>
      </c>
      <c r="C125" s="9">
        <f>Zdravila!H126</f>
        <v>95</v>
      </c>
    </row>
    <row r="126" spans="1:3" x14ac:dyDescent="0.3">
      <c r="A126" s="19" t="str">
        <f>Zdravila!C127</f>
        <v>NovoRapid PumpCart 100 enot/ml raztopina za injiciranje v in</v>
      </c>
      <c r="B126" s="19" t="str">
        <f>Zdravila!D127</f>
        <v>147231</v>
      </c>
      <c r="C126" s="9">
        <f>Zdravila!H127</f>
        <v>5</v>
      </c>
    </row>
    <row r="127" spans="1:3" x14ac:dyDescent="0.3">
      <c r="A127" s="19" t="str">
        <f>Zdravila!C128</f>
        <v>Oleovit D3 14400 i.e./ml peroralne kapljice, raztopina</v>
      </c>
      <c r="B127" s="19" t="str">
        <f>Zdravila!D128</f>
        <v>148481</v>
      </c>
      <c r="C127" s="9">
        <f>Zdravila!H128</f>
        <v>117</v>
      </c>
    </row>
    <row r="128" spans="1:3" x14ac:dyDescent="0.3">
      <c r="A128" s="19" t="str">
        <f>Zdravila!C129</f>
        <v>Ondansetron Accord 2 mg/ml raztopina za injiciranje ali infu</v>
      </c>
      <c r="B128" s="19" t="str">
        <f>Zdravila!D129</f>
        <v>134465</v>
      </c>
      <c r="C128" s="9">
        <f>Zdravila!H129</f>
        <v>1</v>
      </c>
    </row>
    <row r="129" spans="1:3" x14ac:dyDescent="0.3">
      <c r="A129" s="19" t="str">
        <f>Zdravila!C130</f>
        <v>Ortanol 10 mg trde kapsule</v>
      </c>
      <c r="B129" s="19" t="str">
        <f>Zdravila!D130</f>
        <v>014044</v>
      </c>
      <c r="C129" s="9">
        <f>Zdravila!H130</f>
        <v>61</v>
      </c>
    </row>
    <row r="130" spans="1:3" x14ac:dyDescent="0.3">
      <c r="A130" s="19" t="str">
        <f>Zdravila!C131</f>
        <v>Ortanol 20 mg trde kapsule</v>
      </c>
      <c r="B130" s="19" t="str">
        <f>Zdravila!D131</f>
        <v>006491</v>
      </c>
      <c r="C130" s="9">
        <f>Zdravila!H131</f>
        <v>240</v>
      </c>
    </row>
    <row r="131" spans="1:3" x14ac:dyDescent="0.3">
      <c r="A131" s="19" t="str">
        <f>Zdravila!C132</f>
        <v>Ortanol 20 mg trde kapsule</v>
      </c>
      <c r="B131" s="19" t="str">
        <f>Zdravila!D132</f>
        <v>006491</v>
      </c>
      <c r="C131" s="9">
        <f>Zdravila!H132</f>
        <v>1</v>
      </c>
    </row>
    <row r="132" spans="1:3" x14ac:dyDescent="0.3">
      <c r="A132" s="19" t="str">
        <f>Zdravila!C133</f>
        <v>Ortanol 40 mg trde kapsule</v>
      </c>
      <c r="B132" s="19" t="str">
        <f>Zdravila!D133</f>
        <v>013943</v>
      </c>
      <c r="C132" s="9">
        <f>Zdravila!H133</f>
        <v>44</v>
      </c>
    </row>
    <row r="133" spans="1:3" x14ac:dyDescent="0.3">
      <c r="A133" s="19" t="str">
        <f>Zdravila!C134</f>
        <v>Ozempic 0,25 mg raztopina za injiciranje v napolnjenem injek</v>
      </c>
      <c r="B133" s="19" t="str">
        <f>Zdravila!D134</f>
        <v>159988</v>
      </c>
      <c r="C133" s="9">
        <f>Zdravila!H134</f>
        <v>3</v>
      </c>
    </row>
    <row r="134" spans="1:3" x14ac:dyDescent="0.3">
      <c r="A134" s="19" t="str">
        <f>Zdravila!C135</f>
        <v>Ozempic 0,5 mg raztopina za injiciranje v napolnjenem injekc</v>
      </c>
      <c r="B134" s="19" t="str">
        <f>Zdravila!D135</f>
        <v>159987</v>
      </c>
      <c r="C134" s="9">
        <f>Zdravila!H135</f>
        <v>8</v>
      </c>
    </row>
    <row r="135" spans="1:3" x14ac:dyDescent="0.3">
      <c r="A135" s="19" t="str">
        <f>Zdravila!C136</f>
        <v>Ozempic 1 mg raztopina za injiciranje v napolnjenem injekcij</v>
      </c>
      <c r="B135" s="19" t="str">
        <f>Zdravila!D136</f>
        <v>159986</v>
      </c>
      <c r="C135" s="9">
        <f>Zdravila!H136</f>
        <v>10</v>
      </c>
    </row>
    <row r="136" spans="1:3" x14ac:dyDescent="0.3">
      <c r="A136" s="19" t="str">
        <f>Zdravila!C137</f>
        <v>PANSEMYL 20 mg gastrorezistentne tablete</v>
      </c>
      <c r="B136" s="19" t="str">
        <f>Zdravila!D137</f>
        <v>124559</v>
      </c>
      <c r="C136" s="9">
        <f>Zdravila!H137</f>
        <v>1</v>
      </c>
    </row>
    <row r="137" spans="1:3" x14ac:dyDescent="0.3">
      <c r="A137" s="19" t="str">
        <f>Zdravila!C138</f>
        <v>PANSEMYL 40 mg gastrorezistentne tablete</v>
      </c>
      <c r="B137" s="19" t="str">
        <f>Zdravila!D138</f>
        <v>124575</v>
      </c>
      <c r="C137" s="9">
        <f>Zdravila!H138</f>
        <v>17</v>
      </c>
    </row>
    <row r="138" spans="1:3" x14ac:dyDescent="0.3">
      <c r="A138" s="19" t="str">
        <f>Zdravila!C139</f>
        <v>Pantoprazol Teva 20 mg gastrorezistentne tablete</v>
      </c>
      <c r="B138" s="19" t="str">
        <f>Zdravila!D139</f>
        <v>119750</v>
      </c>
      <c r="C138" s="9">
        <f>Zdravila!H139</f>
        <v>60</v>
      </c>
    </row>
    <row r="139" spans="1:3" x14ac:dyDescent="0.3">
      <c r="A139" s="19" t="str">
        <f>Zdravila!C140</f>
        <v>Pantoprazol Teva 40 mg gastrorezistentne tablete</v>
      </c>
      <c r="B139" s="19" t="str">
        <f>Zdravila!D140</f>
        <v>119776</v>
      </c>
      <c r="C139" s="9">
        <f>Zdravila!H140</f>
        <v>63</v>
      </c>
    </row>
    <row r="140" spans="1:3" x14ac:dyDescent="0.3">
      <c r="A140" s="19" t="str">
        <f>Zdravila!C141</f>
        <v>Pentasa 500 mg tablete s podaljĹˇanim sproĹˇÄŤanjem</v>
      </c>
      <c r="B140" s="19" t="str">
        <f>Zdravila!D141</f>
        <v>003301</v>
      </c>
      <c r="C140" s="9">
        <f>Zdravila!H141</f>
        <v>5</v>
      </c>
    </row>
    <row r="141" spans="1:3" x14ac:dyDescent="0.3">
      <c r="A141" s="19" t="str">
        <f>Zdravila!C142</f>
        <v>Plivit D3 4000 i.e./ml peroralne kapljice, raztopina</v>
      </c>
      <c r="B141" s="19" t="str">
        <f>Zdravila!D142</f>
        <v>067903</v>
      </c>
      <c r="C141" s="9">
        <f>Zdravila!H142</f>
        <v>2632</v>
      </c>
    </row>
    <row r="142" spans="1:3" x14ac:dyDescent="0.3">
      <c r="A142" s="19" t="str">
        <f>Zdravila!C143</f>
        <v>REGLAN 1 mg/ml peroralna raztopina</v>
      </c>
      <c r="B142" s="19" t="str">
        <f>Zdravila!D143</f>
        <v>072508</v>
      </c>
      <c r="C142" s="9">
        <f>Zdravila!H143</f>
        <v>42</v>
      </c>
    </row>
    <row r="143" spans="1:3" x14ac:dyDescent="0.3">
      <c r="A143" s="19" t="str">
        <f>Zdravila!C144</f>
        <v>REGLAN 10 mg tablete</v>
      </c>
      <c r="B143" s="19" t="str">
        <f>Zdravila!D144</f>
        <v>072575</v>
      </c>
      <c r="C143" s="9">
        <f>Zdravila!H144</f>
        <v>179</v>
      </c>
    </row>
    <row r="144" spans="1:3" x14ac:dyDescent="0.3">
      <c r="A144" s="19" t="str">
        <f>Zdravila!C145</f>
        <v>REGLAN 10 mg/2 ml raztopina za injiciranje</v>
      </c>
      <c r="B144" s="19" t="str">
        <f>Zdravila!D145</f>
        <v>072451</v>
      </c>
      <c r="C144" s="9">
        <f>Zdravila!H145</f>
        <v>409</v>
      </c>
    </row>
    <row r="145" spans="1:3" x14ac:dyDescent="0.3">
      <c r="A145" s="19" t="str">
        <f>Zdravila!C146</f>
        <v>Ranital 150 mg filmsko obložene tablete</v>
      </c>
      <c r="B145" s="19" t="str">
        <f>Zdravila!D146</f>
        <v>071684</v>
      </c>
      <c r="C145" s="9">
        <f>Zdravila!H146</f>
        <v>205</v>
      </c>
    </row>
    <row r="146" spans="1:3" x14ac:dyDescent="0.3">
      <c r="A146" s="19" t="str">
        <f>Zdravila!C147</f>
        <v>Ranital 25 mg/ml raztopina za injiciranje/infundiranje</v>
      </c>
      <c r="B146" s="19" t="str">
        <f>Zdravila!D147</f>
        <v>071757</v>
      </c>
      <c r="C146" s="9">
        <f>Zdravila!H147</f>
        <v>5</v>
      </c>
    </row>
    <row r="147" spans="1:3" x14ac:dyDescent="0.3">
      <c r="A147" s="19" t="str">
        <f>Zdravila!C148</f>
        <v>Ranital 300 mg filmsko obložene tablete</v>
      </c>
      <c r="B147" s="19" t="str">
        <f>Zdravila!D148</f>
        <v>071692</v>
      </c>
      <c r="C147" s="9">
        <f>Zdravila!H148</f>
        <v>42</v>
      </c>
    </row>
    <row r="148" spans="1:3" x14ac:dyDescent="0.3">
      <c r="A148" s="19" t="str">
        <f>Zdravila!C149</f>
        <v>Repaglinid STADA 1 mg tablete</v>
      </c>
      <c r="B148" s="19" t="str">
        <f>Zdravila!D149</f>
        <v>106470</v>
      </c>
      <c r="C148" s="9">
        <f>Zdravila!H149</f>
        <v>2</v>
      </c>
    </row>
    <row r="149" spans="1:3" x14ac:dyDescent="0.3">
      <c r="A149" s="19" t="str">
        <f>Zdravila!C150</f>
        <v>Repaglinid STADA 2 mg tablete</v>
      </c>
      <c r="B149" s="19" t="str">
        <f>Zdravila!D150</f>
        <v>106500</v>
      </c>
      <c r="C149" s="9">
        <f>Zdravila!H150</f>
        <v>4</v>
      </c>
    </row>
    <row r="150" spans="1:3" x14ac:dyDescent="0.3">
      <c r="A150" s="19" t="str">
        <f>Zdravila!C151</f>
        <v>Rocaltrol 0,25 mikrograma mehke kapsule</v>
      </c>
      <c r="B150" s="19" t="str">
        <f>Zdravila!D151</f>
        <v>074934</v>
      </c>
      <c r="C150" s="9">
        <f>Zdravila!H151</f>
        <v>40</v>
      </c>
    </row>
    <row r="151" spans="1:3" x14ac:dyDescent="0.3">
      <c r="A151" s="19" t="str">
        <f>Zdravila!C152</f>
        <v>Rocaltrol 0,5 mikrograma mehke kapsule</v>
      </c>
      <c r="B151" s="19" t="str">
        <f>Zdravila!D152</f>
        <v>031976</v>
      </c>
      <c r="C151" s="9">
        <f>Zdravila!H152</f>
        <v>17</v>
      </c>
    </row>
    <row r="152" spans="1:3" x14ac:dyDescent="0.3">
      <c r="A152" s="19" t="str">
        <f>Zdravila!C153</f>
        <v>SCOPODERM TTS 1,54 mg transdermalni obliĹľi</v>
      </c>
      <c r="B152" s="19" t="str">
        <f>Zdravila!D153</f>
        <v>144740</v>
      </c>
      <c r="C152" s="9">
        <f>Zdravila!H153</f>
        <v>8</v>
      </c>
    </row>
    <row r="153" spans="1:3" x14ac:dyDescent="0.3">
      <c r="A153" s="19" t="str">
        <f>Zdravila!C154</f>
        <v>Salofalk 1000 mg gastrorezistentna zrnca s podaljĹˇanim spro</v>
      </c>
      <c r="B153" s="19" t="str">
        <f>Zdravila!D154</f>
        <v>045551</v>
      </c>
      <c r="C153" s="9">
        <f>Zdravila!H154</f>
        <v>22</v>
      </c>
    </row>
    <row r="154" spans="1:3" x14ac:dyDescent="0.3">
      <c r="A154" s="19" t="str">
        <f>Zdravila!C155</f>
        <v>Salofalk 1000 mg gastrorezistentna zrnca s podaljšanim sproš</v>
      </c>
      <c r="B154" s="19" t="str">
        <f>Zdravila!D155</f>
        <v>045543</v>
      </c>
      <c r="C154" s="9">
        <f>Zdravila!H155</f>
        <v>94</v>
      </c>
    </row>
    <row r="155" spans="1:3" x14ac:dyDescent="0.3">
      <c r="A155" s="19" t="str">
        <f>Zdravila!C156</f>
        <v>Salofalk 1000 mg svečke</v>
      </c>
      <c r="B155" s="19" t="str">
        <f>Zdravila!D156</f>
        <v>134341</v>
      </c>
      <c r="C155" s="9">
        <f>Zdravila!H156</f>
        <v>17</v>
      </c>
    </row>
    <row r="156" spans="1:3" x14ac:dyDescent="0.3">
      <c r="A156" s="19" t="str">
        <f>Zdravila!C157</f>
        <v>Salofalk 1500 mg gastrorezistentna zrnca s podaljĹˇanim spro</v>
      </c>
      <c r="B156" s="19" t="str">
        <f>Zdravila!D157</f>
        <v>146202</v>
      </c>
      <c r="C156" s="9">
        <f>Zdravila!H157</f>
        <v>10</v>
      </c>
    </row>
    <row r="157" spans="1:3" x14ac:dyDescent="0.3">
      <c r="A157" s="19" t="str">
        <f>Zdravila!C158</f>
        <v>Salofalk 3000 mg gastrorezistentna zrnca s podaljšanim sproš</v>
      </c>
      <c r="B157" s="19" t="str">
        <f>Zdravila!D158</f>
        <v>146204</v>
      </c>
      <c r="C157" s="9">
        <f>Zdravila!H158</f>
        <v>11</v>
      </c>
    </row>
    <row r="158" spans="1:3" x14ac:dyDescent="0.3">
      <c r="A158" s="19" t="str">
        <f>Zdravila!C159</f>
        <v>Salofalk 4 g rektalna suspenzija</v>
      </c>
      <c r="B158" s="19" t="str">
        <f>Zdravila!D159</f>
        <v>049778</v>
      </c>
      <c r="C158" s="9">
        <f>Zdravila!H159</f>
        <v>30</v>
      </c>
    </row>
    <row r="159" spans="1:3" x14ac:dyDescent="0.3">
      <c r="A159" s="19" t="str">
        <f>Zdravila!C160</f>
        <v>Salofalk 500 mg gastrorezistentne tablete</v>
      </c>
      <c r="B159" s="19" t="str">
        <f>Zdravila!D160</f>
        <v>009407</v>
      </c>
      <c r="C159" s="9">
        <f>Zdravila!H160</f>
        <v>82</v>
      </c>
    </row>
    <row r="160" spans="1:3" x14ac:dyDescent="0.3">
      <c r="A160" s="19" t="str">
        <f>Zdravila!C161</f>
        <v>Salofalk 500 mg svečke</v>
      </c>
      <c r="B160" s="19" t="str">
        <f>Zdravila!D161</f>
        <v>009466</v>
      </c>
      <c r="C160" s="9">
        <f>Zdravila!H161</f>
        <v>14</v>
      </c>
    </row>
    <row r="161" spans="1:3" x14ac:dyDescent="0.3">
      <c r="A161" s="19" t="str">
        <f>Zdravila!C162</f>
        <v>Seldiar 2 mg trde kapsule</v>
      </c>
      <c r="B161" s="19" t="str">
        <f>Zdravila!D162</f>
        <v>076635</v>
      </c>
      <c r="C161" s="9">
        <f>Zdravila!H162</f>
        <v>53</v>
      </c>
    </row>
    <row r="162" spans="1:3" x14ac:dyDescent="0.3">
      <c r="A162" s="19" t="str">
        <f>Zdravila!C163</f>
        <v>Siofor 1000 mg filmsko obložene tablete</v>
      </c>
      <c r="B162" s="19" t="str">
        <f>Zdravila!D163</f>
        <v>025550</v>
      </c>
      <c r="C162" s="9">
        <f>Zdravila!H163</f>
        <v>427</v>
      </c>
    </row>
    <row r="163" spans="1:3" x14ac:dyDescent="0.3">
      <c r="A163" s="19" t="str">
        <f>Zdravila!C164</f>
        <v>Siofor 850 mg filmsko obložene tablete</v>
      </c>
      <c r="B163" s="19" t="str">
        <f>Zdravila!D164</f>
        <v>076058</v>
      </c>
      <c r="C163" s="9">
        <f>Zdravila!H164</f>
        <v>159</v>
      </c>
    </row>
    <row r="164" spans="1:3" x14ac:dyDescent="0.3">
      <c r="A164" s="19" t="str">
        <f>Zdravila!C165</f>
        <v>Sulfasalazin Krka 500 mg gastrorezistentne tablete</v>
      </c>
      <c r="B164" s="19" t="str">
        <f>Zdravila!D165</f>
        <v>080462</v>
      </c>
      <c r="C164" s="9">
        <f>Zdravila!H165</f>
        <v>119</v>
      </c>
    </row>
    <row r="165" spans="1:3" x14ac:dyDescent="0.3">
      <c r="A165" s="19" t="str">
        <f>Zdravila!C166</f>
        <v>Suliqua 100 enot/ml + 33 mikrogramov/ml raztopina za injicir</v>
      </c>
      <c r="B165" s="19" t="str">
        <f>Zdravila!D166</f>
        <v>148574</v>
      </c>
      <c r="C165" s="9">
        <f>Zdravila!H166</f>
        <v>12</v>
      </c>
    </row>
    <row r="166" spans="1:3" x14ac:dyDescent="0.3">
      <c r="A166" s="19" t="str">
        <f>Zdravila!C167</f>
        <v>Suliqua 100 enot/ml + 50 mikrogramov/ml raztopina za injicir</v>
      </c>
      <c r="B166" s="19" t="str">
        <f>Zdravila!D167</f>
        <v>148573</v>
      </c>
      <c r="C166" s="9">
        <f>Zdravila!H167</f>
        <v>5</v>
      </c>
    </row>
    <row r="167" spans="1:3" x14ac:dyDescent="0.3">
      <c r="A167" s="19" t="str">
        <f>Zdravila!C168</f>
        <v>Synjardy 12,5 mg/1000 mg filmsko obložene tablete</v>
      </c>
      <c r="B167" s="19" t="str">
        <f>Zdravila!D168</f>
        <v>146989</v>
      </c>
      <c r="C167" s="9">
        <f>Zdravila!H168</f>
        <v>59</v>
      </c>
    </row>
    <row r="168" spans="1:3" x14ac:dyDescent="0.3">
      <c r="A168" s="19" t="str">
        <f>Zdravila!C169</f>
        <v>Synjardy 12,5 mg/850 mg filmsko obložene tablete</v>
      </c>
      <c r="B168" s="19" t="str">
        <f>Zdravila!D169</f>
        <v>146988</v>
      </c>
      <c r="C168" s="9">
        <f>Zdravila!H169</f>
        <v>23</v>
      </c>
    </row>
    <row r="169" spans="1:3" x14ac:dyDescent="0.3">
      <c r="A169" s="19" t="str">
        <f>Zdravila!C170</f>
        <v>Synjardy 5 mg/1000 mg filmsko obložene tablete</v>
      </c>
      <c r="B169" s="19" t="str">
        <f>Zdravila!D170</f>
        <v>146987</v>
      </c>
      <c r="C169" s="9">
        <f>Zdravila!H170</f>
        <v>30</v>
      </c>
    </row>
    <row r="170" spans="1:3" x14ac:dyDescent="0.3">
      <c r="A170" s="19" t="str">
        <f>Zdravila!C171</f>
        <v>Synjardy 5 mg/850 mg filmsko obložene tablete</v>
      </c>
      <c r="B170" s="19" t="str">
        <f>Zdravila!D171</f>
        <v>146986</v>
      </c>
      <c r="C170" s="9">
        <f>Zdravila!H171</f>
        <v>36</v>
      </c>
    </row>
    <row r="171" spans="1:3" x14ac:dyDescent="0.3">
      <c r="A171" s="19" t="str">
        <f>Zdravila!C172</f>
        <v>TOXAVIT dentalna pasta</v>
      </c>
      <c r="B171" s="19" t="str">
        <f>Zdravila!D172</f>
        <v>144710</v>
      </c>
      <c r="C171" s="9">
        <f>Zdravila!H172</f>
        <v>2</v>
      </c>
    </row>
    <row r="172" spans="1:3" x14ac:dyDescent="0.3">
      <c r="A172" s="19" t="str">
        <f>Zdravila!C173</f>
        <v>TRAJENTA 5 mg filmsko obložene tablete</v>
      </c>
      <c r="B172" s="19" t="str">
        <f>Zdravila!D173</f>
        <v>131075</v>
      </c>
      <c r="C172" s="9">
        <f>Zdravila!H173</f>
        <v>79</v>
      </c>
    </row>
    <row r="173" spans="1:3" x14ac:dyDescent="0.3">
      <c r="A173" s="19" t="str">
        <f>Zdravila!C174</f>
        <v>Talcid 500 mg žvečljive tablete</v>
      </c>
      <c r="B173" s="19" t="str">
        <f>Zdravila!D174</f>
        <v>016403</v>
      </c>
      <c r="C173" s="9">
        <f>Zdravila!H174</f>
        <v>10</v>
      </c>
    </row>
    <row r="174" spans="1:3" x14ac:dyDescent="0.3">
      <c r="A174" s="19" t="str">
        <f>Zdravila!C175</f>
        <v>Tametil 10 mg filmsko obložene tablete</v>
      </c>
      <c r="B174" s="19" t="str">
        <f>Zdravila!D175</f>
        <v>083054</v>
      </c>
      <c r="C174" s="9">
        <f>Zdravila!H175</f>
        <v>278</v>
      </c>
    </row>
    <row r="175" spans="1:3" x14ac:dyDescent="0.3">
      <c r="A175" s="19" t="str">
        <f>Zdravila!C176</f>
        <v>Toujeo 300 enot/ml raztopina za injiciranje v napolnjenem in</v>
      </c>
      <c r="B175" s="19" t="str">
        <f>Zdravila!D176</f>
        <v>146947</v>
      </c>
      <c r="C175" s="9">
        <f>Zdravila!H176</f>
        <v>82</v>
      </c>
    </row>
    <row r="176" spans="1:3" x14ac:dyDescent="0.3">
      <c r="A176" s="19" t="str">
        <f>Zdravila!C177</f>
        <v>Tresiba 100 enot/ml raztopina za injiciranje v napolnjenem i</v>
      </c>
      <c r="B176" s="19" t="str">
        <f>Zdravila!D177</f>
        <v>145356</v>
      </c>
      <c r="C176" s="9">
        <f>Zdravila!H177</f>
        <v>54</v>
      </c>
    </row>
    <row r="177" spans="1:3" x14ac:dyDescent="0.3">
      <c r="A177" s="19" t="str">
        <f>Zdravila!C178</f>
        <v>Tresiba 200 enot/ml raztopina za injiciranje v napolnjenem i</v>
      </c>
      <c r="B177" s="19" t="str">
        <f>Zdravila!D178</f>
        <v>145357</v>
      </c>
      <c r="C177" s="9">
        <f>Zdravila!H178</f>
        <v>50</v>
      </c>
    </row>
    <row r="178" spans="1:3" x14ac:dyDescent="0.3">
      <c r="A178" s="19" t="str">
        <f>Zdravila!C179</f>
        <v>Trulicity 0,75 mg raztopina za injiciranje v napolnjenem inj</v>
      </c>
      <c r="B178" s="19" t="str">
        <f>Zdravila!D179</f>
        <v>146853</v>
      </c>
      <c r="C178" s="9">
        <f>Zdravila!H179</f>
        <v>84</v>
      </c>
    </row>
    <row r="179" spans="1:3" x14ac:dyDescent="0.3">
      <c r="A179" s="19" t="str">
        <f>Zdravila!C180</f>
        <v>Trulicity 1,5 mg raztopina za injiciranje v napolnjenem inje</v>
      </c>
      <c r="B179" s="19" t="str">
        <f>Zdravila!D180</f>
        <v>146856</v>
      </c>
      <c r="C179" s="9">
        <f>Zdravila!H180</f>
        <v>312</v>
      </c>
    </row>
    <row r="180" spans="1:3" x14ac:dyDescent="0.3">
      <c r="A180" s="19" t="str">
        <f>Zdravila!C181</f>
        <v>Ultop 20 mg trde gastrorezistentne kapsule</v>
      </c>
      <c r="B180" s="19" t="str">
        <f>Zdravila!D181</f>
        <v>040797</v>
      </c>
      <c r="C180" s="9">
        <f>Zdravila!H181</f>
        <v>402</v>
      </c>
    </row>
    <row r="181" spans="1:3" x14ac:dyDescent="0.3">
      <c r="A181" s="19" t="str">
        <f>Zdravila!C182</f>
        <v>Ultop 40 mg trde gastrorezistentne kapsule</v>
      </c>
      <c r="B181" s="19" t="str">
        <f>Zdravila!D182</f>
        <v>040827</v>
      </c>
      <c r="C181" s="9">
        <f>Zdravila!H182</f>
        <v>90</v>
      </c>
    </row>
    <row r="182" spans="1:3" x14ac:dyDescent="0.3">
      <c r="A182" s="19" t="str">
        <f>Zdravila!C183</f>
        <v>Ulzol 20 mg trde gastrorezistentne kapsule</v>
      </c>
      <c r="B182" s="19" t="str">
        <f>Zdravila!D183</f>
        <v>114367</v>
      </c>
      <c r="C182" s="9">
        <f>Zdravila!H183</f>
        <v>2</v>
      </c>
    </row>
    <row r="183" spans="1:3" x14ac:dyDescent="0.3">
      <c r="A183" s="19" t="str">
        <f>Zdravila!C184</f>
        <v>Ursofalk 250 mg trde kapsule</v>
      </c>
      <c r="B183" s="19" t="str">
        <f>Zdravila!D184</f>
        <v>022950</v>
      </c>
      <c r="C183" s="9">
        <f>Zdravila!H184</f>
        <v>33</v>
      </c>
    </row>
    <row r="184" spans="1:3" x14ac:dyDescent="0.3">
      <c r="A184" s="19" t="str">
        <f>Zdravila!C185</f>
        <v>Ursofalk 250 mg trde kapsule</v>
      </c>
      <c r="B184" s="19" t="str">
        <f>Zdravila!D185</f>
        <v>068624</v>
      </c>
      <c r="C184" s="9">
        <f>Zdravila!H185</f>
        <v>10</v>
      </c>
    </row>
    <row r="185" spans="1:3" x14ac:dyDescent="0.3">
      <c r="A185" s="19" t="str">
        <f>Zdravila!C186</f>
        <v>Ursofalk 500 mg filmsko obloĹľene tablete</v>
      </c>
      <c r="B185" s="19" t="str">
        <f>Zdravila!D186</f>
        <v>135011</v>
      </c>
      <c r="C185" s="9">
        <f>Zdravila!H186</f>
        <v>7</v>
      </c>
    </row>
    <row r="186" spans="1:3" x14ac:dyDescent="0.3">
      <c r="A186" s="19" t="str">
        <f>Zdravila!C187</f>
        <v>Ursofalk 500 mg filmsko obložene tablete</v>
      </c>
      <c r="B186" s="19" t="str">
        <f>Zdravila!D187</f>
        <v>135003</v>
      </c>
      <c r="C186" s="9">
        <f>Zdravila!H187</f>
        <v>6</v>
      </c>
    </row>
    <row r="187" spans="1:3" x14ac:dyDescent="0.3">
      <c r="A187" s="19" t="str">
        <f>Zdravila!C188</f>
        <v>Ursosan 250 mg trde kapsule</v>
      </c>
      <c r="B187" s="19" t="str">
        <f>Zdravila!D188</f>
        <v>015059</v>
      </c>
      <c r="C187" s="9">
        <f>Zdravila!H188</f>
        <v>14</v>
      </c>
    </row>
    <row r="188" spans="1:3" x14ac:dyDescent="0.3">
      <c r="A188" s="19" t="str">
        <f>Zdravila!C189</f>
        <v>VITAMIN B6 JENAPHARM 20 mg tablete</v>
      </c>
      <c r="B188" s="19" t="str">
        <f>Zdravila!D189</f>
        <v>144603</v>
      </c>
      <c r="C188" s="9">
        <f>Zdravila!H189</f>
        <v>5</v>
      </c>
    </row>
    <row r="189" spans="1:3" x14ac:dyDescent="0.3">
      <c r="A189" s="19" t="str">
        <f>Zdravila!C190</f>
        <v>Victoza 6 mg/ml raztopina za injiciranje v napolnjenem injek</v>
      </c>
      <c r="B189" s="19" t="str">
        <f>Zdravila!D190</f>
        <v>079820</v>
      </c>
      <c r="C189" s="9">
        <f>Zdravila!H190</f>
        <v>59</v>
      </c>
    </row>
    <row r="190" spans="1:3" x14ac:dyDescent="0.3">
      <c r="A190" s="19" t="str">
        <f>Zdravila!C191</f>
        <v>XIFAXAN 550 mg filmsko obloĹľene tablete</v>
      </c>
      <c r="B190" s="19" t="str">
        <f>Zdravila!D191</f>
        <v>143586</v>
      </c>
      <c r="C190" s="9">
        <f>Zdravila!H191</f>
        <v>5</v>
      </c>
    </row>
    <row r="191" spans="1:3" x14ac:dyDescent="0.3">
      <c r="A191" s="19" t="str">
        <f>Zdravila!C192</f>
        <v>Xigduo 5 mg/1.000 mg filmsko obložene tablete</v>
      </c>
      <c r="B191" s="19" t="str">
        <f>Zdravila!D192</f>
        <v>146210</v>
      </c>
      <c r="C191" s="9">
        <f>Zdravila!H192</f>
        <v>28</v>
      </c>
    </row>
    <row r="192" spans="1:3" x14ac:dyDescent="0.3">
      <c r="A192" s="19" t="str">
        <f>Zdravila!C193</f>
        <v>Xigduo 5 mg/850 mg filmsko obložene tablete</v>
      </c>
      <c r="B192" s="19" t="str">
        <f>Zdravila!D193</f>
        <v>146209</v>
      </c>
      <c r="C192" s="9">
        <f>Zdravila!H193</f>
        <v>25</v>
      </c>
    </row>
    <row r="193" spans="1:3" x14ac:dyDescent="0.3">
      <c r="A193" s="19" t="str">
        <f>Zdravila!C194</f>
        <v>Xultophy 100 enot/ml + 3,6 mg/ml raztopina za injiciranje</v>
      </c>
      <c r="B193" s="19" t="str">
        <f>Zdravila!D194</f>
        <v>146869</v>
      </c>
      <c r="C193" s="9">
        <f>Zdravila!H194</f>
        <v>279</v>
      </c>
    </row>
    <row r="194" spans="1:3" x14ac:dyDescent="0.3">
      <c r="A194" s="19" t="str">
        <f>Zdravila!C195</f>
        <v>Zofran 4 mg filmsko obloĹľene tablete</v>
      </c>
      <c r="B194" s="19" t="str">
        <f>Zdravila!D195</f>
        <v>065188</v>
      </c>
      <c r="C194" s="9">
        <f>Zdravila!H195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91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15378</v>
      </c>
    </row>
    <row r="3" spans="1:3" x14ac:dyDescent="0.3">
      <c r="A3" s="19" t="str">
        <f>Zdravila!C198</f>
        <v>AKTIFERRIN peroralne kapljice</v>
      </c>
      <c r="B3" s="19" t="str">
        <f>Zdravila!D198</f>
        <v>144381</v>
      </c>
      <c r="C3" s="9">
        <f>Zdravila!G198</f>
        <v>94</v>
      </c>
    </row>
    <row r="4" spans="1:3" x14ac:dyDescent="0.3">
      <c r="A4" s="19" t="str">
        <f>Zdravila!C199</f>
        <v>ASASANTIN 200 mg/25 mg trde kapsule s prirejenim sproščanjem</v>
      </c>
      <c r="B4" s="19" t="str">
        <f>Zdravila!D199</f>
        <v>070025</v>
      </c>
      <c r="C4" s="9">
        <f>Zdravila!G199</f>
        <v>67</v>
      </c>
    </row>
    <row r="5" spans="1:3" x14ac:dyDescent="0.3">
      <c r="A5" s="19" t="str">
        <f>Zdravila!C200</f>
        <v>Aranesp 10 mikrogramov raztopina za injiciranje v napolnjeni</v>
      </c>
      <c r="B5" s="19" t="str">
        <f>Zdravila!D200</f>
        <v>118850</v>
      </c>
      <c r="C5" s="9">
        <f>Zdravila!G200</f>
        <v>12</v>
      </c>
    </row>
    <row r="6" spans="1:3" x14ac:dyDescent="0.3">
      <c r="A6" s="19" t="str">
        <f>Zdravila!C201</f>
        <v>Aranesp 20 mikrogramov raztopina za injiciranje v napolnjeni</v>
      </c>
      <c r="B6" s="19" t="str">
        <f>Zdravila!D201</f>
        <v>098442</v>
      </c>
      <c r="C6" s="9">
        <f>Zdravila!G201</f>
        <v>16</v>
      </c>
    </row>
    <row r="7" spans="1:3" x14ac:dyDescent="0.3">
      <c r="A7" s="19" t="str">
        <f>Zdravila!C202</f>
        <v>Aranesp 30 mikrogramov raztopina za injiciranje v napolnjeni</v>
      </c>
      <c r="B7" s="19" t="str">
        <f>Zdravila!D202</f>
        <v>098450</v>
      </c>
      <c r="C7" s="9">
        <f>Zdravila!G202</f>
        <v>2</v>
      </c>
    </row>
    <row r="8" spans="1:3" x14ac:dyDescent="0.3">
      <c r="A8" s="19" t="str">
        <f>Zdravila!C203</f>
        <v>Aranesp 40 mikrogramov raztopina za injiciranje v napolnjeni</v>
      </c>
      <c r="B8" s="19" t="str">
        <f>Zdravila!D203</f>
        <v>098469</v>
      </c>
      <c r="C8" s="9">
        <f>Zdravila!G203</f>
        <v>7</v>
      </c>
    </row>
    <row r="9" spans="1:3" x14ac:dyDescent="0.3">
      <c r="A9" s="19" t="str">
        <f>Zdravila!C204</f>
        <v>Aranesp 500 mikrogramov raztopina za injiciranje v napolnjen</v>
      </c>
      <c r="B9" s="19" t="str">
        <f>Zdravila!D204</f>
        <v>098558</v>
      </c>
      <c r="C9" s="9">
        <f>Zdravila!G204</f>
        <v>9</v>
      </c>
    </row>
    <row r="10" spans="1:3" x14ac:dyDescent="0.3">
      <c r="A10" s="19" t="str">
        <f>Zdravila!C205</f>
        <v>Aranesp 60 mikrogramov raztopina za injiciranje v napolnjeni</v>
      </c>
      <c r="B10" s="19" t="str">
        <f>Zdravila!D205</f>
        <v>098485</v>
      </c>
      <c r="C10" s="9">
        <f>Zdravila!G205</f>
        <v>28</v>
      </c>
    </row>
    <row r="11" spans="1:3" x14ac:dyDescent="0.3">
      <c r="A11" s="19" t="str">
        <f>Zdravila!C206</f>
        <v>Arixtra 2,5 mg/0,5 ml raztopina za injiciranje</v>
      </c>
      <c r="B11" s="19" t="str">
        <f>Zdravila!D206</f>
        <v>081191</v>
      </c>
      <c r="C11" s="9">
        <f>Zdravila!G206</f>
        <v>27</v>
      </c>
    </row>
    <row r="12" spans="1:3" x14ac:dyDescent="0.3">
      <c r="A12" s="19" t="str">
        <f>Zdravila!C207</f>
        <v>Aspirin protect 100 mg gastrorezistentne tablete</v>
      </c>
      <c r="B12" s="19" t="str">
        <f>Zdravila!D207</f>
        <v>001384</v>
      </c>
      <c r="C12" s="9">
        <f>Zdravila!G207</f>
        <v>907</v>
      </c>
    </row>
    <row r="13" spans="1:3" x14ac:dyDescent="0.3">
      <c r="A13" s="19" t="str">
        <f>Zdravila!C208</f>
        <v>Aspirin protect 100 mg gastrorezistentne tablete</v>
      </c>
      <c r="B13" s="19" t="str">
        <f>Zdravila!D208</f>
        <v>072907</v>
      </c>
      <c r="C13" s="9">
        <f>Zdravila!G208</f>
        <v>3038</v>
      </c>
    </row>
    <row r="14" spans="1:3" x14ac:dyDescent="0.3">
      <c r="A14" s="19" t="str">
        <f>Zdravila!C209</f>
        <v>Binocrit 30.000 i.e./0,75 ml raztopina za injiciranje v napo</v>
      </c>
      <c r="B14" s="19" t="str">
        <f>Zdravila!D209</f>
        <v>105201</v>
      </c>
      <c r="C14" s="9">
        <f>Zdravila!G209</f>
        <v>2</v>
      </c>
    </row>
    <row r="15" spans="1:3" x14ac:dyDescent="0.3">
      <c r="A15" s="19" t="str">
        <f>Zdravila!C210</f>
        <v>Brilique 60 mg filmsko obložene tablete</v>
      </c>
      <c r="B15" s="19" t="str">
        <f>Zdravila!D210</f>
        <v>147532</v>
      </c>
      <c r="C15" s="9">
        <f>Zdravila!G210</f>
        <v>47</v>
      </c>
    </row>
    <row r="16" spans="1:3" x14ac:dyDescent="0.3">
      <c r="A16" s="19" t="str">
        <f>Zdravila!C211</f>
        <v>Brilique 90 mg filmsko obložene tablete</v>
      </c>
      <c r="B16" s="19" t="str">
        <f>Zdravila!D211</f>
        <v>117625</v>
      </c>
      <c r="C16" s="9">
        <f>Zdravila!G211</f>
        <v>166</v>
      </c>
    </row>
    <row r="17" spans="1:3" x14ac:dyDescent="0.3">
      <c r="A17" s="19" t="str">
        <f>Zdravila!C212</f>
        <v>Cardiopirin 100 mg gastrorezistentne tablete</v>
      </c>
      <c r="B17" s="19" t="str">
        <f>Zdravila!D212</f>
        <v>038385</v>
      </c>
      <c r="C17" s="9">
        <f>Zdravila!G212</f>
        <v>215</v>
      </c>
    </row>
    <row r="18" spans="1:3" x14ac:dyDescent="0.3">
      <c r="A18" s="19" t="str">
        <f>Zdravila!C213</f>
        <v>Clexane 6.000 i.e. (60 mg)/0,6 ml raztopina za injiciranje v</v>
      </c>
      <c r="B18" s="19" t="str">
        <f>Zdravila!D213</f>
        <v>038270</v>
      </c>
      <c r="C18" s="9">
        <f>Zdravila!G213</f>
        <v>5</v>
      </c>
    </row>
    <row r="19" spans="1:3" x14ac:dyDescent="0.3">
      <c r="A19" s="19" t="str">
        <f>Zdravila!C214</f>
        <v>Clexane 8.000 i.e. (80 mg)/0,8 ml raztopina za injiciranje v</v>
      </c>
      <c r="B19" s="19" t="str">
        <f>Zdravila!D214</f>
        <v>038300</v>
      </c>
      <c r="C19" s="9">
        <f>Zdravila!G214</f>
        <v>2</v>
      </c>
    </row>
    <row r="20" spans="1:3" x14ac:dyDescent="0.3">
      <c r="A20" s="19" t="str">
        <f>Zdravila!C215</f>
        <v>EISENSULFAT LOMAPHARM 100 mg filmsko obložene tablete</v>
      </c>
      <c r="B20" s="19" t="str">
        <f>Zdravila!D215</f>
        <v>144334</v>
      </c>
      <c r="C20" s="9">
        <f>Zdravila!G215</f>
        <v>94</v>
      </c>
    </row>
    <row r="21" spans="1:3" x14ac:dyDescent="0.3">
      <c r="A21" s="19" t="str">
        <f>Zdravila!C216</f>
        <v>EISENSULFAT LOMAPHARM 100 mg filmsko obložene tablete</v>
      </c>
      <c r="B21" s="19" t="str">
        <f>Zdravila!D216</f>
        <v>144336</v>
      </c>
      <c r="C21" s="9">
        <f>Zdravila!G216</f>
        <v>113</v>
      </c>
    </row>
    <row r="22" spans="1:3" x14ac:dyDescent="0.3">
      <c r="A22" s="19" t="str">
        <f>Zdravila!C217</f>
        <v>ELIQUIS 2,5 mg filmsko obložene tablete</v>
      </c>
      <c r="B22" s="19" t="str">
        <f>Zdravila!D217</f>
        <v>126390</v>
      </c>
      <c r="C22" s="9">
        <f>Zdravila!G217</f>
        <v>64</v>
      </c>
    </row>
    <row r="23" spans="1:3" x14ac:dyDescent="0.3">
      <c r="A23" s="19" t="str">
        <f>Zdravila!C218</f>
        <v>ELIQUIS 2,5 mg filmsko obložene tablete</v>
      </c>
      <c r="B23" s="19" t="str">
        <f>Zdravila!D218</f>
        <v>126403</v>
      </c>
      <c r="C23" s="9">
        <f>Zdravila!G218</f>
        <v>212</v>
      </c>
    </row>
    <row r="24" spans="1:3" x14ac:dyDescent="0.3">
      <c r="A24" s="19" t="str">
        <f>Zdravila!C219</f>
        <v>Efient 10 mg filmsko obložene tablete</v>
      </c>
      <c r="B24" s="19" t="str">
        <f>Zdravila!D219</f>
        <v>060780</v>
      </c>
      <c r="C24" s="9">
        <f>Zdravila!G219</f>
        <v>13</v>
      </c>
    </row>
    <row r="25" spans="1:3" x14ac:dyDescent="0.3">
      <c r="A25" s="19" t="str">
        <f>Zdravila!C220</f>
        <v>Eliquis 5 mg filmsko obložene tablete</v>
      </c>
      <c r="B25" s="19" t="str">
        <f>Zdravila!D220</f>
        <v>145195</v>
      </c>
      <c r="C25" s="9">
        <f>Zdravila!G220</f>
        <v>458</v>
      </c>
    </row>
    <row r="26" spans="1:3" x14ac:dyDescent="0.3">
      <c r="A26" s="19" t="str">
        <f>Zdravila!C221</f>
        <v>Eporatio 10.000 i.e./1 ml raztopina za injiciranje v napolnj</v>
      </c>
      <c r="B26" s="19" t="str">
        <f>Zdravila!D221</f>
        <v>146962</v>
      </c>
      <c r="C26" s="9">
        <f>Zdravila!G221</f>
        <v>1</v>
      </c>
    </row>
    <row r="27" spans="1:3" x14ac:dyDescent="0.3">
      <c r="A27" s="19" t="str">
        <f>Zdravila!C222</f>
        <v>Eporatio 20.000 i.e./1 ml raztopina za injiciranje v napolnj</v>
      </c>
      <c r="B27" s="19" t="str">
        <f>Zdravila!D222</f>
        <v>146963</v>
      </c>
      <c r="C27" s="9">
        <f>Zdravila!G222</f>
        <v>7</v>
      </c>
    </row>
    <row r="28" spans="1:3" x14ac:dyDescent="0.3">
      <c r="A28" s="19" t="str">
        <f>Zdravila!C223</f>
        <v>FRAXIPARINE 2850 i.e. anti-Xa/0,3 ml raztopina za injiciranj</v>
      </c>
      <c r="B28" s="19" t="str">
        <f>Zdravila!D223</f>
        <v>001937</v>
      </c>
      <c r="C28" s="9">
        <f>Zdravila!G223</f>
        <v>46</v>
      </c>
    </row>
    <row r="29" spans="1:3" x14ac:dyDescent="0.3">
      <c r="A29" s="19" t="str">
        <f>Zdravila!C224</f>
        <v>FRAXIPARINE 3800 i.e. anti-Xa/0,4 ml raztopina za injiciranj</v>
      </c>
      <c r="B29" s="19" t="str">
        <f>Zdravila!D224</f>
        <v>023027</v>
      </c>
      <c r="C29" s="9">
        <f>Zdravila!G224</f>
        <v>46</v>
      </c>
    </row>
    <row r="30" spans="1:3" x14ac:dyDescent="0.3">
      <c r="A30" s="19" t="str">
        <f>Zdravila!C225</f>
        <v>FRAXIPARINE 5700 i.e. anti-Xa/0,6 ml raztopina za injiciranj</v>
      </c>
      <c r="B30" s="19" t="str">
        <f>Zdravila!D225</f>
        <v>001996</v>
      </c>
      <c r="C30" s="9">
        <f>Zdravila!G225</f>
        <v>23</v>
      </c>
    </row>
    <row r="31" spans="1:3" x14ac:dyDescent="0.3">
      <c r="A31" s="19" t="str">
        <f>Zdravila!C226</f>
        <v>FRAXIPARINE 7600 i.e. anti-Xa/0,8 ml raztopina za injiciranj</v>
      </c>
      <c r="B31" s="19" t="str">
        <f>Zdravila!D226</f>
        <v>002283</v>
      </c>
      <c r="C31" s="9">
        <f>Zdravila!G226</f>
        <v>8</v>
      </c>
    </row>
    <row r="32" spans="1:3" x14ac:dyDescent="0.3">
      <c r="A32" s="19" t="str">
        <f>Zdravila!C227</f>
        <v>FRAXIPARINE 9500 i.e. anti-Xa/1,0 ml raztopina za injiciranj</v>
      </c>
      <c r="B32" s="19" t="str">
        <f>Zdravila!D227</f>
        <v>023000</v>
      </c>
      <c r="C32" s="9">
        <f>Zdravila!G227</f>
        <v>7</v>
      </c>
    </row>
    <row r="33" spans="1:3" x14ac:dyDescent="0.3">
      <c r="A33" s="19" t="str">
        <f>Zdravila!C228</f>
        <v>FRAXIPARINE FORTE 11400 i.e. anti-Xa/0,6 ml raztopina za inj</v>
      </c>
      <c r="B33" s="19" t="str">
        <f>Zdravila!D228</f>
        <v>030503</v>
      </c>
      <c r="C33" s="9">
        <f>Zdravila!G228</f>
        <v>13</v>
      </c>
    </row>
    <row r="34" spans="1:3" x14ac:dyDescent="0.3">
      <c r="A34" s="19" t="str">
        <f>Zdravila!C229</f>
        <v>FRAXIPARINE FORTE 15200 i.e. anti-Xa/0,8 ml raztopina za inj</v>
      </c>
      <c r="B34" s="19" t="str">
        <f>Zdravila!D229</f>
        <v>030511</v>
      </c>
      <c r="C34" s="9">
        <f>Zdravila!G229</f>
        <v>14</v>
      </c>
    </row>
    <row r="35" spans="1:3" x14ac:dyDescent="0.3">
      <c r="A35" s="19" t="str">
        <f>Zdravila!C230</f>
        <v>FRAXIPARINE FORTE 19000 i.e. anti-Xa/1,0 ml raztopina za inj</v>
      </c>
      <c r="B35" s="19" t="str">
        <f>Zdravila!D230</f>
        <v>030554</v>
      </c>
      <c r="C35" s="9">
        <f>Zdravila!G230</f>
        <v>12</v>
      </c>
    </row>
    <row r="36" spans="1:3" x14ac:dyDescent="0.3">
      <c r="A36" s="19" t="str">
        <f>Zdravila!C231</f>
        <v>Ferrum Lek 100 mg žvečljive tablete</v>
      </c>
      <c r="B36" s="19" t="str">
        <f>Zdravila!D231</f>
        <v>146276</v>
      </c>
      <c r="C36" s="9">
        <f>Zdravila!G231</f>
        <v>436</v>
      </c>
    </row>
    <row r="37" spans="1:3" x14ac:dyDescent="0.3">
      <c r="A37" s="19" t="str">
        <f>Zdravila!C232</f>
        <v>Ferrum Lek 50 mg/5 ml sirup</v>
      </c>
      <c r="B37" s="19" t="str">
        <f>Zdravila!D232</f>
        <v>079510</v>
      </c>
      <c r="C37" s="9">
        <f>Zdravila!G232</f>
        <v>182</v>
      </c>
    </row>
    <row r="38" spans="1:3" x14ac:dyDescent="0.3">
      <c r="A38" s="19" t="str">
        <f>Zdravila!C233</f>
        <v>Folacin 5 mg tablete</v>
      </c>
      <c r="B38" s="19" t="str">
        <f>Zdravila!D233</f>
        <v>072729</v>
      </c>
      <c r="C38" s="9">
        <f>Zdravila!G233</f>
        <v>544</v>
      </c>
    </row>
    <row r="39" spans="1:3" x14ac:dyDescent="0.3">
      <c r="A39" s="19" t="str">
        <f>Zdravila!C234</f>
        <v>Fragmin 10.000 i.e./0,4 ml raztopina za injiciranje</v>
      </c>
      <c r="B39" s="19" t="str">
        <f>Zdravila!D234</f>
        <v>038857</v>
      </c>
      <c r="C39" s="9">
        <f>Zdravila!G234</f>
        <v>46</v>
      </c>
    </row>
    <row r="40" spans="1:3" x14ac:dyDescent="0.3">
      <c r="A40" s="19" t="str">
        <f>Zdravila!C235</f>
        <v>Fragmin 12.500 i.e./0,5 ml raztopina za injiciranje</v>
      </c>
      <c r="B40" s="19" t="str">
        <f>Zdravila!D235</f>
        <v>038873</v>
      </c>
      <c r="C40" s="9">
        <f>Zdravila!G235</f>
        <v>15</v>
      </c>
    </row>
    <row r="41" spans="1:3" x14ac:dyDescent="0.3">
      <c r="A41" s="19" t="str">
        <f>Zdravila!C236</f>
        <v>Fragmin 15.000 i.e./0,6 ml raztopina za injiciranje</v>
      </c>
      <c r="B41" s="19" t="str">
        <f>Zdravila!D236</f>
        <v>038881</v>
      </c>
      <c r="C41" s="9">
        <f>Zdravila!G236</f>
        <v>41</v>
      </c>
    </row>
    <row r="42" spans="1:3" x14ac:dyDescent="0.3">
      <c r="A42" s="19" t="str">
        <f>Zdravila!C237</f>
        <v>Fragmin 18.000 i.e./0,72 ml raztopina za injiciranje</v>
      </c>
      <c r="B42" s="19" t="str">
        <f>Zdravila!D237</f>
        <v>038911</v>
      </c>
      <c r="C42" s="9">
        <f>Zdravila!G237</f>
        <v>10</v>
      </c>
    </row>
    <row r="43" spans="1:3" x14ac:dyDescent="0.3">
      <c r="A43" s="19" t="str">
        <f>Zdravila!C238</f>
        <v>Fragmin 2.500 i.e./0,2 ml raztopina za injiciranje</v>
      </c>
      <c r="B43" s="19" t="str">
        <f>Zdravila!D238</f>
        <v>087378</v>
      </c>
      <c r="C43" s="9">
        <f>Zdravila!G238</f>
        <v>20</v>
      </c>
    </row>
    <row r="44" spans="1:3" x14ac:dyDescent="0.3">
      <c r="A44" s="19" t="str">
        <f>Zdravila!C239</f>
        <v>Fragmin 5.000 i.e./0,2 ml raztopina za injiciranje</v>
      </c>
      <c r="B44" s="19" t="str">
        <f>Zdravila!D239</f>
        <v>087386</v>
      </c>
      <c r="C44" s="9">
        <f>Zdravila!G239</f>
        <v>346</v>
      </c>
    </row>
    <row r="45" spans="1:3" x14ac:dyDescent="0.3">
      <c r="A45" s="19" t="str">
        <f>Zdravila!C240</f>
        <v>Fragmin 7.500 i.e./0,3 ml raztopina za injiciranje</v>
      </c>
      <c r="B45" s="19" t="str">
        <f>Zdravila!D240</f>
        <v>019003</v>
      </c>
      <c r="C45" s="9">
        <f>Zdravila!G240</f>
        <v>65</v>
      </c>
    </row>
    <row r="46" spans="1:3" x14ac:dyDescent="0.3">
      <c r="A46" s="19" t="str">
        <f>Zdravila!C241</f>
        <v>Glukoza Braun 100 mg/ml raztopina za infundiranje</v>
      </c>
      <c r="B46" s="19" t="str">
        <f>Zdravila!D241</f>
        <v>069884</v>
      </c>
      <c r="C46" s="9">
        <f>Zdravila!G241</f>
        <v>6</v>
      </c>
    </row>
    <row r="47" spans="1:3" x14ac:dyDescent="0.3">
      <c r="A47" s="19" t="str">
        <f>Zdravila!C242</f>
        <v>Glukoza Braun 400 mg/ml raztopina za infundiranje</v>
      </c>
      <c r="B47" s="19" t="str">
        <f>Zdravila!D242</f>
        <v>071277</v>
      </c>
      <c r="C47" s="9">
        <f>Zdravila!G242</f>
        <v>6</v>
      </c>
    </row>
    <row r="48" spans="1:3" x14ac:dyDescent="0.3">
      <c r="A48" s="19" t="str">
        <f>Zdravila!C243</f>
        <v>Glukoza Braun 50 mg/ml raztopina za infundiranje</v>
      </c>
      <c r="B48" s="19" t="str">
        <f>Zdravila!D243</f>
        <v>037869</v>
      </c>
      <c r="C48" s="9">
        <f>Zdravila!G243</f>
        <v>24</v>
      </c>
    </row>
    <row r="49" spans="1:3" x14ac:dyDescent="0.3">
      <c r="A49" s="19" t="str">
        <f>Zdravila!C244</f>
        <v>Glukoza Braun 50 mg/ml raztopina za infundiranje</v>
      </c>
      <c r="B49" s="19" t="str">
        <f>Zdravila!D244</f>
        <v>069779</v>
      </c>
      <c r="C49" s="9">
        <f>Zdravila!G244</f>
        <v>68</v>
      </c>
    </row>
    <row r="50" spans="1:3" x14ac:dyDescent="0.3">
      <c r="A50" s="19" t="str">
        <f>Zdravila!C245</f>
        <v>Glukoza Braun 50 mg/ml raztopina za infundiranje</v>
      </c>
      <c r="B50" s="19" t="str">
        <f>Zdravila!D245</f>
        <v>069795</v>
      </c>
      <c r="C50" s="9">
        <f>Zdravila!G245</f>
        <v>24</v>
      </c>
    </row>
    <row r="51" spans="1:3" x14ac:dyDescent="0.3">
      <c r="A51" s="19" t="str">
        <f>Zdravila!C246</f>
        <v>Heparin Braun 5000 i.e./ml raztopina za injiciranje</v>
      </c>
      <c r="B51" s="19" t="str">
        <f>Zdravila!D246</f>
        <v>029998</v>
      </c>
      <c r="C51" s="9">
        <f>Zdravila!G246</f>
        <v>2</v>
      </c>
    </row>
    <row r="52" spans="1:3" x14ac:dyDescent="0.3">
      <c r="A52" s="19" t="str">
        <f>Zdravila!C247</f>
        <v>Kalijev klorid B. Braun 74,5 mg/ml koncentrat za raztopino z</v>
      </c>
      <c r="B52" s="19" t="str">
        <f>Zdravila!D247</f>
        <v>130745</v>
      </c>
      <c r="C52" s="9">
        <f>Zdravila!G247</f>
        <v>1</v>
      </c>
    </row>
    <row r="53" spans="1:3" x14ac:dyDescent="0.3">
      <c r="A53" s="19" t="str">
        <f>Zdravila!C248</f>
        <v>Konakion 10 mg/1 ml raztopina za injiciranje ali peroralna r</v>
      </c>
      <c r="B53" s="19" t="str">
        <f>Zdravila!D248</f>
        <v>085324</v>
      </c>
      <c r="C53" s="9">
        <f>Zdravila!G248</f>
        <v>7</v>
      </c>
    </row>
    <row r="54" spans="1:3" x14ac:dyDescent="0.3">
      <c r="A54" s="19" t="str">
        <f>Zdravila!C249</f>
        <v>LEGOFER 40 mg/15 ml peroralna raztopina</v>
      </c>
      <c r="B54" s="19" t="str">
        <f>Zdravila!D249</f>
        <v>067024</v>
      </c>
      <c r="C54" s="9">
        <f>Zdravila!G249</f>
        <v>399</v>
      </c>
    </row>
    <row r="55" spans="1:3" x14ac:dyDescent="0.3">
      <c r="A55" s="19" t="str">
        <f>Zdravila!C250</f>
        <v>MIRCERA 100 mikrogramov/0,3 ml raztopina za injiciranje v na</v>
      </c>
      <c r="B55" s="19" t="str">
        <f>Zdravila!D250</f>
        <v>022900</v>
      </c>
      <c r="C55" s="9">
        <f>Zdravila!G250</f>
        <v>6</v>
      </c>
    </row>
    <row r="56" spans="1:3" x14ac:dyDescent="0.3">
      <c r="A56" s="19" t="str">
        <f>Zdravila!C251</f>
        <v>MIRCERA 30 mikrogramov/0,3 ml raztopina za injiciranje v nap</v>
      </c>
      <c r="B56" s="19" t="str">
        <f>Zdravila!D251</f>
        <v>047236</v>
      </c>
      <c r="C56" s="9">
        <f>Zdravila!G251</f>
        <v>5</v>
      </c>
    </row>
    <row r="57" spans="1:3" x14ac:dyDescent="0.3">
      <c r="A57" s="19" t="str">
        <f>Zdravila!C252</f>
        <v>MIRCERA 50 mikrogramov/0,3 ml raztopina za injiciranje v nap</v>
      </c>
      <c r="B57" s="19" t="str">
        <f>Zdravila!D252</f>
        <v>022730</v>
      </c>
      <c r="C57" s="9">
        <f>Zdravila!G252</f>
        <v>3</v>
      </c>
    </row>
    <row r="58" spans="1:3" x14ac:dyDescent="0.3">
      <c r="A58" s="19" t="str">
        <f>Zdravila!C253</f>
        <v>MIRCERA 75 mikrogramov/0,3 ml raztopina za injiciranje v nap</v>
      </c>
      <c r="B58" s="19" t="str">
        <f>Zdravila!D253</f>
        <v>022870</v>
      </c>
      <c r="C58" s="9">
        <f>Zdravila!G253</f>
        <v>2</v>
      </c>
    </row>
    <row r="59" spans="1:3" x14ac:dyDescent="0.3">
      <c r="A59" s="19" t="str">
        <f>Zdravila!C254</f>
        <v>Marevan 3 mg tablete</v>
      </c>
      <c r="B59" s="19" t="str">
        <f>Zdravila!D254</f>
        <v>031747</v>
      </c>
      <c r="C59" s="9">
        <f>Zdravila!G254</f>
        <v>970</v>
      </c>
    </row>
    <row r="60" spans="1:3" x14ac:dyDescent="0.3">
      <c r="A60" s="19" t="str">
        <f>Zdravila!C255</f>
        <v>Natrijev klorid Braun 9 mg/ml raztopina za infundiranje</v>
      </c>
      <c r="B60" s="19" t="str">
        <f>Zdravila!D255</f>
        <v>071412</v>
      </c>
      <c r="C60" s="9">
        <f>Zdravila!G255</f>
        <v>385</v>
      </c>
    </row>
    <row r="61" spans="1:3" x14ac:dyDescent="0.3">
      <c r="A61" s="19" t="str">
        <f>Zdravila!C256</f>
        <v>Natrijev klorid Braun 9 mg/ml raztopina za infundiranje</v>
      </c>
      <c r="B61" s="19" t="str">
        <f>Zdravila!D256</f>
        <v>071420</v>
      </c>
      <c r="C61" s="9">
        <f>Zdravila!G256</f>
        <v>1484</v>
      </c>
    </row>
    <row r="62" spans="1:3" x14ac:dyDescent="0.3">
      <c r="A62" s="19" t="str">
        <f>Zdravila!C257</f>
        <v>Natrijev klorid Braun 9 mg/ml raztopina za infundiranje</v>
      </c>
      <c r="B62" s="19" t="str">
        <f>Zdravila!D257</f>
        <v>071439</v>
      </c>
      <c r="C62" s="9">
        <f>Zdravila!G257</f>
        <v>53</v>
      </c>
    </row>
    <row r="63" spans="1:3" x14ac:dyDescent="0.3">
      <c r="A63" s="19" t="str">
        <f>Zdravila!C258</f>
        <v>Natrijev klorid Braun 9 mg/ml raztopina za infundiranje</v>
      </c>
      <c r="B63" s="19" t="str">
        <f>Zdravila!D258</f>
        <v>072192</v>
      </c>
      <c r="C63" s="9">
        <f>Zdravila!G258</f>
        <v>717</v>
      </c>
    </row>
    <row r="64" spans="1:3" x14ac:dyDescent="0.3">
      <c r="A64" s="19" t="str">
        <f>Zdravila!C259</f>
        <v>NeoRecormon 10.000 i.e. raztopina za injiciranje v napolnjen</v>
      </c>
      <c r="B64" s="19" t="str">
        <f>Zdravila!D259</f>
        <v>003751</v>
      </c>
      <c r="C64" s="9">
        <f>Zdravila!G259</f>
        <v>3</v>
      </c>
    </row>
    <row r="65" spans="1:3" x14ac:dyDescent="0.3">
      <c r="A65" s="19" t="str">
        <f>Zdravila!C260</f>
        <v>NeoRecormon 30.000 i.e. raztopina za injiciranje v napolnjen</v>
      </c>
      <c r="B65" s="19" t="str">
        <f>Zdravila!D260</f>
        <v>019453</v>
      </c>
      <c r="C65" s="9">
        <f>Zdravila!G260</f>
        <v>6</v>
      </c>
    </row>
    <row r="66" spans="1:3" x14ac:dyDescent="0.3">
      <c r="A66" s="19" t="str">
        <f>Zdravila!C261</f>
        <v>NeoRecormon 5.000 i.e. raztopina za injiciranje v napolnjeni</v>
      </c>
      <c r="B66" s="19" t="str">
        <f>Zdravila!D261</f>
        <v>003727</v>
      </c>
      <c r="C66" s="9">
        <f>Zdravila!G261</f>
        <v>4</v>
      </c>
    </row>
    <row r="67" spans="1:3" x14ac:dyDescent="0.3">
      <c r="A67" s="19" t="str">
        <f>Zdravila!C262</f>
        <v>Nplate 500 mikrogramov praĹˇek in vehikel za raztopino za in</v>
      </c>
      <c r="B67" s="19" t="str">
        <f>Zdravila!D262</f>
        <v>098582</v>
      </c>
      <c r="C67" s="9">
        <f>Zdravila!G262</f>
        <v>55</v>
      </c>
    </row>
    <row r="68" spans="1:3" x14ac:dyDescent="0.3">
      <c r="A68" s="19" t="str">
        <f>Zdravila!C263</f>
        <v>Plavix 75 mg filmsko obložene tablete</v>
      </c>
      <c r="B68" s="19" t="str">
        <f>Zdravila!D263</f>
        <v>006408</v>
      </c>
      <c r="C68" s="9">
        <f>Zdravila!G263</f>
        <v>388</v>
      </c>
    </row>
    <row r="69" spans="1:3" x14ac:dyDescent="0.3">
      <c r="A69" s="19" t="str">
        <f>Zdravila!C264</f>
        <v>Pradaxa 110 mg trde kapsule</v>
      </c>
      <c r="B69" s="19" t="str">
        <f>Zdravila!D264</f>
        <v>043494</v>
      </c>
      <c r="C69" s="9">
        <f>Zdravila!G264</f>
        <v>444</v>
      </c>
    </row>
    <row r="70" spans="1:3" x14ac:dyDescent="0.3">
      <c r="A70" s="19" t="str">
        <f>Zdravila!C265</f>
        <v>Pradaxa 150 mg trde kapsule</v>
      </c>
      <c r="B70" s="19" t="str">
        <f>Zdravila!D265</f>
        <v>126314</v>
      </c>
      <c r="C70" s="9">
        <f>Zdravila!G265</f>
        <v>494</v>
      </c>
    </row>
    <row r="71" spans="1:3" x14ac:dyDescent="0.3">
      <c r="A71" s="19" t="str">
        <f>Zdravila!C266</f>
        <v>Pradaxa 75 mg trde kapsule</v>
      </c>
      <c r="B71" s="19" t="str">
        <f>Zdravila!D266</f>
        <v>043435</v>
      </c>
      <c r="C71" s="9">
        <f>Zdravila!G266</f>
        <v>3</v>
      </c>
    </row>
    <row r="72" spans="1:3" x14ac:dyDescent="0.3">
      <c r="A72" s="19" t="str">
        <f>Zdravila!C267</f>
        <v>Revolade 25 mg filmsko obloĹľene tablete</v>
      </c>
      <c r="B72" s="19" t="str">
        <f>Zdravila!D267</f>
        <v>102164</v>
      </c>
      <c r="C72" s="9">
        <f>Zdravila!G267</f>
        <v>16</v>
      </c>
    </row>
    <row r="73" spans="1:3" x14ac:dyDescent="0.3">
      <c r="A73" s="19" t="str">
        <f>Zdravila!C268</f>
        <v>Revolade 50 mg filmsko obloĹľene tablete</v>
      </c>
      <c r="B73" s="19" t="str">
        <f>Zdravila!D268</f>
        <v>102172</v>
      </c>
      <c r="C73" s="9">
        <f>Zdravila!G268</f>
        <v>13</v>
      </c>
    </row>
    <row r="74" spans="1:3" x14ac:dyDescent="0.3">
      <c r="A74" s="19" t="str">
        <f>Zdravila!C269</f>
        <v>Ringerjeva raztopina Braun raztopina za infundiranje</v>
      </c>
      <c r="B74" s="19" t="str">
        <f>Zdravila!D269</f>
        <v>061646</v>
      </c>
      <c r="C74" s="9">
        <f>Zdravila!G269</f>
        <v>67</v>
      </c>
    </row>
    <row r="75" spans="1:3" x14ac:dyDescent="0.3">
      <c r="A75" s="19" t="str">
        <f>Zdravila!C270</f>
        <v>SINTROM 4 mg tablete</v>
      </c>
      <c r="B75" s="19" t="str">
        <f>Zdravila!D270</f>
        <v>144103</v>
      </c>
      <c r="C75" s="9">
        <f>Zdravila!G270</f>
        <v>196</v>
      </c>
    </row>
    <row r="76" spans="1:3" x14ac:dyDescent="0.3">
      <c r="A76" s="19" t="str">
        <f>Zdravila!C271</f>
        <v>TARDYFER 80 mg tablete s podaljšanim sproščanjem</v>
      </c>
      <c r="B76" s="19" t="str">
        <f>Zdravila!D271</f>
        <v>144344</v>
      </c>
      <c r="C76" s="9">
        <f>Zdravila!G271</f>
        <v>124</v>
      </c>
    </row>
    <row r="77" spans="1:3" x14ac:dyDescent="0.3">
      <c r="A77" s="19" t="str">
        <f>Zdravila!C272</f>
        <v>TARDYFERON 80 mg filmsko obložene tablete</v>
      </c>
      <c r="B77" s="19" t="str">
        <f>Zdravila!D272</f>
        <v>144340</v>
      </c>
      <c r="C77" s="9">
        <f>Zdravila!G272</f>
        <v>189</v>
      </c>
    </row>
    <row r="78" spans="1:3" x14ac:dyDescent="0.3">
      <c r="A78" s="19" t="str">
        <f>Zdravila!C273</f>
        <v>TRANEXAMIC ACID 500 mg filmsko obložene tablete</v>
      </c>
      <c r="B78" s="19" t="str">
        <f>Zdravila!D273</f>
        <v>144452</v>
      </c>
      <c r="C78" s="9">
        <f>Zdravila!G273</f>
        <v>35</v>
      </c>
    </row>
    <row r="79" spans="1:3" x14ac:dyDescent="0.3">
      <c r="A79" s="19" t="str">
        <f>Zdravila!C274</f>
        <v>Tagren 250 mg filmsko obloĹľene tablete</v>
      </c>
      <c r="B79" s="19" t="str">
        <f>Zdravila!D274</f>
        <v>089079</v>
      </c>
      <c r="C79" s="9">
        <f>Zdravila!G274</f>
        <v>46</v>
      </c>
    </row>
    <row r="80" spans="1:3" x14ac:dyDescent="0.3">
      <c r="A80" s="19" t="str">
        <f>Zdravila!C275</f>
        <v>UGUROL 500 mg/5 ml raztopina za injiciranje</v>
      </c>
      <c r="B80" s="19" t="str">
        <f>Zdravila!D275</f>
        <v>144265</v>
      </c>
      <c r="C80" s="9">
        <f>Zdravila!G275</f>
        <v>1</v>
      </c>
    </row>
    <row r="81" spans="1:3" x14ac:dyDescent="0.3">
      <c r="A81" s="19" t="str">
        <f>Zdravila!C276</f>
        <v>VITAMIN B12 DEPOT- ROTEXMEDICA 1 mg/ml raztopina za injicira</v>
      </c>
      <c r="B81" s="19" t="str">
        <f>Zdravila!D276</f>
        <v>144765</v>
      </c>
      <c r="C81" s="9">
        <f>Zdravila!G276</f>
        <v>43</v>
      </c>
    </row>
    <row r="82" spans="1:3" x14ac:dyDescent="0.3">
      <c r="A82" s="19" t="str">
        <f>Zdravila!C277</f>
        <v>VITAMIN B12 DEPOT- ROTEXMEDICA 1 mg/ml raztopina za injicira</v>
      </c>
      <c r="B82" s="19" t="str">
        <f>Zdravila!D277</f>
        <v>144765</v>
      </c>
      <c r="C82" s="9">
        <f>Zdravila!G277</f>
        <v>5</v>
      </c>
    </row>
    <row r="83" spans="1:3" x14ac:dyDescent="0.3">
      <c r="A83" s="19" t="str">
        <f>Zdravila!C278</f>
        <v>VOLUVEN 60 mg/ml raztopina za infundiranje</v>
      </c>
      <c r="B83" s="19" t="str">
        <f>Zdravila!D278</f>
        <v>024112</v>
      </c>
      <c r="C83" s="9">
        <f>Zdravila!G278</f>
        <v>17</v>
      </c>
    </row>
    <row r="84" spans="1:3" x14ac:dyDescent="0.3">
      <c r="A84" s="19" t="str">
        <f>Zdravila!C279</f>
        <v>Venofer 20 mg/ml raztopina za injiciranje/koncentrat za razt</v>
      </c>
      <c r="B84" s="19" t="str">
        <f>Zdravila!D279</f>
        <v>099287</v>
      </c>
      <c r="C84" s="9">
        <f>Zdravila!G279</f>
        <v>2</v>
      </c>
    </row>
    <row r="85" spans="1:3" x14ac:dyDescent="0.3">
      <c r="A85" s="19" t="str">
        <f>Zdravila!C280</f>
        <v>Xarelto 10 mg filmsko obložene tablete</v>
      </c>
      <c r="B85" s="19" t="str">
        <f>Zdravila!D280</f>
        <v>047279</v>
      </c>
      <c r="C85" s="9">
        <f>Zdravila!G280</f>
        <v>1</v>
      </c>
    </row>
    <row r="86" spans="1:3" x14ac:dyDescent="0.3">
      <c r="A86" s="19" t="str">
        <f>Zdravila!C281</f>
        <v>Xarelto 10 mg filmsko obložene tablete</v>
      </c>
      <c r="B86" s="19" t="str">
        <f>Zdravila!D281</f>
        <v>047287</v>
      </c>
      <c r="C86" s="9">
        <f>Zdravila!G281</f>
        <v>33</v>
      </c>
    </row>
    <row r="87" spans="1:3" x14ac:dyDescent="0.3">
      <c r="A87" s="19" t="str">
        <f>Zdravila!C282</f>
        <v>Xarelto 15 mg filmsko obložene tablete</v>
      </c>
      <c r="B87" s="19" t="str">
        <f>Zdravila!D282</f>
        <v>135119</v>
      </c>
      <c r="C87" s="9">
        <f>Zdravila!G282</f>
        <v>427</v>
      </c>
    </row>
    <row r="88" spans="1:3" x14ac:dyDescent="0.3">
      <c r="A88" s="19" t="str">
        <f>Zdravila!C283</f>
        <v>Xarelto 2,5 mg filmsko obloĹľene tablete</v>
      </c>
      <c r="B88" s="19" t="str">
        <f>Zdravila!D283</f>
        <v>145500</v>
      </c>
      <c r="C88" s="9">
        <f>Zdravila!G283</f>
        <v>6</v>
      </c>
    </row>
    <row r="89" spans="1:3" x14ac:dyDescent="0.3">
      <c r="A89" s="19" t="str">
        <f>Zdravila!C284</f>
        <v>Xarelto 20 mg filmsko obložene tablete</v>
      </c>
      <c r="B89" s="19" t="str">
        <f>Zdravila!D284</f>
        <v>135135</v>
      </c>
      <c r="C89" s="9">
        <f>Zdravila!G284</f>
        <v>1033</v>
      </c>
    </row>
    <row r="90" spans="1:3" x14ac:dyDescent="0.3">
      <c r="A90" s="19" t="str">
        <f>Zdravila!C285</f>
        <v>Zyllt 75 mg filmsko obložene tablete</v>
      </c>
      <c r="B90" s="19" t="str">
        <f>Zdravila!D285</f>
        <v>011061</v>
      </c>
      <c r="C90" s="9">
        <f>Zdravila!G285</f>
        <v>6</v>
      </c>
    </row>
    <row r="91" spans="1:3" x14ac:dyDescent="0.3">
      <c r="A91" s="19" t="str">
        <f>Zdravila!C286</f>
        <v>iroprem 50 mg/ml raztopina za injiciranje/infundiranje</v>
      </c>
      <c r="B91" s="19" t="str">
        <f>Zdravila!D286</f>
        <v>108421</v>
      </c>
      <c r="C91" s="9">
        <f>Zdravila!G286</f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91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10248</v>
      </c>
    </row>
    <row r="3" spans="1:3" x14ac:dyDescent="0.3">
      <c r="A3" s="19" t="str">
        <f>Zdravila!C198</f>
        <v>AKTIFERRIN peroralne kapljice</v>
      </c>
      <c r="B3" s="19" t="str">
        <f>Zdravila!D198</f>
        <v>144381</v>
      </c>
      <c r="C3" s="9">
        <f>Zdravila!H198</f>
        <v>62</v>
      </c>
    </row>
    <row r="4" spans="1:3" x14ac:dyDescent="0.3">
      <c r="A4" s="19" t="str">
        <f>Zdravila!C199</f>
        <v>ASASANTIN 200 mg/25 mg trde kapsule s prirejenim sproščanjem</v>
      </c>
      <c r="B4" s="19" t="str">
        <f>Zdravila!D199</f>
        <v>070025</v>
      </c>
      <c r="C4" s="9">
        <f>Zdravila!H199</f>
        <v>44</v>
      </c>
    </row>
    <row r="5" spans="1:3" x14ac:dyDescent="0.3">
      <c r="A5" s="19" t="str">
        <f>Zdravila!C200</f>
        <v>Aranesp 10 mikrogramov raztopina za injiciranje v napolnjeni</v>
      </c>
      <c r="B5" s="19" t="str">
        <f>Zdravila!D200</f>
        <v>118850</v>
      </c>
      <c r="C5" s="9">
        <f>Zdravila!H200</f>
        <v>8</v>
      </c>
    </row>
    <row r="6" spans="1:3" x14ac:dyDescent="0.3">
      <c r="A6" s="19" t="str">
        <f>Zdravila!C201</f>
        <v>Aranesp 20 mikrogramov raztopina za injiciranje v napolnjeni</v>
      </c>
      <c r="B6" s="19" t="str">
        <f>Zdravila!D201</f>
        <v>098442</v>
      </c>
      <c r="C6" s="9">
        <f>Zdravila!H201</f>
        <v>10</v>
      </c>
    </row>
    <row r="7" spans="1:3" x14ac:dyDescent="0.3">
      <c r="A7" s="19" t="str">
        <f>Zdravila!C202</f>
        <v>Aranesp 30 mikrogramov raztopina za injiciranje v napolnjeni</v>
      </c>
      <c r="B7" s="19" t="str">
        <f>Zdravila!D202</f>
        <v>098450</v>
      </c>
      <c r="C7" s="9">
        <f>Zdravila!H202</f>
        <v>2</v>
      </c>
    </row>
    <row r="8" spans="1:3" x14ac:dyDescent="0.3">
      <c r="A8" s="19" t="str">
        <f>Zdravila!C203</f>
        <v>Aranesp 40 mikrogramov raztopina za injiciranje v napolnjeni</v>
      </c>
      <c r="B8" s="19" t="str">
        <f>Zdravila!D203</f>
        <v>098469</v>
      </c>
      <c r="C8" s="9">
        <f>Zdravila!H203</f>
        <v>5</v>
      </c>
    </row>
    <row r="9" spans="1:3" x14ac:dyDescent="0.3">
      <c r="A9" s="19" t="str">
        <f>Zdravila!C204</f>
        <v>Aranesp 500 mikrogramov raztopina za injiciranje v napolnjen</v>
      </c>
      <c r="B9" s="19" t="str">
        <f>Zdravila!D204</f>
        <v>098558</v>
      </c>
      <c r="C9" s="9">
        <f>Zdravila!H204</f>
        <v>6</v>
      </c>
    </row>
    <row r="10" spans="1:3" x14ac:dyDescent="0.3">
      <c r="A10" s="19" t="str">
        <f>Zdravila!C205</f>
        <v>Aranesp 60 mikrogramov raztopina za injiciranje v napolnjeni</v>
      </c>
      <c r="B10" s="19" t="str">
        <f>Zdravila!D205</f>
        <v>098485</v>
      </c>
      <c r="C10" s="9">
        <f>Zdravila!H205</f>
        <v>19</v>
      </c>
    </row>
    <row r="11" spans="1:3" x14ac:dyDescent="0.3">
      <c r="A11" s="19" t="str">
        <f>Zdravila!C206</f>
        <v>Arixtra 2,5 mg/0,5 ml raztopina za injiciranje</v>
      </c>
      <c r="B11" s="19" t="str">
        <f>Zdravila!D206</f>
        <v>081191</v>
      </c>
      <c r="C11" s="9">
        <f>Zdravila!H206</f>
        <v>18</v>
      </c>
    </row>
    <row r="12" spans="1:3" x14ac:dyDescent="0.3">
      <c r="A12" s="19" t="str">
        <f>Zdravila!C207</f>
        <v>Aspirin protect 100 mg gastrorezistentne tablete</v>
      </c>
      <c r="B12" s="19" t="str">
        <f>Zdravila!D207</f>
        <v>001384</v>
      </c>
      <c r="C12" s="9">
        <f>Zdravila!H207</f>
        <v>605</v>
      </c>
    </row>
    <row r="13" spans="1:3" x14ac:dyDescent="0.3">
      <c r="A13" s="19" t="str">
        <f>Zdravila!C208</f>
        <v>Aspirin protect 100 mg gastrorezistentne tablete</v>
      </c>
      <c r="B13" s="19" t="str">
        <f>Zdravila!D208</f>
        <v>072907</v>
      </c>
      <c r="C13" s="9">
        <f>Zdravila!H208</f>
        <v>2025</v>
      </c>
    </row>
    <row r="14" spans="1:3" x14ac:dyDescent="0.3">
      <c r="A14" s="19" t="str">
        <f>Zdravila!C209</f>
        <v>Binocrit 30.000 i.e./0,75 ml raztopina za injiciranje v napo</v>
      </c>
      <c r="B14" s="19" t="str">
        <f>Zdravila!D209</f>
        <v>105201</v>
      </c>
      <c r="C14" s="9">
        <f>Zdravila!H209</f>
        <v>2</v>
      </c>
    </row>
    <row r="15" spans="1:3" x14ac:dyDescent="0.3">
      <c r="A15" s="19" t="str">
        <f>Zdravila!C210</f>
        <v>Brilique 60 mg filmsko obložene tablete</v>
      </c>
      <c r="B15" s="19" t="str">
        <f>Zdravila!D210</f>
        <v>147532</v>
      </c>
      <c r="C15" s="9">
        <f>Zdravila!H210</f>
        <v>31</v>
      </c>
    </row>
    <row r="16" spans="1:3" x14ac:dyDescent="0.3">
      <c r="A16" s="19" t="str">
        <f>Zdravila!C211</f>
        <v>Brilique 90 mg filmsko obložene tablete</v>
      </c>
      <c r="B16" s="19" t="str">
        <f>Zdravila!D211</f>
        <v>117625</v>
      </c>
      <c r="C16" s="9">
        <f>Zdravila!H211</f>
        <v>110</v>
      </c>
    </row>
    <row r="17" spans="1:3" x14ac:dyDescent="0.3">
      <c r="A17" s="19" t="str">
        <f>Zdravila!C212</f>
        <v>Cardiopirin 100 mg gastrorezistentne tablete</v>
      </c>
      <c r="B17" s="19" t="str">
        <f>Zdravila!D212</f>
        <v>038385</v>
      </c>
      <c r="C17" s="9">
        <f>Zdravila!H212</f>
        <v>144</v>
      </c>
    </row>
    <row r="18" spans="1:3" x14ac:dyDescent="0.3">
      <c r="A18" s="19" t="str">
        <f>Zdravila!C213</f>
        <v>Clexane 6.000 i.e. (60 mg)/0,6 ml raztopina za injiciranje v</v>
      </c>
      <c r="B18" s="19" t="str">
        <f>Zdravila!D213</f>
        <v>038270</v>
      </c>
      <c r="C18" s="9">
        <f>Zdravila!H213</f>
        <v>3</v>
      </c>
    </row>
    <row r="19" spans="1:3" x14ac:dyDescent="0.3">
      <c r="A19" s="19" t="str">
        <f>Zdravila!C214</f>
        <v>Clexane 8.000 i.e. (80 mg)/0,8 ml raztopina za injiciranje v</v>
      </c>
      <c r="B19" s="19" t="str">
        <f>Zdravila!D214</f>
        <v>038300</v>
      </c>
      <c r="C19" s="9">
        <f>Zdravila!H214</f>
        <v>2</v>
      </c>
    </row>
    <row r="20" spans="1:3" x14ac:dyDescent="0.3">
      <c r="A20" s="19" t="str">
        <f>Zdravila!C215</f>
        <v>EISENSULFAT LOMAPHARM 100 mg filmsko obložene tablete</v>
      </c>
      <c r="B20" s="19" t="str">
        <f>Zdravila!D215</f>
        <v>144334</v>
      </c>
      <c r="C20" s="9">
        <f>Zdravila!H215</f>
        <v>62</v>
      </c>
    </row>
    <row r="21" spans="1:3" x14ac:dyDescent="0.3">
      <c r="A21" s="19" t="str">
        <f>Zdravila!C216</f>
        <v>EISENSULFAT LOMAPHARM 100 mg filmsko obložene tablete</v>
      </c>
      <c r="B21" s="19" t="str">
        <f>Zdravila!D216</f>
        <v>144336</v>
      </c>
      <c r="C21" s="9">
        <f>Zdravila!H216</f>
        <v>76</v>
      </c>
    </row>
    <row r="22" spans="1:3" x14ac:dyDescent="0.3">
      <c r="A22" s="19" t="str">
        <f>Zdravila!C217</f>
        <v>ELIQUIS 2,5 mg filmsko obložene tablete</v>
      </c>
      <c r="B22" s="19" t="str">
        <f>Zdravila!D217</f>
        <v>126390</v>
      </c>
      <c r="C22" s="9">
        <f>Zdravila!H217</f>
        <v>43</v>
      </c>
    </row>
    <row r="23" spans="1:3" x14ac:dyDescent="0.3">
      <c r="A23" s="19" t="str">
        <f>Zdravila!C218</f>
        <v>ELIQUIS 2,5 mg filmsko obložene tablete</v>
      </c>
      <c r="B23" s="19" t="str">
        <f>Zdravila!D218</f>
        <v>126403</v>
      </c>
      <c r="C23" s="9">
        <f>Zdravila!H218</f>
        <v>142</v>
      </c>
    </row>
    <row r="24" spans="1:3" x14ac:dyDescent="0.3">
      <c r="A24" s="19" t="str">
        <f>Zdravila!C219</f>
        <v>Efient 10 mg filmsko obložene tablete</v>
      </c>
      <c r="B24" s="19" t="str">
        <f>Zdravila!D219</f>
        <v>060780</v>
      </c>
      <c r="C24" s="9">
        <f>Zdravila!H219</f>
        <v>8</v>
      </c>
    </row>
    <row r="25" spans="1:3" x14ac:dyDescent="0.3">
      <c r="A25" s="19" t="str">
        <f>Zdravila!C220</f>
        <v>Eliquis 5 mg filmsko obložene tablete</v>
      </c>
      <c r="B25" s="19" t="str">
        <f>Zdravila!D220</f>
        <v>145195</v>
      </c>
      <c r="C25" s="9">
        <f>Zdravila!H220</f>
        <v>305</v>
      </c>
    </row>
    <row r="26" spans="1:3" x14ac:dyDescent="0.3">
      <c r="A26" s="19" t="str">
        <f>Zdravila!C221</f>
        <v>Eporatio 10.000 i.e./1 ml raztopina za injiciranje v napolnj</v>
      </c>
      <c r="B26" s="19" t="str">
        <f>Zdravila!D221</f>
        <v>146962</v>
      </c>
      <c r="C26" s="9">
        <f>Zdravila!H221</f>
        <v>1</v>
      </c>
    </row>
    <row r="27" spans="1:3" x14ac:dyDescent="0.3">
      <c r="A27" s="19" t="str">
        <f>Zdravila!C222</f>
        <v>Eporatio 20.000 i.e./1 ml raztopina za injiciranje v napolnj</v>
      </c>
      <c r="B27" s="19" t="str">
        <f>Zdravila!D222</f>
        <v>146963</v>
      </c>
      <c r="C27" s="9">
        <f>Zdravila!H222</f>
        <v>4</v>
      </c>
    </row>
    <row r="28" spans="1:3" x14ac:dyDescent="0.3">
      <c r="A28" s="19" t="str">
        <f>Zdravila!C223</f>
        <v>FRAXIPARINE 2850 i.e. anti-Xa/0,3 ml raztopina za injiciranj</v>
      </c>
      <c r="B28" s="19" t="str">
        <f>Zdravila!D223</f>
        <v>001937</v>
      </c>
      <c r="C28" s="9">
        <f>Zdravila!H223</f>
        <v>30</v>
      </c>
    </row>
    <row r="29" spans="1:3" x14ac:dyDescent="0.3">
      <c r="A29" s="19" t="str">
        <f>Zdravila!C224</f>
        <v>FRAXIPARINE 3800 i.e. anti-Xa/0,4 ml raztopina za injiciranj</v>
      </c>
      <c r="B29" s="19" t="str">
        <f>Zdravila!D224</f>
        <v>023027</v>
      </c>
      <c r="C29" s="9">
        <f>Zdravila!H224</f>
        <v>30</v>
      </c>
    </row>
    <row r="30" spans="1:3" x14ac:dyDescent="0.3">
      <c r="A30" s="19" t="str">
        <f>Zdravila!C225</f>
        <v>FRAXIPARINE 5700 i.e. anti-Xa/0,6 ml raztopina za injiciranj</v>
      </c>
      <c r="B30" s="19" t="str">
        <f>Zdravila!D225</f>
        <v>001996</v>
      </c>
      <c r="C30" s="9">
        <f>Zdravila!H225</f>
        <v>15</v>
      </c>
    </row>
    <row r="31" spans="1:3" x14ac:dyDescent="0.3">
      <c r="A31" s="19" t="str">
        <f>Zdravila!C226</f>
        <v>FRAXIPARINE 7600 i.e. anti-Xa/0,8 ml raztopina za injiciranj</v>
      </c>
      <c r="B31" s="19" t="str">
        <f>Zdravila!D226</f>
        <v>002283</v>
      </c>
      <c r="C31" s="9">
        <f>Zdravila!H226</f>
        <v>6</v>
      </c>
    </row>
    <row r="32" spans="1:3" x14ac:dyDescent="0.3">
      <c r="A32" s="19" t="str">
        <f>Zdravila!C227</f>
        <v>FRAXIPARINE 9500 i.e. anti-Xa/1,0 ml raztopina za injiciranj</v>
      </c>
      <c r="B32" s="19" t="str">
        <f>Zdravila!D227</f>
        <v>023000</v>
      </c>
      <c r="C32" s="9">
        <f>Zdravila!H227</f>
        <v>5</v>
      </c>
    </row>
    <row r="33" spans="1:3" x14ac:dyDescent="0.3">
      <c r="A33" s="19" t="str">
        <f>Zdravila!C228</f>
        <v>FRAXIPARINE FORTE 11400 i.e. anti-Xa/0,6 ml raztopina za inj</v>
      </c>
      <c r="B33" s="19" t="str">
        <f>Zdravila!D228</f>
        <v>030503</v>
      </c>
      <c r="C33" s="9">
        <f>Zdravila!H228</f>
        <v>8</v>
      </c>
    </row>
    <row r="34" spans="1:3" x14ac:dyDescent="0.3">
      <c r="A34" s="19" t="str">
        <f>Zdravila!C229</f>
        <v>FRAXIPARINE FORTE 15200 i.e. anti-Xa/0,8 ml raztopina za inj</v>
      </c>
      <c r="B34" s="19" t="str">
        <f>Zdravila!D229</f>
        <v>030511</v>
      </c>
      <c r="C34" s="9">
        <f>Zdravila!H229</f>
        <v>9</v>
      </c>
    </row>
    <row r="35" spans="1:3" x14ac:dyDescent="0.3">
      <c r="A35" s="19" t="str">
        <f>Zdravila!C230</f>
        <v>FRAXIPARINE FORTE 19000 i.e. anti-Xa/1,0 ml raztopina za inj</v>
      </c>
      <c r="B35" s="19" t="str">
        <f>Zdravila!D230</f>
        <v>030554</v>
      </c>
      <c r="C35" s="9">
        <f>Zdravila!H230</f>
        <v>8</v>
      </c>
    </row>
    <row r="36" spans="1:3" x14ac:dyDescent="0.3">
      <c r="A36" s="19" t="str">
        <f>Zdravila!C231</f>
        <v>Ferrum Lek 100 mg žvečljive tablete</v>
      </c>
      <c r="B36" s="19" t="str">
        <f>Zdravila!D231</f>
        <v>146276</v>
      </c>
      <c r="C36" s="9">
        <f>Zdravila!H231</f>
        <v>290</v>
      </c>
    </row>
    <row r="37" spans="1:3" x14ac:dyDescent="0.3">
      <c r="A37" s="19" t="str">
        <f>Zdravila!C232</f>
        <v>Ferrum Lek 50 mg/5 ml sirup</v>
      </c>
      <c r="B37" s="19" t="str">
        <f>Zdravila!D232</f>
        <v>079510</v>
      </c>
      <c r="C37" s="9">
        <f>Zdravila!H232</f>
        <v>121</v>
      </c>
    </row>
    <row r="38" spans="1:3" x14ac:dyDescent="0.3">
      <c r="A38" s="19" t="str">
        <f>Zdravila!C233</f>
        <v>Folacin 5 mg tablete</v>
      </c>
      <c r="B38" s="19" t="str">
        <f>Zdravila!D233</f>
        <v>072729</v>
      </c>
      <c r="C38" s="9">
        <f>Zdravila!H233</f>
        <v>362</v>
      </c>
    </row>
    <row r="39" spans="1:3" x14ac:dyDescent="0.3">
      <c r="A39" s="19" t="str">
        <f>Zdravila!C234</f>
        <v>Fragmin 10.000 i.e./0,4 ml raztopina za injiciranje</v>
      </c>
      <c r="B39" s="19" t="str">
        <f>Zdravila!D234</f>
        <v>038857</v>
      </c>
      <c r="C39" s="9">
        <f>Zdravila!H234</f>
        <v>30</v>
      </c>
    </row>
    <row r="40" spans="1:3" x14ac:dyDescent="0.3">
      <c r="A40" s="19" t="str">
        <f>Zdravila!C235</f>
        <v>Fragmin 12.500 i.e./0,5 ml raztopina za injiciranje</v>
      </c>
      <c r="B40" s="19" t="str">
        <f>Zdravila!D235</f>
        <v>038873</v>
      </c>
      <c r="C40" s="9">
        <f>Zdravila!H235</f>
        <v>10</v>
      </c>
    </row>
    <row r="41" spans="1:3" x14ac:dyDescent="0.3">
      <c r="A41" s="19" t="str">
        <f>Zdravila!C236</f>
        <v>Fragmin 15.000 i.e./0,6 ml raztopina za injiciranje</v>
      </c>
      <c r="B41" s="19" t="str">
        <f>Zdravila!D236</f>
        <v>038881</v>
      </c>
      <c r="C41" s="9">
        <f>Zdravila!H236</f>
        <v>28</v>
      </c>
    </row>
    <row r="42" spans="1:3" x14ac:dyDescent="0.3">
      <c r="A42" s="19" t="str">
        <f>Zdravila!C237</f>
        <v>Fragmin 18.000 i.e./0,72 ml raztopina za injiciranje</v>
      </c>
      <c r="B42" s="19" t="str">
        <f>Zdravila!D237</f>
        <v>038911</v>
      </c>
      <c r="C42" s="9">
        <f>Zdravila!H237</f>
        <v>7</v>
      </c>
    </row>
    <row r="43" spans="1:3" x14ac:dyDescent="0.3">
      <c r="A43" s="19" t="str">
        <f>Zdravila!C238</f>
        <v>Fragmin 2.500 i.e./0,2 ml raztopina za injiciranje</v>
      </c>
      <c r="B43" s="19" t="str">
        <f>Zdravila!D238</f>
        <v>087378</v>
      </c>
      <c r="C43" s="9">
        <f>Zdravila!H238</f>
        <v>13</v>
      </c>
    </row>
    <row r="44" spans="1:3" x14ac:dyDescent="0.3">
      <c r="A44" s="19" t="str">
        <f>Zdravila!C239</f>
        <v>Fragmin 5.000 i.e./0,2 ml raztopina za injiciranje</v>
      </c>
      <c r="B44" s="19" t="str">
        <f>Zdravila!D239</f>
        <v>087386</v>
      </c>
      <c r="C44" s="9">
        <f>Zdravila!H239</f>
        <v>230</v>
      </c>
    </row>
    <row r="45" spans="1:3" x14ac:dyDescent="0.3">
      <c r="A45" s="19" t="str">
        <f>Zdravila!C240</f>
        <v>Fragmin 7.500 i.e./0,3 ml raztopina za injiciranje</v>
      </c>
      <c r="B45" s="19" t="str">
        <f>Zdravila!D240</f>
        <v>019003</v>
      </c>
      <c r="C45" s="9">
        <f>Zdravila!H240</f>
        <v>43</v>
      </c>
    </row>
    <row r="46" spans="1:3" x14ac:dyDescent="0.3">
      <c r="A46" s="19" t="str">
        <f>Zdravila!C241</f>
        <v>Glukoza Braun 100 mg/ml raztopina za infundiranje</v>
      </c>
      <c r="B46" s="19" t="str">
        <f>Zdravila!D241</f>
        <v>069884</v>
      </c>
      <c r="C46" s="9">
        <f>Zdravila!H241</f>
        <v>4</v>
      </c>
    </row>
    <row r="47" spans="1:3" x14ac:dyDescent="0.3">
      <c r="A47" s="19" t="str">
        <f>Zdravila!C242</f>
        <v>Glukoza Braun 400 mg/ml raztopina za infundiranje</v>
      </c>
      <c r="B47" s="19" t="str">
        <f>Zdravila!D242</f>
        <v>071277</v>
      </c>
      <c r="C47" s="9">
        <f>Zdravila!H242</f>
        <v>4</v>
      </c>
    </row>
    <row r="48" spans="1:3" x14ac:dyDescent="0.3">
      <c r="A48" s="19" t="str">
        <f>Zdravila!C243</f>
        <v>Glukoza Braun 50 mg/ml raztopina za infundiranje</v>
      </c>
      <c r="B48" s="19" t="str">
        <f>Zdravila!D243</f>
        <v>037869</v>
      </c>
      <c r="C48" s="9">
        <f>Zdravila!H243</f>
        <v>16</v>
      </c>
    </row>
    <row r="49" spans="1:3" x14ac:dyDescent="0.3">
      <c r="A49" s="19" t="str">
        <f>Zdravila!C244</f>
        <v>Glukoza Braun 50 mg/ml raztopina za infundiranje</v>
      </c>
      <c r="B49" s="19" t="str">
        <f>Zdravila!D244</f>
        <v>069779</v>
      </c>
      <c r="C49" s="9">
        <f>Zdravila!H244</f>
        <v>45</v>
      </c>
    </row>
    <row r="50" spans="1:3" x14ac:dyDescent="0.3">
      <c r="A50" s="19" t="str">
        <f>Zdravila!C245</f>
        <v>Glukoza Braun 50 mg/ml raztopina za infundiranje</v>
      </c>
      <c r="B50" s="19" t="str">
        <f>Zdravila!D245</f>
        <v>069795</v>
      </c>
      <c r="C50" s="9">
        <f>Zdravila!H245</f>
        <v>16</v>
      </c>
    </row>
    <row r="51" spans="1:3" x14ac:dyDescent="0.3">
      <c r="A51" s="19" t="str">
        <f>Zdravila!C246</f>
        <v>Heparin Braun 5000 i.e./ml raztopina za injiciranje</v>
      </c>
      <c r="B51" s="19" t="str">
        <f>Zdravila!D246</f>
        <v>029998</v>
      </c>
      <c r="C51" s="9">
        <f>Zdravila!H246</f>
        <v>2</v>
      </c>
    </row>
    <row r="52" spans="1:3" x14ac:dyDescent="0.3">
      <c r="A52" s="19" t="str">
        <f>Zdravila!C247</f>
        <v>Kalijev klorid B. Braun 74,5 mg/ml koncentrat za raztopino z</v>
      </c>
      <c r="B52" s="19" t="str">
        <f>Zdravila!D247</f>
        <v>130745</v>
      </c>
      <c r="C52" s="9">
        <f>Zdravila!H247</f>
        <v>1</v>
      </c>
    </row>
    <row r="53" spans="1:3" x14ac:dyDescent="0.3">
      <c r="A53" s="19" t="str">
        <f>Zdravila!C248</f>
        <v>Konakion 10 mg/1 ml raztopina za injiciranje ali peroralna r</v>
      </c>
      <c r="B53" s="19" t="str">
        <f>Zdravila!D248</f>
        <v>085324</v>
      </c>
      <c r="C53" s="9">
        <f>Zdravila!H248</f>
        <v>4</v>
      </c>
    </row>
    <row r="54" spans="1:3" x14ac:dyDescent="0.3">
      <c r="A54" s="19" t="str">
        <f>Zdravila!C249</f>
        <v>LEGOFER 40 mg/15 ml peroralna raztopina</v>
      </c>
      <c r="B54" s="19" t="str">
        <f>Zdravila!D249</f>
        <v>067024</v>
      </c>
      <c r="C54" s="9">
        <f>Zdravila!H249</f>
        <v>266</v>
      </c>
    </row>
    <row r="55" spans="1:3" x14ac:dyDescent="0.3">
      <c r="A55" s="19" t="str">
        <f>Zdravila!C250</f>
        <v>MIRCERA 100 mikrogramov/0,3 ml raztopina za injiciranje v na</v>
      </c>
      <c r="B55" s="19" t="str">
        <f>Zdravila!D250</f>
        <v>022900</v>
      </c>
      <c r="C55" s="9">
        <f>Zdravila!H250</f>
        <v>4</v>
      </c>
    </row>
    <row r="56" spans="1:3" x14ac:dyDescent="0.3">
      <c r="A56" s="19" t="str">
        <f>Zdravila!C251</f>
        <v>MIRCERA 30 mikrogramov/0,3 ml raztopina za injiciranje v nap</v>
      </c>
      <c r="B56" s="19" t="str">
        <f>Zdravila!D251</f>
        <v>047236</v>
      </c>
      <c r="C56" s="9">
        <f>Zdravila!H251</f>
        <v>3</v>
      </c>
    </row>
    <row r="57" spans="1:3" x14ac:dyDescent="0.3">
      <c r="A57" s="19" t="str">
        <f>Zdravila!C252</f>
        <v>MIRCERA 50 mikrogramov/0,3 ml raztopina za injiciranje v nap</v>
      </c>
      <c r="B57" s="19" t="str">
        <f>Zdravila!D252</f>
        <v>022730</v>
      </c>
      <c r="C57" s="9">
        <f>Zdravila!H252</f>
        <v>2</v>
      </c>
    </row>
    <row r="58" spans="1:3" x14ac:dyDescent="0.3">
      <c r="A58" s="19" t="str">
        <f>Zdravila!C253</f>
        <v>MIRCERA 75 mikrogramov/0,3 ml raztopina za injiciranje v nap</v>
      </c>
      <c r="B58" s="19" t="str">
        <f>Zdravila!D253</f>
        <v>022870</v>
      </c>
      <c r="C58" s="9">
        <f>Zdravila!H253</f>
        <v>1</v>
      </c>
    </row>
    <row r="59" spans="1:3" x14ac:dyDescent="0.3">
      <c r="A59" s="19" t="str">
        <f>Zdravila!C254</f>
        <v>Marevan 3 mg tablete</v>
      </c>
      <c r="B59" s="19" t="str">
        <f>Zdravila!D254</f>
        <v>031747</v>
      </c>
      <c r="C59" s="9">
        <f>Zdravila!H254</f>
        <v>647</v>
      </c>
    </row>
    <row r="60" spans="1:3" x14ac:dyDescent="0.3">
      <c r="A60" s="19" t="str">
        <f>Zdravila!C255</f>
        <v>Natrijev klorid Braun 9 mg/ml raztopina za infundiranje</v>
      </c>
      <c r="B60" s="19" t="str">
        <f>Zdravila!D255</f>
        <v>071412</v>
      </c>
      <c r="C60" s="9">
        <f>Zdravila!H255</f>
        <v>256</v>
      </c>
    </row>
    <row r="61" spans="1:3" x14ac:dyDescent="0.3">
      <c r="A61" s="19" t="str">
        <f>Zdravila!C256</f>
        <v>Natrijev klorid Braun 9 mg/ml raztopina za infundiranje</v>
      </c>
      <c r="B61" s="19" t="str">
        <f>Zdravila!D256</f>
        <v>071420</v>
      </c>
      <c r="C61" s="9">
        <f>Zdravila!H256</f>
        <v>990</v>
      </c>
    </row>
    <row r="62" spans="1:3" x14ac:dyDescent="0.3">
      <c r="A62" s="19" t="str">
        <f>Zdravila!C257</f>
        <v>Natrijev klorid Braun 9 mg/ml raztopina za infundiranje</v>
      </c>
      <c r="B62" s="19" t="str">
        <f>Zdravila!D257</f>
        <v>071439</v>
      </c>
      <c r="C62" s="9">
        <f>Zdravila!H257</f>
        <v>35</v>
      </c>
    </row>
    <row r="63" spans="1:3" x14ac:dyDescent="0.3">
      <c r="A63" s="19" t="str">
        <f>Zdravila!C258</f>
        <v>Natrijev klorid Braun 9 mg/ml raztopina za infundiranje</v>
      </c>
      <c r="B63" s="19" t="str">
        <f>Zdravila!D258</f>
        <v>072192</v>
      </c>
      <c r="C63" s="9">
        <f>Zdravila!H258</f>
        <v>478</v>
      </c>
    </row>
    <row r="64" spans="1:3" x14ac:dyDescent="0.3">
      <c r="A64" s="19" t="str">
        <f>Zdravila!C259</f>
        <v>NeoRecormon 10.000 i.e. raztopina za injiciranje v napolnjen</v>
      </c>
      <c r="B64" s="19" t="str">
        <f>Zdravila!D259</f>
        <v>003751</v>
      </c>
      <c r="C64" s="9">
        <f>Zdravila!H259</f>
        <v>2</v>
      </c>
    </row>
    <row r="65" spans="1:3" x14ac:dyDescent="0.3">
      <c r="A65" s="19" t="str">
        <f>Zdravila!C260</f>
        <v>NeoRecormon 30.000 i.e. raztopina za injiciranje v napolnjen</v>
      </c>
      <c r="B65" s="19" t="str">
        <f>Zdravila!D260</f>
        <v>019453</v>
      </c>
      <c r="C65" s="9">
        <f>Zdravila!H260</f>
        <v>4</v>
      </c>
    </row>
    <row r="66" spans="1:3" x14ac:dyDescent="0.3">
      <c r="A66" s="19" t="str">
        <f>Zdravila!C261</f>
        <v>NeoRecormon 5.000 i.e. raztopina za injiciranje v napolnjeni</v>
      </c>
      <c r="B66" s="19" t="str">
        <f>Zdravila!D261</f>
        <v>003727</v>
      </c>
      <c r="C66" s="9">
        <f>Zdravila!H261</f>
        <v>2</v>
      </c>
    </row>
    <row r="67" spans="1:3" x14ac:dyDescent="0.3">
      <c r="A67" s="19" t="str">
        <f>Zdravila!C262</f>
        <v>Nplate 500 mikrogramov praĹˇek in vehikel za raztopino za in</v>
      </c>
      <c r="B67" s="19" t="str">
        <f>Zdravila!D262</f>
        <v>098582</v>
      </c>
      <c r="C67" s="9">
        <f>Zdravila!H262</f>
        <v>37</v>
      </c>
    </row>
    <row r="68" spans="1:3" x14ac:dyDescent="0.3">
      <c r="A68" s="19" t="str">
        <f>Zdravila!C263</f>
        <v>Plavix 75 mg filmsko obložene tablete</v>
      </c>
      <c r="B68" s="19" t="str">
        <f>Zdravila!D263</f>
        <v>006408</v>
      </c>
      <c r="C68" s="9">
        <f>Zdravila!H263</f>
        <v>259</v>
      </c>
    </row>
    <row r="69" spans="1:3" x14ac:dyDescent="0.3">
      <c r="A69" s="19" t="str">
        <f>Zdravila!C264</f>
        <v>Pradaxa 110 mg trde kapsule</v>
      </c>
      <c r="B69" s="19" t="str">
        <f>Zdravila!D264</f>
        <v>043494</v>
      </c>
      <c r="C69" s="9">
        <f>Zdravila!H264</f>
        <v>296</v>
      </c>
    </row>
    <row r="70" spans="1:3" x14ac:dyDescent="0.3">
      <c r="A70" s="19" t="str">
        <f>Zdravila!C265</f>
        <v>Pradaxa 150 mg trde kapsule</v>
      </c>
      <c r="B70" s="19" t="str">
        <f>Zdravila!D265</f>
        <v>126314</v>
      </c>
      <c r="C70" s="9">
        <f>Zdravila!H265</f>
        <v>329</v>
      </c>
    </row>
    <row r="71" spans="1:3" x14ac:dyDescent="0.3">
      <c r="A71" s="19" t="str">
        <f>Zdravila!C266</f>
        <v>Pradaxa 75 mg trde kapsule</v>
      </c>
      <c r="B71" s="19" t="str">
        <f>Zdravila!D266</f>
        <v>043435</v>
      </c>
      <c r="C71" s="9">
        <f>Zdravila!H266</f>
        <v>2</v>
      </c>
    </row>
    <row r="72" spans="1:3" x14ac:dyDescent="0.3">
      <c r="A72" s="19" t="str">
        <f>Zdravila!C267</f>
        <v>Revolade 25 mg filmsko obloĹľene tablete</v>
      </c>
      <c r="B72" s="19" t="str">
        <f>Zdravila!D267</f>
        <v>102164</v>
      </c>
      <c r="C72" s="9">
        <f>Zdravila!H267</f>
        <v>11</v>
      </c>
    </row>
    <row r="73" spans="1:3" x14ac:dyDescent="0.3">
      <c r="A73" s="19" t="str">
        <f>Zdravila!C268</f>
        <v>Revolade 50 mg filmsko obloĹľene tablete</v>
      </c>
      <c r="B73" s="19" t="str">
        <f>Zdravila!D268</f>
        <v>102172</v>
      </c>
      <c r="C73" s="9">
        <f>Zdravila!H268</f>
        <v>8</v>
      </c>
    </row>
    <row r="74" spans="1:3" x14ac:dyDescent="0.3">
      <c r="A74" s="19" t="str">
        <f>Zdravila!C269</f>
        <v>Ringerjeva raztopina Braun raztopina za infundiranje</v>
      </c>
      <c r="B74" s="19" t="str">
        <f>Zdravila!D269</f>
        <v>061646</v>
      </c>
      <c r="C74" s="9">
        <f>Zdravila!H269</f>
        <v>45</v>
      </c>
    </row>
    <row r="75" spans="1:3" x14ac:dyDescent="0.3">
      <c r="A75" s="19" t="str">
        <f>Zdravila!C270</f>
        <v>SINTROM 4 mg tablete</v>
      </c>
      <c r="B75" s="19" t="str">
        <f>Zdravila!D270</f>
        <v>144103</v>
      </c>
      <c r="C75" s="9">
        <f>Zdravila!H270</f>
        <v>130</v>
      </c>
    </row>
    <row r="76" spans="1:3" x14ac:dyDescent="0.3">
      <c r="A76" s="19" t="str">
        <f>Zdravila!C271</f>
        <v>TARDYFER 80 mg tablete s podaljšanim sproščanjem</v>
      </c>
      <c r="B76" s="19" t="str">
        <f>Zdravila!D271</f>
        <v>144344</v>
      </c>
      <c r="C76" s="9">
        <f>Zdravila!H271</f>
        <v>83</v>
      </c>
    </row>
    <row r="77" spans="1:3" x14ac:dyDescent="0.3">
      <c r="A77" s="19" t="str">
        <f>Zdravila!C272</f>
        <v>TARDYFERON 80 mg filmsko obložene tablete</v>
      </c>
      <c r="B77" s="19" t="str">
        <f>Zdravila!D272</f>
        <v>144340</v>
      </c>
      <c r="C77" s="9">
        <f>Zdravila!H272</f>
        <v>126</v>
      </c>
    </row>
    <row r="78" spans="1:3" x14ac:dyDescent="0.3">
      <c r="A78" s="19" t="str">
        <f>Zdravila!C273</f>
        <v>TRANEXAMIC ACID 500 mg filmsko obložene tablete</v>
      </c>
      <c r="B78" s="19" t="str">
        <f>Zdravila!D273</f>
        <v>144452</v>
      </c>
      <c r="C78" s="9">
        <f>Zdravila!H273</f>
        <v>24</v>
      </c>
    </row>
    <row r="79" spans="1:3" x14ac:dyDescent="0.3">
      <c r="A79" s="19" t="str">
        <f>Zdravila!C274</f>
        <v>Tagren 250 mg filmsko obloĹľene tablete</v>
      </c>
      <c r="B79" s="19" t="str">
        <f>Zdravila!D274</f>
        <v>089079</v>
      </c>
      <c r="C79" s="9">
        <f>Zdravila!H274</f>
        <v>30</v>
      </c>
    </row>
    <row r="80" spans="1:3" x14ac:dyDescent="0.3">
      <c r="A80" s="19" t="str">
        <f>Zdravila!C275</f>
        <v>UGUROL 500 mg/5 ml raztopina za injiciranje</v>
      </c>
      <c r="B80" s="19" t="str">
        <f>Zdravila!D275</f>
        <v>144265</v>
      </c>
      <c r="C80" s="9">
        <f>Zdravila!H275</f>
        <v>1</v>
      </c>
    </row>
    <row r="81" spans="1:3" x14ac:dyDescent="0.3">
      <c r="A81" s="19" t="str">
        <f>Zdravila!C276</f>
        <v>VITAMIN B12 DEPOT- ROTEXMEDICA 1 mg/ml raztopina za injicira</v>
      </c>
      <c r="B81" s="19" t="str">
        <f>Zdravila!D276</f>
        <v>144765</v>
      </c>
      <c r="C81" s="9">
        <f>Zdravila!H276</f>
        <v>28</v>
      </c>
    </row>
    <row r="82" spans="1:3" x14ac:dyDescent="0.3">
      <c r="A82" s="19" t="str">
        <f>Zdravila!C277</f>
        <v>VITAMIN B12 DEPOT- ROTEXMEDICA 1 mg/ml raztopina za injicira</v>
      </c>
      <c r="B82" s="19" t="str">
        <f>Zdravila!D277</f>
        <v>144765</v>
      </c>
      <c r="C82" s="9">
        <f>Zdravila!H277</f>
        <v>4</v>
      </c>
    </row>
    <row r="83" spans="1:3" x14ac:dyDescent="0.3">
      <c r="A83" s="19" t="str">
        <f>Zdravila!C278</f>
        <v>VOLUVEN 60 mg/ml raztopina za infundiranje</v>
      </c>
      <c r="B83" s="19" t="str">
        <f>Zdravila!D278</f>
        <v>024112</v>
      </c>
      <c r="C83" s="9">
        <f>Zdravila!H278</f>
        <v>11</v>
      </c>
    </row>
    <row r="84" spans="1:3" x14ac:dyDescent="0.3">
      <c r="A84" s="19" t="str">
        <f>Zdravila!C279</f>
        <v>Venofer 20 mg/ml raztopina za injiciranje/koncentrat za razt</v>
      </c>
      <c r="B84" s="19" t="str">
        <f>Zdravila!D279</f>
        <v>099287</v>
      </c>
      <c r="C84" s="9">
        <f>Zdravila!H279</f>
        <v>2</v>
      </c>
    </row>
    <row r="85" spans="1:3" x14ac:dyDescent="0.3">
      <c r="A85" s="19" t="str">
        <f>Zdravila!C280</f>
        <v>Xarelto 10 mg filmsko obložene tablete</v>
      </c>
      <c r="B85" s="19" t="str">
        <f>Zdravila!D280</f>
        <v>047279</v>
      </c>
      <c r="C85" s="9">
        <f>Zdravila!H280</f>
        <v>1</v>
      </c>
    </row>
    <row r="86" spans="1:3" x14ac:dyDescent="0.3">
      <c r="A86" s="19" t="str">
        <f>Zdravila!C281</f>
        <v>Xarelto 10 mg filmsko obložene tablete</v>
      </c>
      <c r="B86" s="19" t="str">
        <f>Zdravila!D281</f>
        <v>047287</v>
      </c>
      <c r="C86" s="9">
        <f>Zdravila!H281</f>
        <v>22</v>
      </c>
    </row>
    <row r="87" spans="1:3" x14ac:dyDescent="0.3">
      <c r="A87" s="19" t="str">
        <f>Zdravila!C282</f>
        <v>Xarelto 15 mg filmsko obložene tablete</v>
      </c>
      <c r="B87" s="19" t="str">
        <f>Zdravila!D282</f>
        <v>135119</v>
      </c>
      <c r="C87" s="9">
        <f>Zdravila!H282</f>
        <v>285</v>
      </c>
    </row>
    <row r="88" spans="1:3" x14ac:dyDescent="0.3">
      <c r="A88" s="19" t="str">
        <f>Zdravila!C283</f>
        <v>Xarelto 2,5 mg filmsko obloĹľene tablete</v>
      </c>
      <c r="B88" s="19" t="str">
        <f>Zdravila!D283</f>
        <v>145500</v>
      </c>
      <c r="C88" s="9">
        <f>Zdravila!H283</f>
        <v>4</v>
      </c>
    </row>
    <row r="89" spans="1:3" x14ac:dyDescent="0.3">
      <c r="A89" s="19" t="str">
        <f>Zdravila!C284</f>
        <v>Xarelto 20 mg filmsko obložene tablete</v>
      </c>
      <c r="B89" s="19" t="str">
        <f>Zdravila!D284</f>
        <v>135135</v>
      </c>
      <c r="C89" s="9">
        <f>Zdravila!H284</f>
        <v>689</v>
      </c>
    </row>
    <row r="90" spans="1:3" x14ac:dyDescent="0.3">
      <c r="A90" s="19" t="str">
        <f>Zdravila!C285</f>
        <v>Zyllt 75 mg filmsko obložene tablete</v>
      </c>
      <c r="B90" s="19" t="str">
        <f>Zdravila!D285</f>
        <v>011061</v>
      </c>
      <c r="C90" s="9">
        <f>Zdravila!H285</f>
        <v>4</v>
      </c>
    </row>
    <row r="91" spans="1:3" x14ac:dyDescent="0.3">
      <c r="A91" s="19" t="str">
        <f>Zdravila!C286</f>
        <v>iroprem 50 mg/ml raztopina za injiciranje/infundiranje</v>
      </c>
      <c r="B91" s="19" t="str">
        <f>Zdravila!D286</f>
        <v>108421</v>
      </c>
      <c r="C91" s="9">
        <f>Zdravila!H286</f>
        <v>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18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93931</v>
      </c>
    </row>
    <row r="3" spans="1:3" x14ac:dyDescent="0.3">
      <c r="A3" s="19" t="str">
        <f>Zdravila!C289</f>
        <v>ADENOCOR 6 mg/2 ml raztopina za injiciranje</v>
      </c>
      <c r="B3" s="19" t="str">
        <f>Zdravila!D289</f>
        <v>144700</v>
      </c>
      <c r="C3" s="9">
        <f>Zdravila!G289</f>
        <v>4</v>
      </c>
    </row>
    <row r="4" spans="1:3" x14ac:dyDescent="0.3">
      <c r="A4" s="19" t="str">
        <f>Zdravila!C290</f>
        <v>ALDIZEM 60 mg tablete</v>
      </c>
      <c r="B4" s="19" t="str">
        <f>Zdravila!D290</f>
        <v>002879</v>
      </c>
      <c r="C4" s="9">
        <f>Zdravila!G290</f>
        <v>54</v>
      </c>
    </row>
    <row r="5" spans="1:3" x14ac:dyDescent="0.3">
      <c r="A5" s="19" t="str">
        <f>Zdravila!C291</f>
        <v>ALDIZEM 90 mg tablete</v>
      </c>
      <c r="B5" s="19" t="str">
        <f>Zdravila!D291</f>
        <v>002925</v>
      </c>
      <c r="C5" s="9">
        <f>Zdravila!G291</f>
        <v>83</v>
      </c>
    </row>
    <row r="6" spans="1:3" x14ac:dyDescent="0.3">
      <c r="A6" s="19" t="str">
        <f>Zdravila!C292</f>
        <v>ATACAND 16 mg tablete</v>
      </c>
      <c r="B6" s="19" t="str">
        <f>Zdravila!D292</f>
        <v>055611</v>
      </c>
      <c r="C6" s="9">
        <f>Zdravila!G292</f>
        <v>134</v>
      </c>
    </row>
    <row r="7" spans="1:3" x14ac:dyDescent="0.3">
      <c r="A7" s="19" t="str">
        <f>Zdravila!C293</f>
        <v>ATACAND 4 mg tablete</v>
      </c>
      <c r="B7" s="19" t="str">
        <f>Zdravila!D293</f>
        <v>055603</v>
      </c>
      <c r="C7" s="9">
        <f>Zdravila!G293</f>
        <v>29</v>
      </c>
    </row>
    <row r="8" spans="1:3" x14ac:dyDescent="0.3">
      <c r="A8" s="19" t="str">
        <f>Zdravila!C294</f>
        <v>ATACAND 8 mg tablete</v>
      </c>
      <c r="B8" s="19" t="str">
        <f>Zdravila!D294</f>
        <v>055638</v>
      </c>
      <c r="C8" s="9">
        <f>Zdravila!G294</f>
        <v>55</v>
      </c>
    </row>
    <row r="9" spans="1:3" x14ac:dyDescent="0.3">
      <c r="A9" s="19" t="str">
        <f>Zdravila!C295</f>
        <v>Actelsar HCT 80 mg/12,5 mg tablete</v>
      </c>
      <c r="B9" s="19" t="str">
        <f>Zdravila!D295</f>
        <v>145506</v>
      </c>
      <c r="C9" s="9">
        <f>Zdravila!G295</f>
        <v>43</v>
      </c>
    </row>
    <row r="10" spans="1:3" x14ac:dyDescent="0.3">
      <c r="A10" s="19" t="str">
        <f>Zdravila!C296</f>
        <v>Actelsar HCT 80 mg/25 mg tablete</v>
      </c>
      <c r="B10" s="19" t="str">
        <f>Zdravila!D296</f>
        <v>145508</v>
      </c>
      <c r="C10" s="9">
        <f>Zdravila!G296</f>
        <v>22</v>
      </c>
    </row>
    <row r="11" spans="1:3" x14ac:dyDescent="0.3">
      <c r="A11" s="19" t="str">
        <f>Zdravila!C297</f>
        <v>Adalat OROS 30 mg tablete s podaljšanim sproščanjem</v>
      </c>
      <c r="B11" s="19" t="str">
        <f>Zdravila!D297</f>
        <v>001392</v>
      </c>
      <c r="C11" s="9">
        <f>Zdravila!G297</f>
        <v>244</v>
      </c>
    </row>
    <row r="12" spans="1:3" x14ac:dyDescent="0.3">
      <c r="A12" s="19" t="str">
        <f>Zdravila!C298</f>
        <v>Aldactone 100 mg trde kapsule</v>
      </c>
      <c r="B12" s="19" t="str">
        <f>Zdravila!D298</f>
        <v>021563</v>
      </c>
      <c r="C12" s="9">
        <f>Zdravila!G298</f>
        <v>175</v>
      </c>
    </row>
    <row r="13" spans="1:3" x14ac:dyDescent="0.3">
      <c r="A13" s="19" t="str">
        <f>Zdravila!C299</f>
        <v>Aldactone 25 mg obložene tablete</v>
      </c>
      <c r="B13" s="19" t="str">
        <f>Zdravila!D299</f>
        <v>021598</v>
      </c>
      <c r="C13" s="9">
        <f>Zdravila!G299</f>
        <v>1644</v>
      </c>
    </row>
    <row r="14" spans="1:3" x14ac:dyDescent="0.3">
      <c r="A14" s="19" t="str">
        <f>Zdravila!C300</f>
        <v>Aldactone 50 mg obložene tablete</v>
      </c>
      <c r="B14" s="19" t="str">
        <f>Zdravila!D300</f>
        <v>021601</v>
      </c>
      <c r="C14" s="9">
        <f>Zdravila!G300</f>
        <v>248</v>
      </c>
    </row>
    <row r="15" spans="1:3" x14ac:dyDescent="0.3">
      <c r="A15" s="19" t="str">
        <f>Zdravila!C301</f>
        <v>Amcandin 16 mg/10 mg trde kapsule</v>
      </c>
      <c r="B15" s="19" t="str">
        <f>Zdravila!D301</f>
        <v>148046</v>
      </c>
      <c r="C15" s="9">
        <f>Zdravila!G301</f>
        <v>32</v>
      </c>
    </row>
    <row r="16" spans="1:3" x14ac:dyDescent="0.3">
      <c r="A16" s="19" t="str">
        <f>Zdravila!C302</f>
        <v>Amcandin 16 mg/5 mg trde kapsule</v>
      </c>
      <c r="B16" s="19" t="str">
        <f>Zdravila!D302</f>
        <v>148045</v>
      </c>
      <c r="C16" s="9">
        <f>Zdravila!G302</f>
        <v>9</v>
      </c>
    </row>
    <row r="17" spans="1:3" x14ac:dyDescent="0.3">
      <c r="A17" s="19" t="str">
        <f>Zdravila!C303</f>
        <v>Amcandin 8 mg/5 mg trde kapsule</v>
      </c>
      <c r="B17" s="19" t="str">
        <f>Zdravila!D303</f>
        <v>148043</v>
      </c>
      <c r="C17" s="9">
        <f>Zdravila!G303</f>
        <v>4</v>
      </c>
    </row>
    <row r="18" spans="1:3" x14ac:dyDescent="0.3">
      <c r="A18" s="19" t="str">
        <f>Zdravila!C304</f>
        <v>Amiokordin 200 mg tablete</v>
      </c>
      <c r="B18" s="19" t="str">
        <f>Zdravila!D304</f>
        <v>002704</v>
      </c>
      <c r="C18" s="9">
        <f>Zdravila!G304</f>
        <v>10</v>
      </c>
    </row>
    <row r="19" spans="1:3" x14ac:dyDescent="0.3">
      <c r="A19" s="19" t="str">
        <f>Zdravila!C305</f>
        <v>Amlessa 4 mg/10 mg tablete</v>
      </c>
      <c r="B19" s="19" t="str">
        <f>Zdravila!D305</f>
        <v>130486</v>
      </c>
      <c r="C19" s="9">
        <f>Zdravila!G305</f>
        <v>5</v>
      </c>
    </row>
    <row r="20" spans="1:3" x14ac:dyDescent="0.3">
      <c r="A20" s="19" t="str">
        <f>Zdravila!C306</f>
        <v>Amlessa 4 mg/10 mg tablete</v>
      </c>
      <c r="B20" s="19" t="str">
        <f>Zdravila!D306</f>
        <v>130494</v>
      </c>
      <c r="C20" s="9">
        <f>Zdravila!G306</f>
        <v>38</v>
      </c>
    </row>
    <row r="21" spans="1:3" x14ac:dyDescent="0.3">
      <c r="A21" s="19" t="str">
        <f>Zdravila!C307</f>
        <v>Amlessa 4 mg/5 mg tablete</v>
      </c>
      <c r="B21" s="19" t="str">
        <f>Zdravila!D307</f>
        <v>130516</v>
      </c>
      <c r="C21" s="9">
        <f>Zdravila!G307</f>
        <v>166</v>
      </c>
    </row>
    <row r="22" spans="1:3" x14ac:dyDescent="0.3">
      <c r="A22" s="19" t="str">
        <f>Zdravila!C308</f>
        <v>Amlessa 4 mg/5 mg tablete</v>
      </c>
      <c r="B22" s="19" t="str">
        <f>Zdravila!D308</f>
        <v>130524</v>
      </c>
      <c r="C22" s="9">
        <f>Zdravila!G308</f>
        <v>169</v>
      </c>
    </row>
    <row r="23" spans="1:3" x14ac:dyDescent="0.3">
      <c r="A23" s="19" t="str">
        <f>Zdravila!C309</f>
        <v>Amlessa 8 mg/10 mg tablete</v>
      </c>
      <c r="B23" s="19" t="str">
        <f>Zdravila!D309</f>
        <v>130540</v>
      </c>
      <c r="C23" s="9">
        <f>Zdravila!G309</f>
        <v>59</v>
      </c>
    </row>
    <row r="24" spans="1:3" x14ac:dyDescent="0.3">
      <c r="A24" s="19" t="str">
        <f>Zdravila!C310</f>
        <v>Amlessa 8 mg/10 mg tablete</v>
      </c>
      <c r="B24" s="19" t="str">
        <f>Zdravila!D310</f>
        <v>130559</v>
      </c>
      <c r="C24" s="9">
        <f>Zdravila!G310</f>
        <v>115</v>
      </c>
    </row>
    <row r="25" spans="1:3" x14ac:dyDescent="0.3">
      <c r="A25" s="19" t="str">
        <f>Zdravila!C311</f>
        <v>Amlessa 8 mg/5 mg tablete</v>
      </c>
      <c r="B25" s="19" t="str">
        <f>Zdravila!D311</f>
        <v>130575</v>
      </c>
      <c r="C25" s="9">
        <f>Zdravila!G311</f>
        <v>59</v>
      </c>
    </row>
    <row r="26" spans="1:3" x14ac:dyDescent="0.3">
      <c r="A26" s="19" t="str">
        <f>Zdravila!C312</f>
        <v>Amlessa 8 mg/5 mg tablete</v>
      </c>
      <c r="B26" s="19" t="str">
        <f>Zdravila!D312</f>
        <v>130583</v>
      </c>
      <c r="C26" s="9">
        <f>Zdravila!G312</f>
        <v>178</v>
      </c>
    </row>
    <row r="27" spans="1:3" x14ac:dyDescent="0.3">
      <c r="A27" s="19" t="str">
        <f>Zdravila!C313</f>
        <v>Amlessini 2,85 mg/2,5 mg tablete</v>
      </c>
      <c r="B27" s="19" t="str">
        <f>Zdravila!D313</f>
        <v>149583</v>
      </c>
      <c r="C27" s="9">
        <f>Zdravila!G313</f>
        <v>28</v>
      </c>
    </row>
    <row r="28" spans="1:3" x14ac:dyDescent="0.3">
      <c r="A28" s="19" t="str">
        <f>Zdravila!C314</f>
        <v>Amlewel 2 mg/5 mg/0,625 mg tablete</v>
      </c>
      <c r="B28" s="19" t="str">
        <f>Zdravila!D314</f>
        <v>146700</v>
      </c>
      <c r="C28" s="9">
        <f>Zdravila!G314</f>
        <v>35</v>
      </c>
    </row>
    <row r="29" spans="1:3" x14ac:dyDescent="0.3">
      <c r="A29" s="19" t="str">
        <f>Zdravila!C315</f>
        <v>Amlewel 4 mg/10 mg/1,25 mg tablete</v>
      </c>
      <c r="B29" s="19" t="str">
        <f>Zdravila!D315</f>
        <v>146701</v>
      </c>
      <c r="C29" s="9">
        <f>Zdravila!G315</f>
        <v>41</v>
      </c>
    </row>
    <row r="30" spans="1:3" x14ac:dyDescent="0.3">
      <c r="A30" s="19" t="str">
        <f>Zdravila!C316</f>
        <v>Amlewel 4 mg/5 mg/1,25 mg tablete</v>
      </c>
      <c r="B30" s="19" t="str">
        <f>Zdravila!D316</f>
        <v>146702</v>
      </c>
      <c r="C30" s="9">
        <f>Zdravila!G316</f>
        <v>517</v>
      </c>
    </row>
    <row r="31" spans="1:3" x14ac:dyDescent="0.3">
      <c r="A31" s="19" t="str">
        <f>Zdravila!C317</f>
        <v>Amlewel 8 mg/10 mg/2,5 mg tablete</v>
      </c>
      <c r="B31" s="19" t="str">
        <f>Zdravila!D317</f>
        <v>146703</v>
      </c>
      <c r="C31" s="9">
        <f>Zdravila!G317</f>
        <v>539</v>
      </c>
    </row>
    <row r="32" spans="1:3" x14ac:dyDescent="0.3">
      <c r="A32" s="19" t="str">
        <f>Zdravila!C318</f>
        <v>Amlewel 8 mg/5 mg/2,5 mg tablete</v>
      </c>
      <c r="B32" s="19" t="str">
        <f>Zdravila!D318</f>
        <v>146704</v>
      </c>
      <c r="C32" s="9">
        <f>Zdravila!G318</f>
        <v>897</v>
      </c>
    </row>
    <row r="33" spans="1:3" x14ac:dyDescent="0.3">
      <c r="A33" s="19" t="str">
        <f>Zdravila!C319</f>
        <v>Amlodipin Lek 10 mg tablete</v>
      </c>
      <c r="B33" s="19" t="str">
        <f>Zdravila!D319</f>
        <v>010685</v>
      </c>
      <c r="C33" s="9">
        <f>Zdravila!G319</f>
        <v>540</v>
      </c>
    </row>
    <row r="34" spans="1:3" x14ac:dyDescent="0.3">
      <c r="A34" s="19" t="str">
        <f>Zdravila!C320</f>
        <v>Amlodipin Lek 5 mg tablete</v>
      </c>
      <c r="B34" s="19" t="str">
        <f>Zdravila!D320</f>
        <v>010677</v>
      </c>
      <c r="C34" s="9">
        <f>Zdravila!G320</f>
        <v>1402</v>
      </c>
    </row>
    <row r="35" spans="1:3" x14ac:dyDescent="0.3">
      <c r="A35" s="19" t="str">
        <f>Zdravila!C321</f>
        <v>Ampril 1,25 mg tablete</v>
      </c>
      <c r="B35" s="19" t="str">
        <f>Zdravila!D321</f>
        <v>062235</v>
      </c>
      <c r="C35" s="9">
        <f>Zdravila!G321</f>
        <v>185</v>
      </c>
    </row>
    <row r="36" spans="1:3" x14ac:dyDescent="0.3">
      <c r="A36" s="19" t="str">
        <f>Zdravila!C322</f>
        <v>Ampril 10 mg tablete</v>
      </c>
      <c r="B36" s="19" t="str">
        <f>Zdravila!D322</f>
        <v>062588</v>
      </c>
      <c r="C36" s="9">
        <f>Zdravila!G322</f>
        <v>694</v>
      </c>
    </row>
    <row r="37" spans="1:3" x14ac:dyDescent="0.3">
      <c r="A37" s="19" t="str">
        <f>Zdravila!C323</f>
        <v>Ampril 2,5 mg tablete</v>
      </c>
      <c r="B37" s="19" t="str">
        <f>Zdravila!D323</f>
        <v>062308</v>
      </c>
      <c r="C37" s="9">
        <f>Zdravila!G323</f>
        <v>658</v>
      </c>
    </row>
    <row r="38" spans="1:3" x14ac:dyDescent="0.3">
      <c r="A38" s="19" t="str">
        <f>Zdravila!C324</f>
        <v>Ampril 5 mg tablete</v>
      </c>
      <c r="B38" s="19" t="str">
        <f>Zdravila!D324</f>
        <v>062499</v>
      </c>
      <c r="C38" s="9">
        <f>Zdravila!G324</f>
        <v>1448</v>
      </c>
    </row>
    <row r="39" spans="1:3" x14ac:dyDescent="0.3">
      <c r="A39" s="19" t="str">
        <f>Zdravila!C325</f>
        <v>Ampril HD 5 mg/25 mg tablete</v>
      </c>
      <c r="B39" s="19" t="str">
        <f>Zdravila!D325</f>
        <v>037699</v>
      </c>
      <c r="C39" s="9">
        <f>Zdravila!G325</f>
        <v>241</v>
      </c>
    </row>
    <row r="40" spans="1:3" x14ac:dyDescent="0.3">
      <c r="A40" s="19" t="str">
        <f>Zdravila!C326</f>
        <v>Ampril HL 2,5 mg/12,5 mg tablete</v>
      </c>
      <c r="B40" s="19" t="str">
        <f>Zdravila!D326</f>
        <v>037702</v>
      </c>
      <c r="C40" s="9">
        <f>Zdravila!G326</f>
        <v>97</v>
      </c>
    </row>
    <row r="41" spans="1:3" x14ac:dyDescent="0.3">
      <c r="A41" s="19" t="str">
        <f>Zdravila!C327</f>
        <v>Anaton 20 mg/12,5 mg tablete</v>
      </c>
      <c r="B41" s="19" t="str">
        <f>Zdravila!D327</f>
        <v>148341</v>
      </c>
      <c r="C41" s="9">
        <f>Zdravila!G327</f>
        <v>601</v>
      </c>
    </row>
    <row r="42" spans="1:3" x14ac:dyDescent="0.3">
      <c r="A42" s="19" t="str">
        <f>Zdravila!C328</f>
        <v>Aprovel 150 mg tablete</v>
      </c>
      <c r="B42" s="19" t="str">
        <f>Zdravila!D328</f>
        <v>003565</v>
      </c>
      <c r="C42" s="9">
        <f>Zdravila!G328</f>
        <v>93</v>
      </c>
    </row>
    <row r="43" spans="1:3" x14ac:dyDescent="0.3">
      <c r="A43" s="19" t="str">
        <f>Zdravila!C329</f>
        <v>Aprovel 300 mg tablete</v>
      </c>
      <c r="B43" s="19" t="str">
        <f>Zdravila!D329</f>
        <v>003581</v>
      </c>
      <c r="C43" s="9">
        <f>Zdravila!G329</f>
        <v>83</v>
      </c>
    </row>
    <row r="44" spans="1:3" x14ac:dyDescent="0.3">
      <c r="A44" s="19" t="str">
        <f>Zdravila!C330</f>
        <v>Atacand Plus 16 mg/12,5 mg tablete</v>
      </c>
      <c r="B44" s="19" t="str">
        <f>Zdravila!D330</f>
        <v>079138</v>
      </c>
      <c r="C44" s="9">
        <f>Zdravila!G330</f>
        <v>89</v>
      </c>
    </row>
    <row r="45" spans="1:3" x14ac:dyDescent="0.3">
      <c r="A45" s="19" t="str">
        <f>Zdravila!C331</f>
        <v>Atoris 10 mg filmsko obložene tablete</v>
      </c>
      <c r="B45" s="19" t="str">
        <f>Zdravila!D331</f>
        <v>040177</v>
      </c>
      <c r="C45" s="9">
        <f>Zdravila!G331</f>
        <v>283</v>
      </c>
    </row>
    <row r="46" spans="1:3" x14ac:dyDescent="0.3">
      <c r="A46" s="19" t="str">
        <f>Zdravila!C332</f>
        <v>Atoris 10 mg filmsko obložene tablete</v>
      </c>
      <c r="B46" s="19" t="str">
        <f>Zdravila!D332</f>
        <v>081000</v>
      </c>
      <c r="C46" s="9">
        <f>Zdravila!G332</f>
        <v>305</v>
      </c>
    </row>
    <row r="47" spans="1:3" x14ac:dyDescent="0.3">
      <c r="A47" s="19" t="str">
        <f>Zdravila!C333</f>
        <v>Atoris 20 mg filmsko obložene tablete</v>
      </c>
      <c r="B47" s="19" t="str">
        <f>Zdravila!D333</f>
        <v>040185</v>
      </c>
      <c r="C47" s="9">
        <f>Zdravila!G333</f>
        <v>438</v>
      </c>
    </row>
    <row r="48" spans="1:3" x14ac:dyDescent="0.3">
      <c r="A48" s="19" t="str">
        <f>Zdravila!C334</f>
        <v>Atoris 20 mg filmsko obložene tablete</v>
      </c>
      <c r="B48" s="19" t="str">
        <f>Zdravila!D334</f>
        <v>080179</v>
      </c>
      <c r="C48" s="9">
        <f>Zdravila!G334</f>
        <v>589</v>
      </c>
    </row>
    <row r="49" spans="1:3" x14ac:dyDescent="0.3">
      <c r="A49" s="19" t="str">
        <f>Zdravila!C335</f>
        <v>Atoris 40 mg filmsko obložene tablete</v>
      </c>
      <c r="B49" s="19" t="str">
        <f>Zdravila!D335</f>
        <v>032026</v>
      </c>
      <c r="C49" s="9">
        <f>Zdravila!G335</f>
        <v>221</v>
      </c>
    </row>
    <row r="50" spans="1:3" x14ac:dyDescent="0.3">
      <c r="A50" s="19" t="str">
        <f>Zdravila!C336</f>
        <v>Atoris 40 mg filmsko obložene tablete</v>
      </c>
      <c r="B50" s="19" t="str">
        <f>Zdravila!D336</f>
        <v>032042</v>
      </c>
      <c r="C50" s="9">
        <f>Zdravila!G336</f>
        <v>170</v>
      </c>
    </row>
    <row r="51" spans="1:3" x14ac:dyDescent="0.3">
      <c r="A51" s="19" t="str">
        <f>Zdravila!C337</f>
        <v>Atorvastatin Stada Arzneimittel 10 mg filmsko obložene table</v>
      </c>
      <c r="B51" s="19" t="str">
        <f>Zdravila!D337</f>
        <v>147648</v>
      </c>
      <c r="C51" s="9">
        <f>Zdravila!G337</f>
        <v>16</v>
      </c>
    </row>
    <row r="52" spans="1:3" x14ac:dyDescent="0.3">
      <c r="A52" s="19" t="str">
        <f>Zdravila!C338</f>
        <v>Atorvastatin Stada Arzneimittel 20 mg filmsko obložene table</v>
      </c>
      <c r="B52" s="19" t="str">
        <f>Zdravila!D338</f>
        <v>147649</v>
      </c>
      <c r="C52" s="9">
        <f>Zdravila!G338</f>
        <v>23</v>
      </c>
    </row>
    <row r="53" spans="1:3" x14ac:dyDescent="0.3">
      <c r="A53" s="19" t="str">
        <f>Zdravila!C339</f>
        <v>Atorvastatin Stada Arzneimittel 40 mg filmsko obložene table</v>
      </c>
      <c r="B53" s="19" t="str">
        <f>Zdravila!D339</f>
        <v>147650</v>
      </c>
      <c r="C53" s="9">
        <f>Zdravila!G339</f>
        <v>41</v>
      </c>
    </row>
    <row r="54" spans="1:3" x14ac:dyDescent="0.3">
      <c r="A54" s="19" t="str">
        <f>Zdravila!C340</f>
        <v>BIONOLIPREL 2,5 mg/ 0,625 mg filmsko obložene tablete</v>
      </c>
      <c r="B54" s="19" t="str">
        <f>Zdravila!D340</f>
        <v>026794</v>
      </c>
      <c r="C54" s="9">
        <f>Zdravila!G340</f>
        <v>17</v>
      </c>
    </row>
    <row r="55" spans="1:3" x14ac:dyDescent="0.3">
      <c r="A55" s="19" t="str">
        <f>Zdravila!C341</f>
        <v>BIONOLIPREL 5 mg/1,25 mg filmsko obložene tablete</v>
      </c>
      <c r="B55" s="19" t="str">
        <f>Zdravila!D341</f>
        <v>026840</v>
      </c>
      <c r="C55" s="9">
        <f>Zdravila!G341</f>
        <v>116</v>
      </c>
    </row>
    <row r="56" spans="1:3" x14ac:dyDescent="0.3">
      <c r="A56" s="19" t="str">
        <f>Zdravila!C342</f>
        <v>BIOPREXANIL 10 mg filmsko obložene tablete</v>
      </c>
      <c r="B56" s="19" t="str">
        <f>Zdravila!D342</f>
        <v>037729</v>
      </c>
      <c r="C56" s="9">
        <f>Zdravila!G342</f>
        <v>112</v>
      </c>
    </row>
    <row r="57" spans="1:3" x14ac:dyDescent="0.3">
      <c r="A57" s="19" t="str">
        <f>Zdravila!C343</f>
        <v>BIOPREXANIL 5 mg filmsko obložene tablete</v>
      </c>
      <c r="B57" s="19" t="str">
        <f>Zdravila!D343</f>
        <v>037753</v>
      </c>
      <c r="C57" s="9">
        <f>Zdravila!G343</f>
        <v>359</v>
      </c>
    </row>
    <row r="58" spans="1:3" x14ac:dyDescent="0.3">
      <c r="A58" s="19" t="str">
        <f>Zdravila!C344</f>
        <v>BIOPREXANIL COMBI 5 mg/ 1,25 mg filmsko obložene tablete</v>
      </c>
      <c r="B58" s="19" t="str">
        <f>Zdravila!D344</f>
        <v>026859</v>
      </c>
      <c r="C58" s="9">
        <f>Zdravila!G344</f>
        <v>42</v>
      </c>
    </row>
    <row r="59" spans="1:3" x14ac:dyDescent="0.3">
      <c r="A59" s="19" t="str">
        <f>Zdravila!C345</f>
        <v>BOREZ 2,5 mg filmsko obložene tablete</v>
      </c>
      <c r="B59" s="19" t="str">
        <f>Zdravila!D345</f>
        <v>129593</v>
      </c>
      <c r="C59" s="9">
        <f>Zdravila!G345</f>
        <v>14</v>
      </c>
    </row>
    <row r="60" spans="1:3" x14ac:dyDescent="0.3">
      <c r="A60" s="19" t="str">
        <f>Zdravila!C346</f>
        <v>Bionoliprel 10 mg/2,5 mg filmsko obložene tablete</v>
      </c>
      <c r="B60" s="19" t="str">
        <f>Zdravila!D346</f>
        <v>098787</v>
      </c>
      <c r="C60" s="9">
        <f>Zdravila!G346</f>
        <v>136</v>
      </c>
    </row>
    <row r="61" spans="1:3" x14ac:dyDescent="0.3">
      <c r="A61" s="19" t="str">
        <f>Zdravila!C347</f>
        <v>Bloxan 100 mg tablete</v>
      </c>
      <c r="B61" s="19" t="str">
        <f>Zdravila!D347</f>
        <v>012769</v>
      </c>
      <c r="C61" s="9">
        <f>Zdravila!G347</f>
        <v>1133</v>
      </c>
    </row>
    <row r="62" spans="1:3" x14ac:dyDescent="0.3">
      <c r="A62" s="19" t="str">
        <f>Zdravila!C348</f>
        <v>Byol 1,25 mg filmsko obložene tablete</v>
      </c>
      <c r="B62" s="19" t="str">
        <f>Zdravila!D348</f>
        <v>115711</v>
      </c>
      <c r="C62" s="9">
        <f>Zdravila!G348</f>
        <v>1033</v>
      </c>
    </row>
    <row r="63" spans="1:3" x14ac:dyDescent="0.3">
      <c r="A63" s="19" t="str">
        <f>Zdravila!C349</f>
        <v>Byol 10 mg filmsko obložene tablete</v>
      </c>
      <c r="B63" s="19" t="str">
        <f>Zdravila!D349</f>
        <v>115720</v>
      </c>
      <c r="C63" s="9">
        <f>Zdravila!G349</f>
        <v>65</v>
      </c>
    </row>
    <row r="64" spans="1:3" x14ac:dyDescent="0.3">
      <c r="A64" s="19" t="str">
        <f>Zdravila!C350</f>
        <v>Byol 2,5 mg filmsko obložene tablete</v>
      </c>
      <c r="B64" s="19" t="str">
        <f>Zdravila!D350</f>
        <v>115738</v>
      </c>
      <c r="C64" s="9">
        <f>Zdravila!G350</f>
        <v>2504</v>
      </c>
    </row>
    <row r="65" spans="1:3" x14ac:dyDescent="0.3">
      <c r="A65" s="19" t="str">
        <f>Zdravila!C351</f>
        <v>Byol 5 mg filmsko obložene tablete</v>
      </c>
      <c r="B65" s="19" t="str">
        <f>Zdravila!D351</f>
        <v>115746</v>
      </c>
      <c r="C65" s="9">
        <f>Zdravila!G351</f>
        <v>859</v>
      </c>
    </row>
    <row r="66" spans="1:3" x14ac:dyDescent="0.3">
      <c r="A66" s="19" t="str">
        <f>Zdravila!C352</f>
        <v>CARDURA XL 4 mg tablete s podaljšanim sproščanjem</v>
      </c>
      <c r="B66" s="19" t="str">
        <f>Zdravila!D352</f>
        <v>013307</v>
      </c>
      <c r="C66" s="9">
        <f>Zdravila!G352</f>
        <v>90</v>
      </c>
    </row>
    <row r="67" spans="1:3" x14ac:dyDescent="0.3">
      <c r="A67" s="19" t="str">
        <f>Zdravila!C353</f>
        <v>CARDURA XL 8 mg tablete s podaljĹˇanim sproĹˇÄŤanjem</v>
      </c>
      <c r="B67" s="19" t="str">
        <f>Zdravila!D353</f>
        <v>013331</v>
      </c>
      <c r="C67" s="9">
        <f>Zdravila!G353</f>
        <v>6</v>
      </c>
    </row>
    <row r="68" spans="1:3" x14ac:dyDescent="0.3">
      <c r="A68" s="19" t="str">
        <f>Zdravila!C354</f>
        <v>CRESTOR 10 mg filmsko obložene tablete</v>
      </c>
      <c r="B68" s="19" t="str">
        <f>Zdravila!D354</f>
        <v>040592</v>
      </c>
      <c r="C68" s="9">
        <f>Zdravila!G354</f>
        <v>395</v>
      </c>
    </row>
    <row r="69" spans="1:3" x14ac:dyDescent="0.3">
      <c r="A69" s="19" t="str">
        <f>Zdravila!C355</f>
        <v>CRESTOR 20 mg filmsko obložene tablete</v>
      </c>
      <c r="B69" s="19" t="str">
        <f>Zdravila!D355</f>
        <v>040614</v>
      </c>
      <c r="C69" s="9">
        <f>Zdravila!G355</f>
        <v>140</v>
      </c>
    </row>
    <row r="70" spans="1:3" x14ac:dyDescent="0.3">
      <c r="A70" s="19" t="str">
        <f>Zdravila!C356</f>
        <v>CRESTOR 40 mg filmsko obložene tablete</v>
      </c>
      <c r="B70" s="19" t="str">
        <f>Zdravila!D356</f>
        <v>040703</v>
      </c>
      <c r="C70" s="9">
        <f>Zdravila!G356</f>
        <v>41</v>
      </c>
    </row>
    <row r="71" spans="1:3" x14ac:dyDescent="0.3">
      <c r="A71" s="19" t="str">
        <f>Zdravila!C357</f>
        <v>CRESTOR 5 mg filmsko obložene tablete</v>
      </c>
      <c r="B71" s="19" t="str">
        <f>Zdravila!D357</f>
        <v>097691</v>
      </c>
      <c r="C71" s="9">
        <f>Zdravila!G357</f>
        <v>11</v>
      </c>
    </row>
    <row r="72" spans="1:3" x14ac:dyDescent="0.3">
      <c r="A72" s="19" t="str">
        <f>Zdravila!C358</f>
        <v>Candea 16 mg tablete</v>
      </c>
      <c r="B72" s="19" t="str">
        <f>Zdravila!D358</f>
        <v>079715</v>
      </c>
      <c r="C72" s="9">
        <f>Zdravila!G358</f>
        <v>255</v>
      </c>
    </row>
    <row r="73" spans="1:3" x14ac:dyDescent="0.3">
      <c r="A73" s="19" t="str">
        <f>Zdravila!C359</f>
        <v>Candea 32 mg tablete</v>
      </c>
      <c r="B73" s="19" t="str">
        <f>Zdravila!D359</f>
        <v>079740</v>
      </c>
      <c r="C73" s="9">
        <f>Zdravila!G359</f>
        <v>85</v>
      </c>
    </row>
    <row r="74" spans="1:3" x14ac:dyDescent="0.3">
      <c r="A74" s="19" t="str">
        <f>Zdravila!C360</f>
        <v>Candea 4 mg tablete</v>
      </c>
      <c r="B74" s="19" t="str">
        <f>Zdravila!D360</f>
        <v>079685</v>
      </c>
      <c r="C74" s="9">
        <f>Zdravila!G360</f>
        <v>101</v>
      </c>
    </row>
    <row r="75" spans="1:3" x14ac:dyDescent="0.3">
      <c r="A75" s="19" t="str">
        <f>Zdravila!C361</f>
        <v>Candea 8 mg tablete</v>
      </c>
      <c r="B75" s="19" t="str">
        <f>Zdravila!D361</f>
        <v>079693</v>
      </c>
      <c r="C75" s="9">
        <f>Zdravila!G361</f>
        <v>159</v>
      </c>
    </row>
    <row r="76" spans="1:3" x14ac:dyDescent="0.3">
      <c r="A76" s="19" t="str">
        <f>Zdravila!C362</f>
        <v>Candea HCT 16 mg/12,5 mg tablete</v>
      </c>
      <c r="B76" s="19" t="str">
        <f>Zdravila!D362</f>
        <v>106780</v>
      </c>
      <c r="C76" s="9">
        <f>Zdravila!G362</f>
        <v>229</v>
      </c>
    </row>
    <row r="77" spans="1:3" x14ac:dyDescent="0.3">
      <c r="A77" s="19" t="str">
        <f>Zdravila!C363</f>
        <v>Candea HCT 32 mg/12,5 mg tablete</v>
      </c>
      <c r="B77" s="19" t="str">
        <f>Zdravila!D363</f>
        <v>145404</v>
      </c>
      <c r="C77" s="9">
        <f>Zdravila!G363</f>
        <v>50</v>
      </c>
    </row>
    <row r="78" spans="1:3" x14ac:dyDescent="0.3">
      <c r="A78" s="19" t="str">
        <f>Zdravila!C364</f>
        <v>Candea HCT 32 mg/25 mg tablete</v>
      </c>
      <c r="B78" s="19" t="str">
        <f>Zdravila!D364</f>
        <v>145405</v>
      </c>
      <c r="C78" s="9">
        <f>Zdravila!G364</f>
        <v>14</v>
      </c>
    </row>
    <row r="79" spans="1:3" x14ac:dyDescent="0.3">
      <c r="A79" s="19" t="str">
        <f>Zdravila!C365</f>
        <v>Carvedigamma 6,25 mg filmsko obložene tablete</v>
      </c>
      <c r="B79" s="19" t="str">
        <f>Zdravila!D365</f>
        <v>067466</v>
      </c>
      <c r="C79" s="9">
        <f>Zdravila!G365</f>
        <v>24</v>
      </c>
    </row>
    <row r="80" spans="1:3" x14ac:dyDescent="0.3">
      <c r="A80" s="19" t="str">
        <f>Zdravila!C366</f>
        <v>Cholib 145 mg/20 mg filmsko obložene tablete</v>
      </c>
      <c r="B80" s="19" t="str">
        <f>Zdravila!D366</f>
        <v>145925</v>
      </c>
      <c r="C80" s="9">
        <f>Zdravila!G366</f>
        <v>91</v>
      </c>
    </row>
    <row r="81" spans="1:3" x14ac:dyDescent="0.3">
      <c r="A81" s="19" t="str">
        <f>Zdravila!C367</f>
        <v>Cholib 145 mg/40 mg filmsko obložene tablete</v>
      </c>
      <c r="B81" s="19" t="str">
        <f>Zdravila!D367</f>
        <v>145926</v>
      </c>
      <c r="C81" s="9">
        <f>Zdravila!G367</f>
        <v>40</v>
      </c>
    </row>
    <row r="82" spans="1:3" x14ac:dyDescent="0.3">
      <c r="A82" s="19" t="str">
        <f>Zdravila!C368</f>
        <v>Co-Diovan 160 mg/12,5 mg filmsko obložene tablete</v>
      </c>
      <c r="B82" s="19" t="str">
        <f>Zdravila!D368</f>
        <v>030090</v>
      </c>
      <c r="C82" s="9">
        <f>Zdravila!G368</f>
        <v>178</v>
      </c>
    </row>
    <row r="83" spans="1:3" x14ac:dyDescent="0.3">
      <c r="A83" s="19" t="str">
        <f>Zdravila!C369</f>
        <v>Co-Diovan 160 mg/25 mg filmsko obložene tablete</v>
      </c>
      <c r="B83" s="19" t="str">
        <f>Zdravila!D369</f>
        <v>030104</v>
      </c>
      <c r="C83" s="9">
        <f>Zdravila!G369</f>
        <v>68</v>
      </c>
    </row>
    <row r="84" spans="1:3" x14ac:dyDescent="0.3">
      <c r="A84" s="19" t="str">
        <f>Zdravila!C370</f>
        <v>Co-Diovan 320 mg/12,5 mg filmsko obložene tablete</v>
      </c>
      <c r="B84" s="19" t="str">
        <f>Zdravila!D370</f>
        <v>015750</v>
      </c>
      <c r="C84" s="9">
        <f>Zdravila!G370</f>
        <v>52</v>
      </c>
    </row>
    <row r="85" spans="1:3" x14ac:dyDescent="0.3">
      <c r="A85" s="19" t="str">
        <f>Zdravila!C371</f>
        <v>Co-Diovan 320 mg/25 mg filmsko obložene tablete</v>
      </c>
      <c r="B85" s="19" t="str">
        <f>Zdravila!D371</f>
        <v>015768</v>
      </c>
      <c r="C85" s="9">
        <f>Zdravila!G371</f>
        <v>63</v>
      </c>
    </row>
    <row r="86" spans="1:3" x14ac:dyDescent="0.3">
      <c r="A86" s="19" t="str">
        <f>Zdravila!C372</f>
        <v>Co-Diovan 80 mg/12,5 mg filmsko obložene tablete</v>
      </c>
      <c r="B86" s="19" t="str">
        <f>Zdravila!D372</f>
        <v>030112</v>
      </c>
      <c r="C86" s="9">
        <f>Zdravila!G372</f>
        <v>102</v>
      </c>
    </row>
    <row r="87" spans="1:3" x14ac:dyDescent="0.3">
      <c r="A87" s="19" t="str">
        <f>Zdravila!C373</f>
        <v>Co-Nebilet 5 mg/12,5 mg filmsko obloĹľene tablete</v>
      </c>
      <c r="B87" s="19" t="str">
        <f>Zdravila!D373</f>
        <v>058572</v>
      </c>
      <c r="C87" s="9">
        <f>Zdravila!G373</f>
        <v>5</v>
      </c>
    </row>
    <row r="88" spans="1:3" x14ac:dyDescent="0.3">
      <c r="A88" s="19" t="str">
        <f>Zdravila!C374</f>
        <v>CoAprovel 150 mg/12,5 mg tablete</v>
      </c>
      <c r="B88" s="19" t="str">
        <f>Zdravila!D374</f>
        <v>012734</v>
      </c>
      <c r="C88" s="9">
        <f>Zdravila!G374</f>
        <v>58</v>
      </c>
    </row>
    <row r="89" spans="1:3" x14ac:dyDescent="0.3">
      <c r="A89" s="19" t="str">
        <f>Zdravila!C375</f>
        <v>CoAprovel 300 mg/12,5 mg tablete</v>
      </c>
      <c r="B89" s="19" t="str">
        <f>Zdravila!D375</f>
        <v>012742</v>
      </c>
      <c r="C89" s="9">
        <f>Zdravila!G375</f>
        <v>148</v>
      </c>
    </row>
    <row r="90" spans="1:3" x14ac:dyDescent="0.3">
      <c r="A90" s="19" t="str">
        <f>Zdravila!C376</f>
        <v>CoAprovel 300 mg/25 mg filmsko obložene tablete</v>
      </c>
      <c r="B90" s="19" t="str">
        <f>Zdravila!D376</f>
        <v>008397</v>
      </c>
      <c r="C90" s="9">
        <f>Zdravila!G376</f>
        <v>1</v>
      </c>
    </row>
    <row r="91" spans="1:3" x14ac:dyDescent="0.3">
      <c r="A91" s="19" t="str">
        <f>Zdravila!C377</f>
        <v>Concor 10 mg filmsko obložene tablete</v>
      </c>
      <c r="B91" s="19" t="str">
        <f>Zdravila!D377</f>
        <v>011584</v>
      </c>
      <c r="C91" s="9">
        <f>Zdravila!G377</f>
        <v>185</v>
      </c>
    </row>
    <row r="92" spans="1:3" x14ac:dyDescent="0.3">
      <c r="A92" s="19" t="str">
        <f>Zdravila!C378</f>
        <v>Concor 5 mg filmsko obložene tablete</v>
      </c>
      <c r="B92" s="19" t="str">
        <f>Zdravila!D378</f>
        <v>011444</v>
      </c>
      <c r="C92" s="9">
        <f>Zdravila!G378</f>
        <v>1919</v>
      </c>
    </row>
    <row r="93" spans="1:3" x14ac:dyDescent="0.3">
      <c r="A93" s="19" t="str">
        <f>Zdravila!C379</f>
        <v>Concor COR 1,25 mg filmsko obložene tablete</v>
      </c>
      <c r="B93" s="19" t="str">
        <f>Zdravila!D379</f>
        <v>094455</v>
      </c>
      <c r="C93" s="9">
        <f>Zdravila!G379</f>
        <v>1984</v>
      </c>
    </row>
    <row r="94" spans="1:3" x14ac:dyDescent="0.3">
      <c r="A94" s="19" t="str">
        <f>Zdravila!C380</f>
        <v>Concor COR 10 mg filmsko obložene tablete</v>
      </c>
      <c r="B94" s="19" t="str">
        <f>Zdravila!D380</f>
        <v>024252</v>
      </c>
      <c r="C94" s="9">
        <f>Zdravila!G380</f>
        <v>106</v>
      </c>
    </row>
    <row r="95" spans="1:3" x14ac:dyDescent="0.3">
      <c r="A95" s="19" t="str">
        <f>Zdravila!C381</f>
        <v>Concor COR 2,5 mg filmsko obložene tablete</v>
      </c>
      <c r="B95" s="19" t="str">
        <f>Zdravila!D381</f>
        <v>024236</v>
      </c>
      <c r="C95" s="9">
        <f>Zdravila!G381</f>
        <v>4638</v>
      </c>
    </row>
    <row r="96" spans="1:3" x14ac:dyDescent="0.3">
      <c r="A96" s="19" t="str">
        <f>Zdravila!C382</f>
        <v>Concor COR 5 mg filmsko obložene tablete</v>
      </c>
      <c r="B96" s="19" t="str">
        <f>Zdravila!D382</f>
        <v>024244</v>
      </c>
      <c r="C96" s="9">
        <f>Zdravila!G382</f>
        <v>1038</v>
      </c>
    </row>
    <row r="97" spans="1:3" x14ac:dyDescent="0.3">
      <c r="A97" s="19" t="str">
        <f>Zdravila!C383</f>
        <v>Concor COR 7,5 mg filmsko obložene tablete</v>
      </c>
      <c r="B97" s="19" t="str">
        <f>Zdravila!D383</f>
        <v>094471</v>
      </c>
      <c r="C97" s="9">
        <f>Zdravila!G383</f>
        <v>62</v>
      </c>
    </row>
    <row r="98" spans="1:3" x14ac:dyDescent="0.3">
      <c r="A98" s="19" t="str">
        <f>Zdravila!C384</f>
        <v>Cordarone 200 mg tablete</v>
      </c>
      <c r="B98" s="19" t="str">
        <f>Zdravila!D384</f>
        <v>008303</v>
      </c>
      <c r="C98" s="9">
        <f>Zdravila!G384</f>
        <v>154</v>
      </c>
    </row>
    <row r="99" spans="1:3" x14ac:dyDescent="0.3">
      <c r="A99" s="19" t="str">
        <f>Zdravila!C385</f>
        <v>Cordarone 50 mg/ml raztopina za injiciranje ali infundiranje</v>
      </c>
      <c r="B99" s="19" t="str">
        <f>Zdravila!D385</f>
        <v>008060</v>
      </c>
      <c r="C99" s="9">
        <f>Zdravila!G385</f>
        <v>7</v>
      </c>
    </row>
    <row r="100" spans="1:3" x14ac:dyDescent="0.3">
      <c r="A100" s="19" t="str">
        <f>Zdravila!C386</f>
        <v>Cordipin XL 40 mg tablete s podaljšanim sproščanjem</v>
      </c>
      <c r="B100" s="19" t="str">
        <f>Zdravila!D386</f>
        <v>013560</v>
      </c>
      <c r="C100" s="9">
        <f>Zdravila!G386</f>
        <v>875</v>
      </c>
    </row>
    <row r="101" spans="1:3" x14ac:dyDescent="0.3">
      <c r="A101" s="19" t="str">
        <f>Zdravila!C387</f>
        <v>Cordipin retard 20 mg tablete s podaljšanim sproščanjem</v>
      </c>
      <c r="B101" s="19" t="str">
        <f>Zdravila!D387</f>
        <v>020486</v>
      </c>
      <c r="C101" s="9">
        <f>Zdravila!G387</f>
        <v>94</v>
      </c>
    </row>
    <row r="102" spans="1:3" x14ac:dyDescent="0.3">
      <c r="A102" s="19" t="str">
        <f>Zdravila!C388</f>
        <v>Coryol 12,5 mg tablete</v>
      </c>
      <c r="B102" s="19" t="str">
        <f>Zdravila!D388</f>
        <v>005738</v>
      </c>
      <c r="C102" s="9">
        <f>Zdravila!G388</f>
        <v>665</v>
      </c>
    </row>
    <row r="103" spans="1:3" x14ac:dyDescent="0.3">
      <c r="A103" s="19" t="str">
        <f>Zdravila!C389</f>
        <v>Coryol 12,5 mg tablete</v>
      </c>
      <c r="B103" s="19" t="str">
        <f>Zdravila!D389</f>
        <v>034045</v>
      </c>
      <c r="C103" s="9">
        <f>Zdravila!G389</f>
        <v>99</v>
      </c>
    </row>
    <row r="104" spans="1:3" x14ac:dyDescent="0.3">
      <c r="A104" s="19" t="str">
        <f>Zdravila!C390</f>
        <v>Coryol 25 mg tablete</v>
      </c>
      <c r="B104" s="19" t="str">
        <f>Zdravila!D390</f>
        <v>006300</v>
      </c>
      <c r="C104" s="9">
        <f>Zdravila!G390</f>
        <v>426</v>
      </c>
    </row>
    <row r="105" spans="1:3" x14ac:dyDescent="0.3">
      <c r="A105" s="19" t="str">
        <f>Zdravila!C391</f>
        <v>Coryol 25 mg tablete</v>
      </c>
      <c r="B105" s="19" t="str">
        <f>Zdravila!D391</f>
        <v>034169</v>
      </c>
      <c r="C105" s="9">
        <f>Zdravila!G391</f>
        <v>129</v>
      </c>
    </row>
    <row r="106" spans="1:3" x14ac:dyDescent="0.3">
      <c r="A106" s="19" t="str">
        <f>Zdravila!C392</f>
        <v>Coryol 3,125 mg tablete</v>
      </c>
      <c r="B106" s="19" t="str">
        <f>Zdravila!D392</f>
        <v>034053</v>
      </c>
      <c r="C106" s="9">
        <f>Zdravila!G392</f>
        <v>222</v>
      </c>
    </row>
    <row r="107" spans="1:3" x14ac:dyDescent="0.3">
      <c r="A107" s="19" t="str">
        <f>Zdravila!C393</f>
        <v>Coryol 6,25 mg tablete</v>
      </c>
      <c r="B107" s="19" t="str">
        <f>Zdravila!D393</f>
        <v>019119</v>
      </c>
      <c r="C107" s="9">
        <f>Zdravila!G393</f>
        <v>520</v>
      </c>
    </row>
    <row r="108" spans="1:3" x14ac:dyDescent="0.3">
      <c r="A108" s="19" t="str">
        <f>Zdravila!C394</f>
        <v>Coryol 6,25 mg tablete</v>
      </c>
      <c r="B108" s="19" t="str">
        <f>Zdravila!D394</f>
        <v>034150</v>
      </c>
      <c r="C108" s="9">
        <f>Zdravila!G394</f>
        <v>47</v>
      </c>
    </row>
    <row r="109" spans="1:3" x14ac:dyDescent="0.3">
      <c r="A109" s="19" t="str">
        <f>Zdravila!C395</f>
        <v>Cosyrel 5 mg/10 mg filmsko obložene tablete</v>
      </c>
      <c r="B109" s="19" t="str">
        <f>Zdravila!D395</f>
        <v>147449</v>
      </c>
      <c r="C109" s="9">
        <f>Zdravila!G395</f>
        <v>25</v>
      </c>
    </row>
    <row r="110" spans="1:3" x14ac:dyDescent="0.3">
      <c r="A110" s="19" t="str">
        <f>Zdravila!C396</f>
        <v>Cosyrel 5 mg/5 mg filmsko obložene tablete</v>
      </c>
      <c r="B110" s="19" t="str">
        <f>Zdravila!D396</f>
        <v>147448</v>
      </c>
      <c r="C110" s="9">
        <f>Zdravila!G396</f>
        <v>13</v>
      </c>
    </row>
    <row r="111" spans="1:3" x14ac:dyDescent="0.3">
      <c r="A111" s="19" t="str">
        <f>Zdravila!C397</f>
        <v>Coupet 10 mg filmsko obložene tablete</v>
      </c>
      <c r="B111" s="19" t="str">
        <f>Zdravila!D397</f>
        <v>104400</v>
      </c>
      <c r="C111" s="9">
        <f>Zdravila!G397</f>
        <v>592</v>
      </c>
    </row>
    <row r="112" spans="1:3" x14ac:dyDescent="0.3">
      <c r="A112" s="19" t="str">
        <f>Zdravila!C398</f>
        <v>Coupet 20 mg filmsko obložene tablete</v>
      </c>
      <c r="B112" s="19" t="str">
        <f>Zdravila!D398</f>
        <v>104426</v>
      </c>
      <c r="C112" s="9">
        <f>Zdravila!G398</f>
        <v>575</v>
      </c>
    </row>
    <row r="113" spans="1:3" x14ac:dyDescent="0.3">
      <c r="A113" s="19" t="str">
        <f>Zdravila!C399</f>
        <v>Coupet 40 mg filmsko obložene tablete</v>
      </c>
      <c r="B113" s="19" t="str">
        <f>Zdravila!D399</f>
        <v>104434</v>
      </c>
      <c r="C113" s="9">
        <f>Zdravila!G399</f>
        <v>137</v>
      </c>
    </row>
    <row r="114" spans="1:3" x14ac:dyDescent="0.3">
      <c r="A114" s="19" t="str">
        <f>Zdravila!C400</f>
        <v>Coupet 5 mg filmsko obložene tablete</v>
      </c>
      <c r="B114" s="19" t="str">
        <f>Zdravila!D400</f>
        <v>104450</v>
      </c>
      <c r="C114" s="9">
        <f>Zdravila!G400</f>
        <v>323</v>
      </c>
    </row>
    <row r="115" spans="1:3" x14ac:dyDescent="0.3">
      <c r="A115" s="19" t="str">
        <f>Zdravila!C401</f>
        <v>Cozaar 100 mg filmsko obložene tablete</v>
      </c>
      <c r="B115" s="19" t="str">
        <f>Zdravila!D401</f>
        <v>012289</v>
      </c>
      <c r="C115" s="9">
        <f>Zdravila!G401</f>
        <v>86</v>
      </c>
    </row>
    <row r="116" spans="1:3" x14ac:dyDescent="0.3">
      <c r="A116" s="19" t="str">
        <f>Zdravila!C402</f>
        <v>Cozaar 50 mg filmsko obložene tablete</v>
      </c>
      <c r="B116" s="19" t="str">
        <f>Zdravila!D402</f>
        <v>059498</v>
      </c>
      <c r="C116" s="9">
        <f>Zdravila!G402</f>
        <v>58</v>
      </c>
    </row>
    <row r="117" spans="1:3" x14ac:dyDescent="0.3">
      <c r="A117" s="19" t="str">
        <f>Zdravila!C403</f>
        <v>DIUVER tablete 10 mg</v>
      </c>
      <c r="B117" s="19" t="str">
        <f>Zdravila!D403</f>
        <v>026220</v>
      </c>
      <c r="C117" s="9">
        <f>Zdravila!G403</f>
        <v>373</v>
      </c>
    </row>
    <row r="118" spans="1:3" x14ac:dyDescent="0.3">
      <c r="A118" s="19" t="str">
        <f>Zdravila!C404</f>
        <v>DIUVER tablete 5 mg</v>
      </c>
      <c r="B118" s="19" t="str">
        <f>Zdravila!D404</f>
        <v>026212</v>
      </c>
      <c r="C118" s="9">
        <f>Zdravila!G404</f>
        <v>593</v>
      </c>
    </row>
    <row r="119" spans="1:3" x14ac:dyDescent="0.3">
      <c r="A119" s="19" t="str">
        <f>Zdravila!C405</f>
        <v>DOPEGYT 250 mg tablete</v>
      </c>
      <c r="B119" s="19" t="str">
        <f>Zdravila!D405</f>
        <v>143129</v>
      </c>
      <c r="C119" s="9">
        <f>Zdravila!G405</f>
        <v>17</v>
      </c>
    </row>
    <row r="120" spans="1:3" x14ac:dyDescent="0.3">
      <c r="A120" s="19" t="str">
        <f>Zdravila!C406</f>
        <v>Darob mite 80 mg tablete</v>
      </c>
      <c r="B120" s="19" t="str">
        <f>Zdravila!D406</f>
        <v>077550</v>
      </c>
      <c r="C120" s="9">
        <f>Zdravila!G406</f>
        <v>64</v>
      </c>
    </row>
    <row r="121" spans="1:3" x14ac:dyDescent="0.3">
      <c r="A121" s="19" t="str">
        <f>Zdravila!C407</f>
        <v>Dilatrend 12,5 mg tablete</v>
      </c>
      <c r="B121" s="19" t="str">
        <f>Zdravila!D407</f>
        <v>004715</v>
      </c>
      <c r="C121" s="9">
        <f>Zdravila!G407</f>
        <v>59</v>
      </c>
    </row>
    <row r="122" spans="1:3" x14ac:dyDescent="0.3">
      <c r="A122" s="19" t="str">
        <f>Zdravila!C408</f>
        <v>Dilatrend 25 mg tablete</v>
      </c>
      <c r="B122" s="19" t="str">
        <f>Zdravila!D408</f>
        <v>021644</v>
      </c>
      <c r="C122" s="9">
        <f>Zdravila!G408</f>
        <v>38</v>
      </c>
    </row>
    <row r="123" spans="1:3" x14ac:dyDescent="0.3">
      <c r="A123" s="19" t="str">
        <f>Zdravila!C409</f>
        <v>Dilatrend 6,25 mg tablete</v>
      </c>
      <c r="B123" s="19" t="str">
        <f>Zdravila!D409</f>
        <v>004707</v>
      </c>
      <c r="C123" s="9">
        <f>Zdravila!G409</f>
        <v>181</v>
      </c>
    </row>
    <row r="124" spans="1:3" x14ac:dyDescent="0.3">
      <c r="A124" s="19" t="str">
        <f>Zdravila!C410</f>
        <v>Diovan 160 mg filmsko obložene tablete</v>
      </c>
      <c r="B124" s="19" t="str">
        <f>Zdravila!D410</f>
        <v>050563</v>
      </c>
      <c r="C124" s="9">
        <f>Zdravila!G410</f>
        <v>116</v>
      </c>
    </row>
    <row r="125" spans="1:3" x14ac:dyDescent="0.3">
      <c r="A125" s="19" t="str">
        <f>Zdravila!C411</f>
        <v>Diovan 320 mg filmsko obložene tablete</v>
      </c>
      <c r="B125" s="19" t="str">
        <f>Zdravila!D411</f>
        <v>041475</v>
      </c>
      <c r="C125" s="9">
        <f>Zdravila!G411</f>
        <v>45</v>
      </c>
    </row>
    <row r="126" spans="1:3" x14ac:dyDescent="0.3">
      <c r="A126" s="19" t="str">
        <f>Zdravila!C412</f>
        <v>Diovan 40 mg filmsko obložene tablete</v>
      </c>
      <c r="B126" s="19" t="str">
        <f>Zdravila!D412</f>
        <v>016152</v>
      </c>
      <c r="C126" s="9">
        <f>Zdravila!G412</f>
        <v>31</v>
      </c>
    </row>
    <row r="127" spans="1:3" x14ac:dyDescent="0.3">
      <c r="A127" s="19" t="str">
        <f>Zdravila!C413</f>
        <v>Diovan 80 mg filmsko obložene tablete</v>
      </c>
      <c r="B127" s="19" t="str">
        <f>Zdravila!D413</f>
        <v>050555</v>
      </c>
      <c r="C127" s="9">
        <f>Zdravila!G413</f>
        <v>80</v>
      </c>
    </row>
    <row r="128" spans="1:3" x14ac:dyDescent="0.3">
      <c r="A128" s="19" t="str">
        <f>Zdravila!C414</f>
        <v>Doloproct 1 mg/20 mg v 1 g rektalna krema</v>
      </c>
      <c r="B128" s="19" t="str">
        <f>Zdravila!D414</f>
        <v>041211</v>
      </c>
      <c r="C128" s="9">
        <f>Zdravila!G414</f>
        <v>47</v>
      </c>
    </row>
    <row r="129" spans="1:3" x14ac:dyDescent="0.3">
      <c r="A129" s="19" t="str">
        <f>Zdravila!C415</f>
        <v>Doloproct 1 mg/40 mg svečke</v>
      </c>
      <c r="B129" s="19" t="str">
        <f>Zdravila!D415</f>
        <v>041289</v>
      </c>
      <c r="C129" s="9">
        <f>Zdravila!G415</f>
        <v>36</v>
      </c>
    </row>
    <row r="130" spans="1:3" x14ac:dyDescent="0.3">
      <c r="A130" s="19" t="str">
        <f>Zdravila!C416</f>
        <v>Dopamin Fresenius 10 mg/ml koncentrat za raztopino za infund</v>
      </c>
      <c r="B130" s="19" t="str">
        <f>Zdravila!D416</f>
        <v>067601</v>
      </c>
      <c r="C130" s="9">
        <f>Zdravila!G416</f>
        <v>1</v>
      </c>
    </row>
    <row r="131" spans="1:3" x14ac:dyDescent="0.3">
      <c r="A131" s="19" t="str">
        <f>Zdravila!C417</f>
        <v>ENAP-H 10 mg/25 mg tablete</v>
      </c>
      <c r="B131" s="19" t="str">
        <f>Zdravila!D417</f>
        <v>028533</v>
      </c>
      <c r="C131" s="9">
        <f>Zdravila!G417</f>
        <v>93</v>
      </c>
    </row>
    <row r="132" spans="1:3" x14ac:dyDescent="0.3">
      <c r="A132" s="19" t="str">
        <f>Zdravila!C418</f>
        <v>EXFORGE 10 mg/160 mg filmsko obložene tablete</v>
      </c>
      <c r="B132" s="19" t="str">
        <f>Zdravila!D418</f>
        <v>008478</v>
      </c>
      <c r="C132" s="9">
        <f>Zdravila!G418</f>
        <v>90</v>
      </c>
    </row>
    <row r="133" spans="1:3" x14ac:dyDescent="0.3">
      <c r="A133" s="19" t="str">
        <f>Zdravila!C419</f>
        <v>EXFORGE 5 mg/160 mg filmsko obložene tablete</v>
      </c>
      <c r="B133" s="19" t="str">
        <f>Zdravila!D419</f>
        <v>008460</v>
      </c>
      <c r="C133" s="9">
        <f>Zdravila!G419</f>
        <v>164</v>
      </c>
    </row>
    <row r="134" spans="1:3" x14ac:dyDescent="0.3">
      <c r="A134" s="19" t="str">
        <f>Zdravila!C420</f>
        <v>EXFORGE 5 mg/80 mg filmsko obložene tablete</v>
      </c>
      <c r="B134" s="19" t="str">
        <f>Zdravila!D420</f>
        <v>008443</v>
      </c>
      <c r="C134" s="9">
        <f>Zdravila!G420</f>
        <v>82</v>
      </c>
    </row>
    <row r="135" spans="1:3" x14ac:dyDescent="0.3">
      <c r="A135" s="19" t="str">
        <f>Zdravila!C421</f>
        <v>EXFORGE HCT 10 mg/160 mg/12,5 mg filmsko obložene tablete</v>
      </c>
      <c r="B135" s="19" t="str">
        <f>Zdravila!D421</f>
        <v>090999</v>
      </c>
      <c r="C135" s="9">
        <f>Zdravila!G421</f>
        <v>140</v>
      </c>
    </row>
    <row r="136" spans="1:3" x14ac:dyDescent="0.3">
      <c r="A136" s="19" t="str">
        <f>Zdravila!C422</f>
        <v>EXFORGE HCT 10 mg/320 mg/25 mg filmsko obložene tablete</v>
      </c>
      <c r="B136" s="19" t="str">
        <f>Zdravila!D422</f>
        <v>091081</v>
      </c>
      <c r="C136" s="9">
        <f>Zdravila!G422</f>
        <v>152</v>
      </c>
    </row>
    <row r="137" spans="1:3" x14ac:dyDescent="0.3">
      <c r="A137" s="19" t="str">
        <f>Zdravila!C423</f>
        <v>EXFORGE HCT 5 mg/160 mg/12,5 mg filmsko obložene tablete</v>
      </c>
      <c r="B137" s="19" t="str">
        <f>Zdravila!D423</f>
        <v>091022</v>
      </c>
      <c r="C137" s="9">
        <f>Zdravila!G423</f>
        <v>238</v>
      </c>
    </row>
    <row r="138" spans="1:3" x14ac:dyDescent="0.3">
      <c r="A138" s="19" t="str">
        <f>Zdravila!C424</f>
        <v>EXFORGE HCT 5 mg/160 mg/25 mg filmsko obložene tablete</v>
      </c>
      <c r="B138" s="19" t="str">
        <f>Zdravila!D424</f>
        <v>091065</v>
      </c>
      <c r="C138" s="9">
        <f>Zdravila!G424</f>
        <v>77</v>
      </c>
    </row>
    <row r="139" spans="1:3" x14ac:dyDescent="0.3">
      <c r="A139" s="19" t="str">
        <f>Zdravila!C425</f>
        <v>EZETROL 10 mg tablete</v>
      </c>
      <c r="B139" s="19" t="str">
        <f>Zdravila!D425</f>
        <v>014540</v>
      </c>
      <c r="C139" s="9">
        <f>Zdravila!G425</f>
        <v>7</v>
      </c>
    </row>
    <row r="140" spans="1:3" x14ac:dyDescent="0.3">
      <c r="A140" s="19" t="str">
        <f>Zdravila!C426</f>
        <v>Ebrantil 25 mg raztopina za injiciranje in infundiranje</v>
      </c>
      <c r="B140" s="19" t="str">
        <f>Zdravila!D426</f>
        <v>026743</v>
      </c>
      <c r="C140" s="9">
        <f>Zdravila!G426</f>
        <v>2</v>
      </c>
    </row>
    <row r="141" spans="1:3" x14ac:dyDescent="0.3">
      <c r="A141" s="19" t="str">
        <f>Zdravila!C427</f>
        <v>Edemid 10 mg/ml raztopina za injiciranje</v>
      </c>
      <c r="B141" s="19" t="str">
        <f>Zdravila!D427</f>
        <v>026808</v>
      </c>
      <c r="C141" s="9">
        <f>Zdravila!G427</f>
        <v>33</v>
      </c>
    </row>
    <row r="142" spans="1:3" x14ac:dyDescent="0.3">
      <c r="A142" s="19" t="str">
        <f>Zdravila!C428</f>
        <v>Edemid 40 mg tablete</v>
      </c>
      <c r="B142" s="19" t="str">
        <f>Zdravila!D428</f>
        <v>026778</v>
      </c>
      <c r="C142" s="9">
        <f>Zdravila!G428</f>
        <v>3012</v>
      </c>
    </row>
    <row r="143" spans="1:3" x14ac:dyDescent="0.3">
      <c r="A143" s="19" t="str">
        <f>Zdravila!C429</f>
        <v>Edemid 500 mg tablete</v>
      </c>
      <c r="B143" s="19" t="str">
        <f>Zdravila!D429</f>
        <v>026727</v>
      </c>
      <c r="C143" s="9">
        <f>Zdravila!G429</f>
        <v>82</v>
      </c>
    </row>
    <row r="144" spans="1:3" x14ac:dyDescent="0.3">
      <c r="A144" s="19" t="str">
        <f>Zdravila!C430</f>
        <v>Elmogan 450 mg filmsko obložene tablete</v>
      </c>
      <c r="B144" s="19" t="str">
        <f>Zdravila!D430</f>
        <v>040622</v>
      </c>
      <c r="C144" s="9">
        <f>Zdravila!G430</f>
        <v>30</v>
      </c>
    </row>
    <row r="145" spans="1:3" x14ac:dyDescent="0.3">
      <c r="A145" s="19" t="str">
        <f>Zdravila!C431</f>
        <v>Elreptic 25 mg filmsko obložene tablete</v>
      </c>
      <c r="B145" s="19" t="str">
        <f>Zdravila!D431</f>
        <v>147523</v>
      </c>
      <c r="C145" s="9">
        <f>Zdravila!G431</f>
        <v>4</v>
      </c>
    </row>
    <row r="146" spans="1:3" x14ac:dyDescent="0.3">
      <c r="A146" s="19" t="str">
        <f>Zdravila!C432</f>
        <v>Elreptic 50 mg filmsko obložene tablete</v>
      </c>
      <c r="B146" s="19" t="str">
        <f>Zdravila!D432</f>
        <v>147524</v>
      </c>
      <c r="C146" s="9">
        <f>Zdravila!G432</f>
        <v>2</v>
      </c>
    </row>
    <row r="147" spans="1:3" x14ac:dyDescent="0.3">
      <c r="A147" s="19" t="str">
        <f>Zdravila!C433</f>
        <v>Elyrno 10 mg/10 mg filmsko obložene tablete</v>
      </c>
      <c r="B147" s="19" t="str">
        <f>Zdravila!D433</f>
        <v>146057</v>
      </c>
      <c r="C147" s="9">
        <f>Zdravila!G433</f>
        <v>46</v>
      </c>
    </row>
    <row r="148" spans="1:3" x14ac:dyDescent="0.3">
      <c r="A148" s="19" t="str">
        <f>Zdravila!C434</f>
        <v>Elyrno 20 mg/10 mg filmsko obložene tablete</v>
      </c>
      <c r="B148" s="19" t="str">
        <f>Zdravila!D434</f>
        <v>146061</v>
      </c>
      <c r="C148" s="9">
        <f>Zdravila!G434</f>
        <v>46</v>
      </c>
    </row>
    <row r="149" spans="1:3" x14ac:dyDescent="0.3">
      <c r="A149" s="19" t="str">
        <f>Zdravila!C435</f>
        <v>Enap 10 mg tablete</v>
      </c>
      <c r="B149" s="19" t="str">
        <f>Zdravila!D435</f>
        <v>028479</v>
      </c>
      <c r="C149" s="9">
        <f>Zdravila!G435</f>
        <v>279</v>
      </c>
    </row>
    <row r="150" spans="1:3" x14ac:dyDescent="0.3">
      <c r="A150" s="19" t="str">
        <f>Zdravila!C436</f>
        <v>Enap 2,5 mg tablete</v>
      </c>
      <c r="B150" s="19" t="str">
        <f>Zdravila!D436</f>
        <v>028495</v>
      </c>
      <c r="C150" s="9">
        <f>Zdravila!G436</f>
        <v>20</v>
      </c>
    </row>
    <row r="151" spans="1:3" x14ac:dyDescent="0.3">
      <c r="A151" s="19" t="str">
        <f>Zdravila!C437</f>
        <v>Enap 20 mg tablete</v>
      </c>
      <c r="B151" s="19" t="str">
        <f>Zdravila!D437</f>
        <v>020087</v>
      </c>
      <c r="C151" s="9">
        <f>Zdravila!G437</f>
        <v>220</v>
      </c>
    </row>
    <row r="152" spans="1:3" x14ac:dyDescent="0.3">
      <c r="A152" s="19" t="str">
        <f>Zdravila!C438</f>
        <v>Enap 5 mg tablete</v>
      </c>
      <c r="B152" s="19" t="str">
        <f>Zdravila!D438</f>
        <v>020109</v>
      </c>
      <c r="C152" s="9">
        <f>Zdravila!G438</f>
        <v>110</v>
      </c>
    </row>
    <row r="153" spans="1:3" x14ac:dyDescent="0.3">
      <c r="A153" s="19" t="str">
        <f>Zdravila!C439</f>
        <v>Enap-HL 10 mg/12,5 mg tablete</v>
      </c>
      <c r="B153" s="19" t="str">
        <f>Zdravila!D439</f>
        <v>028509</v>
      </c>
      <c r="C153" s="9">
        <f>Zdravila!G439</f>
        <v>71</v>
      </c>
    </row>
    <row r="154" spans="1:3" x14ac:dyDescent="0.3">
      <c r="A154" s="19" t="str">
        <f>Zdravila!C440</f>
        <v>Enap-HL 20 mg/12,5 mg tablete</v>
      </c>
      <c r="B154" s="19" t="str">
        <f>Zdravila!D440</f>
        <v>019739</v>
      </c>
      <c r="C154" s="9">
        <f>Zdravila!G440</f>
        <v>88</v>
      </c>
    </row>
    <row r="155" spans="1:3" x14ac:dyDescent="0.3">
      <c r="A155" s="19" t="str">
        <f>Zdravila!C441</f>
        <v>Entresto 24 mg/26 mg filmsko obložene tablete</v>
      </c>
      <c r="B155" s="19" t="str">
        <f>Zdravila!D441</f>
        <v>147358</v>
      </c>
      <c r="C155" s="9">
        <f>Zdravila!G441</f>
        <v>160</v>
      </c>
    </row>
    <row r="156" spans="1:3" x14ac:dyDescent="0.3">
      <c r="A156" s="19" t="str">
        <f>Zdravila!C442</f>
        <v>Entresto 49 mg/51 mg filmsko obložene tablete</v>
      </c>
      <c r="B156" s="19" t="str">
        <f>Zdravila!D442</f>
        <v>147359</v>
      </c>
      <c r="C156" s="9">
        <f>Zdravila!G442</f>
        <v>86</v>
      </c>
    </row>
    <row r="157" spans="1:3" x14ac:dyDescent="0.3">
      <c r="A157" s="19" t="str">
        <f>Zdravila!C443</f>
        <v>Entresto 97 mg/103 mg filmsko obložene tablete</v>
      </c>
      <c r="B157" s="19" t="str">
        <f>Zdravila!D443</f>
        <v>147360</v>
      </c>
      <c r="C157" s="9">
        <f>Zdravila!G443</f>
        <v>109</v>
      </c>
    </row>
    <row r="158" spans="1:3" x14ac:dyDescent="0.3">
      <c r="A158" s="19" t="str">
        <f>Zdravila!C444</f>
        <v>Epipen 300 mikrogramov/0,3 ml raztopina za injiciranje v nap</v>
      </c>
      <c r="B158" s="19" t="str">
        <f>Zdravila!D444</f>
        <v>146104</v>
      </c>
      <c r="C158" s="9">
        <f>Zdravila!G444</f>
        <v>17</v>
      </c>
    </row>
    <row r="159" spans="1:3" x14ac:dyDescent="0.3">
      <c r="A159" s="19" t="str">
        <f>Zdravila!C445</f>
        <v>Epipen za otroke 150 mikrogramov/0,3 ml raztopina za injicir</v>
      </c>
      <c r="B159" s="19" t="str">
        <f>Zdravila!D445</f>
        <v>146106</v>
      </c>
      <c r="C159" s="9">
        <f>Zdravila!G445</f>
        <v>6</v>
      </c>
    </row>
    <row r="160" spans="1:3" x14ac:dyDescent="0.3">
      <c r="A160" s="19" t="str">
        <f>Zdravila!C446</f>
        <v>Ezoleta 10 mg tablete</v>
      </c>
      <c r="B160" s="19" t="str">
        <f>Zdravila!D446</f>
        <v>070890</v>
      </c>
      <c r="C160" s="9">
        <f>Zdravila!G446</f>
        <v>51</v>
      </c>
    </row>
    <row r="161" spans="1:3" x14ac:dyDescent="0.3">
      <c r="A161" s="19" t="str">
        <f>Zdravila!C447</f>
        <v>FORTZAAR 100 mg/25 mg filmsko obložene tablete</v>
      </c>
      <c r="B161" s="19" t="str">
        <f>Zdravila!D447</f>
        <v>010405</v>
      </c>
      <c r="C161" s="9">
        <f>Zdravila!G447</f>
        <v>93</v>
      </c>
    </row>
    <row r="162" spans="1:3" x14ac:dyDescent="0.3">
      <c r="A162" s="19" t="str">
        <f>Zdravila!C448</f>
        <v>Faktu 10 mg/50 mg v 1 g rektalno mazilo</v>
      </c>
      <c r="B162" s="19" t="str">
        <f>Zdravila!D448</f>
        <v>030767</v>
      </c>
      <c r="C162" s="9">
        <f>Zdravila!G448</f>
        <v>95</v>
      </c>
    </row>
    <row r="163" spans="1:3" x14ac:dyDescent="0.3">
      <c r="A163" s="19" t="str">
        <f>Zdravila!C449</f>
        <v>Faktu 2,5 mg/100 mg svečke</v>
      </c>
      <c r="B163" s="19" t="str">
        <f>Zdravila!D449</f>
        <v>030791</v>
      </c>
      <c r="C163" s="9">
        <f>Zdravila!G449</f>
        <v>79</v>
      </c>
    </row>
    <row r="164" spans="1:3" x14ac:dyDescent="0.3">
      <c r="A164" s="19" t="str">
        <f>Zdravila!C450</f>
        <v>Fosicard 20 mg tablete</v>
      </c>
      <c r="B164" s="19" t="str">
        <f>Zdravila!D450</f>
        <v>145477</v>
      </c>
      <c r="C164" s="9">
        <f>Zdravila!G450</f>
        <v>32</v>
      </c>
    </row>
    <row r="165" spans="1:3" x14ac:dyDescent="0.3">
      <c r="A165" s="19" t="str">
        <f>Zdravila!C451</f>
        <v>Fosicard HCT 20 mg/12,5 mg tablete</v>
      </c>
      <c r="B165" s="19" t="str">
        <f>Zdravila!D451</f>
        <v>106950</v>
      </c>
      <c r="C165" s="9">
        <f>Zdravila!G451</f>
        <v>42</v>
      </c>
    </row>
    <row r="166" spans="1:3" x14ac:dyDescent="0.3">
      <c r="A166" s="19" t="str">
        <f>Zdravila!C452</f>
        <v>Gopten 0,5 mg trde kapsule</v>
      </c>
      <c r="B166" s="19" t="str">
        <f>Zdravila!D452</f>
        <v>058440</v>
      </c>
      <c r="C166" s="9">
        <f>Zdravila!G452</f>
        <v>24</v>
      </c>
    </row>
    <row r="167" spans="1:3" x14ac:dyDescent="0.3">
      <c r="A167" s="19" t="str">
        <f>Zdravila!C453</f>
        <v>Gopten 2 mg trde kapsule</v>
      </c>
      <c r="B167" s="19" t="str">
        <f>Zdravila!D453</f>
        <v>057711</v>
      </c>
      <c r="C167" s="9">
        <f>Zdravila!G453</f>
        <v>105</v>
      </c>
    </row>
    <row r="168" spans="1:3" x14ac:dyDescent="0.3">
      <c r="A168" s="19" t="str">
        <f>Zdravila!C454</f>
        <v>Gopten 4 mg trde kapsule</v>
      </c>
      <c r="B168" s="19" t="str">
        <f>Zdravila!D454</f>
        <v>074888</v>
      </c>
      <c r="C168" s="9">
        <f>Zdravila!G454</f>
        <v>48</v>
      </c>
    </row>
    <row r="169" spans="1:3" x14ac:dyDescent="0.3">
      <c r="A169" s="19" t="str">
        <f>Zdravila!C455</f>
        <v>HYZAAR 100 mg/12,5 mg filmsko obložene tablete</v>
      </c>
      <c r="B169" s="19" t="str">
        <f>Zdravila!D455</f>
        <v>037222</v>
      </c>
      <c r="C169" s="9">
        <f>Zdravila!G455</f>
        <v>38</v>
      </c>
    </row>
    <row r="170" spans="1:3" x14ac:dyDescent="0.3">
      <c r="A170" s="19" t="str">
        <f>Zdravila!C456</f>
        <v>HYZAAR 50 mg/12,5 mg filmsko obložene tablete</v>
      </c>
      <c r="B170" s="19" t="str">
        <f>Zdravila!D456</f>
        <v>001554</v>
      </c>
      <c r="C170" s="9">
        <f>Zdravila!G456</f>
        <v>35</v>
      </c>
    </row>
    <row r="171" spans="1:3" x14ac:dyDescent="0.3">
      <c r="A171" s="19" t="str">
        <f>Zdravila!C457</f>
        <v>INEGY 10 mg/20 mg tablete</v>
      </c>
      <c r="B171" s="19" t="str">
        <f>Zdravila!D457</f>
        <v>000850</v>
      </c>
      <c r="C171" s="9">
        <f>Zdravila!G457</f>
        <v>1</v>
      </c>
    </row>
    <row r="172" spans="1:3" x14ac:dyDescent="0.3">
      <c r="A172" s="19" t="str">
        <f>Zdravila!C458</f>
        <v>INEGY 10 mg/40 mg tablete</v>
      </c>
      <c r="B172" s="19" t="str">
        <f>Zdravila!D458</f>
        <v>000990</v>
      </c>
      <c r="C172" s="9">
        <f>Zdravila!G458</f>
        <v>5</v>
      </c>
    </row>
    <row r="173" spans="1:3" x14ac:dyDescent="0.3">
      <c r="A173" s="19" t="str">
        <f>Zdravila!C459</f>
        <v>Inspra 25 mg filmsko obložene tablete</v>
      </c>
      <c r="B173" s="19" t="str">
        <f>Zdravila!D459</f>
        <v>039063</v>
      </c>
      <c r="C173" s="9">
        <f>Zdravila!G459</f>
        <v>104</v>
      </c>
    </row>
    <row r="174" spans="1:3" x14ac:dyDescent="0.3">
      <c r="A174" s="19" t="str">
        <f>Zdravila!C460</f>
        <v>Inspra 50 mg filmsko obložene tablete</v>
      </c>
      <c r="B174" s="19" t="str">
        <f>Zdravila!D460</f>
        <v>039071</v>
      </c>
      <c r="C174" s="9">
        <f>Zdravila!G460</f>
        <v>25</v>
      </c>
    </row>
    <row r="175" spans="1:3" x14ac:dyDescent="0.3">
      <c r="A175" s="19" t="str">
        <f>Zdravila!C461</f>
        <v>Irbesartan/hidroklorotiazid Actavis 150 mg/12,5 mg filmsko o</v>
      </c>
      <c r="B175" s="19" t="str">
        <f>Zdravila!D461</f>
        <v>143686</v>
      </c>
      <c r="C175" s="9">
        <f>Zdravila!G461</f>
        <v>2</v>
      </c>
    </row>
    <row r="176" spans="1:3" x14ac:dyDescent="0.3">
      <c r="A176" s="19" t="str">
        <f>Zdravila!C462</f>
        <v>Irbesartan/hidroklorotiazid Actavis 300 mg/12,5 mg filmsko o</v>
      </c>
      <c r="B176" s="19" t="str">
        <f>Zdravila!D462</f>
        <v>143690</v>
      </c>
      <c r="C176" s="9">
        <f>Zdravila!G462</f>
        <v>12</v>
      </c>
    </row>
    <row r="177" spans="1:3" x14ac:dyDescent="0.3">
      <c r="A177" s="19" t="str">
        <f>Zdravila!C463</f>
        <v>Irumed 10 mg tablete</v>
      </c>
      <c r="B177" s="19" t="str">
        <f>Zdravila!D463</f>
        <v>051497</v>
      </c>
      <c r="C177" s="9">
        <f>Zdravila!G463</f>
        <v>49</v>
      </c>
    </row>
    <row r="178" spans="1:3" x14ac:dyDescent="0.3">
      <c r="A178" s="19" t="str">
        <f>Zdravila!C464</f>
        <v>Irumed 20 mg tablete</v>
      </c>
      <c r="B178" s="19" t="str">
        <f>Zdravila!D464</f>
        <v>051535</v>
      </c>
      <c r="C178" s="9">
        <f>Zdravila!G464</f>
        <v>38</v>
      </c>
    </row>
    <row r="179" spans="1:3" x14ac:dyDescent="0.3">
      <c r="A179" s="19" t="str">
        <f>Zdravila!C465</f>
        <v>Irumed 5 mg tablete</v>
      </c>
      <c r="B179" s="19" t="str">
        <f>Zdravila!D465</f>
        <v>051551</v>
      </c>
      <c r="C179" s="9">
        <f>Zdravila!G465</f>
        <v>11</v>
      </c>
    </row>
    <row r="180" spans="1:3" x14ac:dyDescent="0.3">
      <c r="A180" s="19" t="str">
        <f>Zdravila!C466</f>
        <v>Iruzid 20 mg/12,5 mg tablete</v>
      </c>
      <c r="B180" s="19" t="str">
        <f>Zdravila!D466</f>
        <v>051608</v>
      </c>
      <c r="C180" s="9">
        <f>Zdravila!G466</f>
        <v>7</v>
      </c>
    </row>
    <row r="181" spans="1:3" x14ac:dyDescent="0.3">
      <c r="A181" s="19" t="str">
        <f>Zdravila!C467</f>
        <v>KAPTOPRIL ALKALOID-INT 25 mg tablete</v>
      </c>
      <c r="B181" s="19" t="str">
        <f>Zdravila!D467</f>
        <v>003115</v>
      </c>
      <c r="C181" s="9">
        <f>Zdravila!G467</f>
        <v>49</v>
      </c>
    </row>
    <row r="182" spans="1:3" x14ac:dyDescent="0.3">
      <c r="A182" s="19" t="str">
        <f>Zdravila!C468</f>
        <v>Kamiren 2 mg tablete</v>
      </c>
      <c r="B182" s="19" t="str">
        <f>Zdravila!D468</f>
        <v>020699</v>
      </c>
      <c r="C182" s="9">
        <f>Zdravila!G468</f>
        <v>14</v>
      </c>
    </row>
    <row r="183" spans="1:3" x14ac:dyDescent="0.3">
      <c r="A183" s="19" t="str">
        <f>Zdravila!C469</f>
        <v>Kamiren 2 mg tablete</v>
      </c>
      <c r="B183" s="19" t="str">
        <f>Zdravila!D469</f>
        <v>020702</v>
      </c>
      <c r="C183" s="9">
        <f>Zdravila!G469</f>
        <v>37</v>
      </c>
    </row>
    <row r="184" spans="1:3" x14ac:dyDescent="0.3">
      <c r="A184" s="19" t="str">
        <f>Zdravila!C470</f>
        <v>Kamiren 4 mg tablete</v>
      </c>
      <c r="B184" s="19" t="str">
        <f>Zdravila!D470</f>
        <v>020710</v>
      </c>
      <c r="C184" s="9">
        <f>Zdravila!G470</f>
        <v>62</v>
      </c>
    </row>
    <row r="185" spans="1:3" x14ac:dyDescent="0.3">
      <c r="A185" s="19" t="str">
        <f>Zdravila!C471</f>
        <v>Kamiren 4 mg tablete</v>
      </c>
      <c r="B185" s="19" t="str">
        <f>Zdravila!D471</f>
        <v>020737</v>
      </c>
      <c r="C185" s="9">
        <f>Zdravila!G471</f>
        <v>13</v>
      </c>
    </row>
    <row r="186" spans="1:3" x14ac:dyDescent="0.3">
      <c r="A186" s="19" t="str">
        <f>Zdravila!C472</f>
        <v>Kamiren 4 mg tablete</v>
      </c>
      <c r="B186" s="19" t="str">
        <f>Zdravila!D472</f>
        <v>022438</v>
      </c>
      <c r="C186" s="9">
        <f>Zdravila!G472</f>
        <v>19</v>
      </c>
    </row>
    <row r="187" spans="1:3" x14ac:dyDescent="0.3">
      <c r="A187" s="19" t="str">
        <f>Zdravila!C473</f>
        <v>Kamiren XL 4 mg tablete s podaljšanim sproščanjem</v>
      </c>
      <c r="B187" s="19" t="str">
        <f>Zdravila!D473</f>
        <v>025240</v>
      </c>
      <c r="C187" s="9">
        <f>Zdravila!G473</f>
        <v>583</v>
      </c>
    </row>
    <row r="188" spans="1:3" x14ac:dyDescent="0.3">
      <c r="A188" s="19" t="str">
        <f>Zdravila!C474</f>
        <v>Kamiren XL 4 mg tablete s podaljšanim sproščanjem</v>
      </c>
      <c r="B188" s="19" t="str">
        <f>Zdravila!D474</f>
        <v>025275</v>
      </c>
      <c r="C188" s="9">
        <f>Zdravila!G474</f>
        <v>319</v>
      </c>
    </row>
    <row r="189" spans="1:3" x14ac:dyDescent="0.3">
      <c r="A189" s="19" t="str">
        <f>Zdravila!C475</f>
        <v>Katalip 250 mg trde kapsule</v>
      </c>
      <c r="B189" s="19" t="str">
        <f>Zdravila!D475</f>
        <v>026999</v>
      </c>
      <c r="C189" s="9">
        <f>Zdravila!G475</f>
        <v>631</v>
      </c>
    </row>
    <row r="190" spans="1:3" x14ac:dyDescent="0.3">
      <c r="A190" s="19" t="str">
        <f>Zdravila!C476</f>
        <v>LACIPIL 4 mg filmsko obložene tablete</v>
      </c>
      <c r="B190" s="19" t="str">
        <f>Zdravila!D476</f>
        <v>063754</v>
      </c>
      <c r="C190" s="9">
        <f>Zdravila!G476</f>
        <v>2592</v>
      </c>
    </row>
    <row r="191" spans="1:3" x14ac:dyDescent="0.3">
      <c r="A191" s="19" t="str">
        <f>Zdravila!C477</f>
        <v>LANITOP 0,1 mg tablete</v>
      </c>
      <c r="B191" s="19" t="str">
        <f>Zdravila!D477</f>
        <v>142879</v>
      </c>
      <c r="C191" s="9">
        <f>Zdravila!G477</f>
        <v>313</v>
      </c>
    </row>
    <row r="192" spans="1:3" x14ac:dyDescent="0.3">
      <c r="A192" s="19" t="str">
        <f>Zdravila!C478</f>
        <v>LESCOL XL 80 mg tablete s podaljšanim sproščanjem</v>
      </c>
      <c r="B192" s="19" t="str">
        <f>Zdravila!D478</f>
        <v>085030</v>
      </c>
      <c r="C192" s="9">
        <f>Zdravila!G478</f>
        <v>413</v>
      </c>
    </row>
    <row r="193" spans="1:3" x14ac:dyDescent="0.3">
      <c r="A193" s="19" t="str">
        <f>Zdravila!C479</f>
        <v>Lacidipin Teva 4 mg filmsko obložene tablete</v>
      </c>
      <c r="B193" s="19" t="str">
        <f>Zdravila!D479</f>
        <v>120901</v>
      </c>
      <c r="C193" s="9">
        <f>Zdravila!G479</f>
        <v>664</v>
      </c>
    </row>
    <row r="194" spans="1:3" x14ac:dyDescent="0.3">
      <c r="A194" s="19" t="str">
        <f>Zdravila!C480</f>
        <v>Lanitop 0,1 mg tablete</v>
      </c>
      <c r="B194" s="19" t="str">
        <f>Zdravila!D480</f>
        <v>044326</v>
      </c>
      <c r="C194" s="9">
        <f>Zdravila!G480</f>
        <v>157</v>
      </c>
    </row>
    <row r="195" spans="1:3" x14ac:dyDescent="0.3">
      <c r="A195" s="19" t="str">
        <f>Zdravila!C481</f>
        <v>Lasix 40 mg tablete</v>
      </c>
      <c r="B195" s="19" t="str">
        <f>Zdravila!D481</f>
        <v>072656</v>
      </c>
      <c r="C195" s="9">
        <f>Zdravila!G481</f>
        <v>3880</v>
      </c>
    </row>
    <row r="196" spans="1:3" x14ac:dyDescent="0.3">
      <c r="A196" s="19" t="str">
        <f>Zdravila!C482</f>
        <v>Lecalpin 10 mg filmsko obložene tablete</v>
      </c>
      <c r="B196" s="19" t="str">
        <f>Zdravila!D482</f>
        <v>105767</v>
      </c>
      <c r="C196" s="9">
        <f>Zdravila!G482</f>
        <v>86</v>
      </c>
    </row>
    <row r="197" spans="1:3" x14ac:dyDescent="0.3">
      <c r="A197" s="19" t="str">
        <f>Zdravila!C483</f>
        <v>Lecalpin 10 mg filmsko obložene tablete</v>
      </c>
      <c r="B197" s="19" t="str">
        <f>Zdravila!D483</f>
        <v>145480</v>
      </c>
      <c r="C197" s="9">
        <f>Zdravila!G483</f>
        <v>220</v>
      </c>
    </row>
    <row r="198" spans="1:3" x14ac:dyDescent="0.3">
      <c r="A198" s="19" t="str">
        <f>Zdravila!C484</f>
        <v>Lecalpin 20 mg filmsko obložene tablete</v>
      </c>
      <c r="B198" s="19" t="str">
        <f>Zdravila!D484</f>
        <v>105775</v>
      </c>
      <c r="C198" s="9">
        <f>Zdravila!G484</f>
        <v>46</v>
      </c>
    </row>
    <row r="199" spans="1:3" x14ac:dyDescent="0.3">
      <c r="A199" s="19" t="str">
        <f>Zdravila!C485</f>
        <v>Lecalpin 20 mg filmsko obložene tablete</v>
      </c>
      <c r="B199" s="19" t="str">
        <f>Zdravila!D485</f>
        <v>145481</v>
      </c>
      <c r="C199" s="9">
        <f>Zdravila!G485</f>
        <v>121</v>
      </c>
    </row>
    <row r="200" spans="1:3" x14ac:dyDescent="0.3">
      <c r="A200" s="19" t="str">
        <f>Zdravila!C486</f>
        <v>Lekoptin 240 mg filmsko obložene tablete s podaljšanim sproš</v>
      </c>
      <c r="B200" s="19" t="str">
        <f>Zdravila!D486</f>
        <v>046892</v>
      </c>
      <c r="C200" s="9">
        <f>Zdravila!G486</f>
        <v>111</v>
      </c>
    </row>
    <row r="201" spans="1:3" x14ac:dyDescent="0.3">
      <c r="A201" s="19" t="str">
        <f>Zdravila!C487</f>
        <v>Lekoptin 40 mg obložene tablete</v>
      </c>
      <c r="B201" s="19" t="str">
        <f>Zdravila!D487</f>
        <v>007072</v>
      </c>
      <c r="C201" s="9">
        <f>Zdravila!G487</f>
        <v>247</v>
      </c>
    </row>
    <row r="202" spans="1:3" x14ac:dyDescent="0.3">
      <c r="A202" s="19" t="str">
        <f>Zdravila!C488</f>
        <v>Lercapress 10 mg filmsko obložene tablete</v>
      </c>
      <c r="B202" s="19" t="str">
        <f>Zdravila!D488</f>
        <v>012319</v>
      </c>
      <c r="C202" s="9">
        <f>Zdravila!G488</f>
        <v>67</v>
      </c>
    </row>
    <row r="203" spans="1:3" x14ac:dyDescent="0.3">
      <c r="A203" s="19" t="str">
        <f>Zdravila!C489</f>
        <v>Lercapress 10 mg filmsko obložene tablete</v>
      </c>
      <c r="B203" s="19" t="str">
        <f>Zdravila!D489</f>
        <v>110531</v>
      </c>
      <c r="C203" s="9">
        <f>Zdravila!G489</f>
        <v>188</v>
      </c>
    </row>
    <row r="204" spans="1:3" x14ac:dyDescent="0.3">
      <c r="A204" s="19" t="str">
        <f>Zdravila!C490</f>
        <v>Lercapress 20 mg filmsko obložene tablete</v>
      </c>
      <c r="B204" s="19" t="str">
        <f>Zdravila!D490</f>
        <v>028886</v>
      </c>
      <c r="C204" s="9">
        <f>Zdravila!G490</f>
        <v>16</v>
      </c>
    </row>
    <row r="205" spans="1:3" x14ac:dyDescent="0.3">
      <c r="A205" s="19" t="str">
        <f>Zdravila!C491</f>
        <v>Lercapress 20 mg filmsko obložene tablete</v>
      </c>
      <c r="B205" s="19" t="str">
        <f>Zdravila!D491</f>
        <v>110558</v>
      </c>
      <c r="C205" s="9">
        <f>Zdravila!G491</f>
        <v>62</v>
      </c>
    </row>
    <row r="206" spans="1:3" x14ac:dyDescent="0.3">
      <c r="A206" s="19" t="str">
        <f>Zdravila!C492</f>
        <v>Lodoz 10 mg/6,25 mg filmsko obloĹľene tablete</v>
      </c>
      <c r="B206" s="19" t="str">
        <f>Zdravila!D492</f>
        <v>060771</v>
      </c>
      <c r="C206" s="9">
        <f>Zdravila!G492</f>
        <v>41</v>
      </c>
    </row>
    <row r="207" spans="1:3" x14ac:dyDescent="0.3">
      <c r="A207" s="19" t="str">
        <f>Zdravila!C493</f>
        <v>Lodoz 2,5 mg/6,25 mg filmsko obložene tablete</v>
      </c>
      <c r="B207" s="19" t="str">
        <f>Zdravila!D493</f>
        <v>060763</v>
      </c>
      <c r="C207" s="9">
        <f>Zdravila!G493</f>
        <v>113</v>
      </c>
    </row>
    <row r="208" spans="1:3" x14ac:dyDescent="0.3">
      <c r="A208" s="19" t="str">
        <f>Zdravila!C494</f>
        <v>Lodoz 5 mg/6,25 mg filmsko obloĹľene tablete</v>
      </c>
      <c r="B208" s="19" t="str">
        <f>Zdravila!D494</f>
        <v>060755</v>
      </c>
      <c r="C208" s="9">
        <f>Zdravila!G494</f>
        <v>129</v>
      </c>
    </row>
    <row r="209" spans="1:3" x14ac:dyDescent="0.3">
      <c r="A209" s="19" t="str">
        <f>Zdravila!C495</f>
        <v>Lorista 100 mg filmsko obložene tablete</v>
      </c>
      <c r="B209" s="19" t="str">
        <f>Zdravila!D495</f>
        <v>099649</v>
      </c>
      <c r="C209" s="9">
        <f>Zdravila!G495</f>
        <v>419</v>
      </c>
    </row>
    <row r="210" spans="1:3" x14ac:dyDescent="0.3">
      <c r="A210" s="19" t="str">
        <f>Zdravila!C496</f>
        <v>Lorista 50 mg filmsko obložene tablete</v>
      </c>
      <c r="B210" s="19" t="str">
        <f>Zdravila!D496</f>
        <v>049565</v>
      </c>
      <c r="C210" s="9">
        <f>Zdravila!G496</f>
        <v>125</v>
      </c>
    </row>
    <row r="211" spans="1:3" x14ac:dyDescent="0.3">
      <c r="A211" s="19" t="str">
        <f>Zdravila!C497</f>
        <v>Lorista 50 mg filmsko obložene tablete</v>
      </c>
      <c r="B211" s="19" t="str">
        <f>Zdravila!D497</f>
        <v>076023</v>
      </c>
      <c r="C211" s="9">
        <f>Zdravila!G497</f>
        <v>396</v>
      </c>
    </row>
    <row r="212" spans="1:3" x14ac:dyDescent="0.3">
      <c r="A212" s="19" t="str">
        <f>Zdravila!C498</f>
        <v>Lorista H 100 mg/12,5 mg filmsko obložene tablete</v>
      </c>
      <c r="B212" s="19" t="str">
        <f>Zdravila!D498</f>
        <v>122912</v>
      </c>
      <c r="C212" s="9">
        <f>Zdravila!G498</f>
        <v>71</v>
      </c>
    </row>
    <row r="213" spans="1:3" x14ac:dyDescent="0.3">
      <c r="A213" s="19" t="str">
        <f>Zdravila!C499</f>
        <v>Lorista H 50 mg/12,5 mg filmsko obložene tablete</v>
      </c>
      <c r="B213" s="19" t="str">
        <f>Zdravila!D499</f>
        <v>049590</v>
      </c>
      <c r="C213" s="9">
        <f>Zdravila!G499</f>
        <v>425</v>
      </c>
    </row>
    <row r="214" spans="1:3" x14ac:dyDescent="0.3">
      <c r="A214" s="19" t="str">
        <f>Zdravila!C500</f>
        <v>Lorista HD 100 mg/25 mg filmsko obložene tablete</v>
      </c>
      <c r="B214" s="19" t="str">
        <f>Zdravila!D500</f>
        <v>049670</v>
      </c>
      <c r="C214" s="9">
        <f>Zdravila!G500</f>
        <v>343</v>
      </c>
    </row>
    <row r="215" spans="1:3" x14ac:dyDescent="0.3">
      <c r="A215" s="19" t="str">
        <f>Zdravila!C501</f>
        <v>MONOSAN 20 mg tablete</v>
      </c>
      <c r="B215" s="19" t="str">
        <f>Zdravila!D501</f>
        <v>007668</v>
      </c>
      <c r="C215" s="9">
        <f>Zdravila!G501</f>
        <v>100</v>
      </c>
    </row>
    <row r="216" spans="1:3" x14ac:dyDescent="0.3">
      <c r="A216" s="19" t="str">
        <f>Zdravila!C502</f>
        <v>MONOSAN 20 mg tablete</v>
      </c>
      <c r="B216" s="19" t="str">
        <f>Zdravila!D502</f>
        <v>017434</v>
      </c>
      <c r="C216" s="9">
        <f>Zdravila!G502</f>
        <v>65</v>
      </c>
    </row>
    <row r="217" spans="1:3" x14ac:dyDescent="0.3">
      <c r="A217" s="19" t="str">
        <f>Zdravila!C503</f>
        <v>MONOSAN 40 mg tablete</v>
      </c>
      <c r="B217" s="19" t="str">
        <f>Zdravila!D503</f>
        <v>017442</v>
      </c>
      <c r="C217" s="9">
        <f>Zdravila!G503</f>
        <v>11</v>
      </c>
    </row>
    <row r="218" spans="1:3" x14ac:dyDescent="0.3">
      <c r="A218" s="19" t="str">
        <f>Zdravila!C504</f>
        <v>MONOSAN 40 mg tablete</v>
      </c>
      <c r="B218" s="19" t="str">
        <f>Zdravila!D504</f>
        <v>046450</v>
      </c>
      <c r="C218" s="9">
        <f>Zdravila!G504</f>
        <v>37</v>
      </c>
    </row>
    <row r="219" spans="1:3" x14ac:dyDescent="0.3">
      <c r="A219" s="19" t="str">
        <f>Zdravila!C505</f>
        <v>MULTAQ 400 mg filmsko obloĹľene tablete</v>
      </c>
      <c r="B219" s="19" t="str">
        <f>Zdravila!D505</f>
        <v>092266</v>
      </c>
      <c r="C219" s="9">
        <f>Zdravila!G505</f>
        <v>7</v>
      </c>
    </row>
    <row r="220" spans="1:3" x14ac:dyDescent="0.3">
      <c r="A220" s="19" t="str">
        <f>Zdravila!C506</f>
        <v>Micardis 40 mg tablete</v>
      </c>
      <c r="B220" s="19" t="str">
        <f>Zdravila!D506</f>
        <v>003891</v>
      </c>
      <c r="C220" s="9">
        <f>Zdravila!G506</f>
        <v>86</v>
      </c>
    </row>
    <row r="221" spans="1:3" x14ac:dyDescent="0.3">
      <c r="A221" s="19" t="str">
        <f>Zdravila!C507</f>
        <v>Micardis 80 mg tablete</v>
      </c>
      <c r="B221" s="19" t="str">
        <f>Zdravila!D507</f>
        <v>003883</v>
      </c>
      <c r="C221" s="9">
        <f>Zdravila!G507</f>
        <v>89</v>
      </c>
    </row>
    <row r="222" spans="1:3" x14ac:dyDescent="0.3">
      <c r="A222" s="19" t="str">
        <f>Zdravila!C508</f>
        <v>MicardisPlus 40 mg/12,5 mg tablete</v>
      </c>
      <c r="B222" s="19" t="str">
        <f>Zdravila!D508</f>
        <v>030414</v>
      </c>
      <c r="C222" s="9">
        <f>Zdravila!G508</f>
        <v>25</v>
      </c>
    </row>
    <row r="223" spans="1:3" x14ac:dyDescent="0.3">
      <c r="A223" s="19" t="str">
        <f>Zdravila!C509</f>
        <v>MicardisPlus 80 mg/12,5 mg tablete</v>
      </c>
      <c r="B223" s="19" t="str">
        <f>Zdravila!D509</f>
        <v>030422</v>
      </c>
      <c r="C223" s="9">
        <f>Zdravila!G509</f>
        <v>107</v>
      </c>
    </row>
    <row r="224" spans="1:3" x14ac:dyDescent="0.3">
      <c r="A224" s="19" t="str">
        <f>Zdravila!C510</f>
        <v>MicardisPlus 80 mg/25 mg tablete</v>
      </c>
      <c r="B224" s="19" t="str">
        <f>Zdravila!D510</f>
        <v>042536</v>
      </c>
      <c r="C224" s="9">
        <f>Zdravila!G510</f>
        <v>4</v>
      </c>
    </row>
    <row r="225" spans="1:3" x14ac:dyDescent="0.3">
      <c r="A225" s="19" t="str">
        <f>Zdravila!C511</f>
        <v>Monopril 20 mg tablete</v>
      </c>
      <c r="B225" s="19" t="str">
        <f>Zdravila!D511</f>
        <v>002410</v>
      </c>
      <c r="C225" s="9">
        <f>Zdravila!G511</f>
        <v>213</v>
      </c>
    </row>
    <row r="226" spans="1:3" x14ac:dyDescent="0.3">
      <c r="A226" s="19" t="str">
        <f>Zdravila!C512</f>
        <v>Monopril Plus 20 mg/12,5 mg tablete</v>
      </c>
      <c r="B226" s="19" t="str">
        <f>Zdravila!D512</f>
        <v>024929</v>
      </c>
      <c r="C226" s="9">
        <f>Zdravila!G512</f>
        <v>118</v>
      </c>
    </row>
    <row r="227" spans="1:3" x14ac:dyDescent="0.3">
      <c r="A227" s="19" t="str">
        <f>Zdravila!C513</f>
        <v>Moxogamma 0,2 mg filmsko obložene tablete</v>
      </c>
      <c r="B227" s="19" t="str">
        <f>Zdravila!D513</f>
        <v>014788</v>
      </c>
      <c r="C227" s="9">
        <f>Zdravila!G513</f>
        <v>70</v>
      </c>
    </row>
    <row r="228" spans="1:3" x14ac:dyDescent="0.3">
      <c r="A228" s="19" t="str">
        <f>Zdravila!C514</f>
        <v>Moxogamma 0,3 mg filmsko obložene tablete</v>
      </c>
      <c r="B228" s="19" t="str">
        <f>Zdravila!D514</f>
        <v>014826</v>
      </c>
      <c r="C228" s="9">
        <f>Zdravila!G514</f>
        <v>122</v>
      </c>
    </row>
    <row r="229" spans="1:3" x14ac:dyDescent="0.3">
      <c r="A229" s="19" t="str">
        <f>Zdravila!C515</f>
        <v>Moxogamma 0,4 mg filmsko obložene tablete</v>
      </c>
      <c r="B229" s="19" t="str">
        <f>Zdravila!D515</f>
        <v>014850</v>
      </c>
      <c r="C229" s="9">
        <f>Zdravila!G515</f>
        <v>76</v>
      </c>
    </row>
    <row r="230" spans="1:3" x14ac:dyDescent="0.3">
      <c r="A230" s="19" t="str">
        <f>Zdravila!C516</f>
        <v>NITROGLICERINA SANDOZ 10 mg/24 ur transdermalni obliĹľ</v>
      </c>
      <c r="B230" s="19" t="str">
        <f>Zdravila!D516</f>
        <v>143122</v>
      </c>
      <c r="C230" s="9">
        <f>Zdravila!G516</f>
        <v>2</v>
      </c>
    </row>
    <row r="231" spans="1:3" x14ac:dyDescent="0.3">
      <c r="A231" s="19" t="str">
        <f>Zdravila!C517</f>
        <v>NITROGLICERINA SANDOZ 15 mg/24 ur transdermalni obliĹľ</v>
      </c>
      <c r="B231" s="19" t="str">
        <f>Zdravila!D517</f>
        <v>143120</v>
      </c>
      <c r="C231" s="9">
        <f>Zdravila!G517</f>
        <v>1</v>
      </c>
    </row>
    <row r="232" spans="1:3" x14ac:dyDescent="0.3">
      <c r="A232" s="19" t="str">
        <f>Zdravila!C518</f>
        <v>NITROGLICERINA SANDOZ 5 mg/24 ur transdermalni obliĹľ</v>
      </c>
      <c r="B232" s="19" t="str">
        <f>Zdravila!D518</f>
        <v>143123</v>
      </c>
      <c r="C232" s="9">
        <f>Zdravila!G518</f>
        <v>1</v>
      </c>
    </row>
    <row r="233" spans="1:3" x14ac:dyDescent="0.3">
      <c r="A233" s="19" t="str">
        <f>Zdravila!C519</f>
        <v>NOLIPREL 2 mg/0,625 mg tablete</v>
      </c>
      <c r="B233" s="19" t="str">
        <f>Zdravila!D519</f>
        <v>014133</v>
      </c>
      <c r="C233" s="9">
        <f>Zdravila!G519</f>
        <v>9</v>
      </c>
    </row>
    <row r="234" spans="1:3" x14ac:dyDescent="0.3">
      <c r="A234" s="19" t="str">
        <f>Zdravila!C520</f>
        <v>NOLIPREL FORTE 4 mg/1,25 mg tablete</v>
      </c>
      <c r="B234" s="19" t="str">
        <f>Zdravila!D520</f>
        <v>014141</v>
      </c>
      <c r="C234" s="9">
        <f>Zdravila!G520</f>
        <v>206</v>
      </c>
    </row>
    <row r="235" spans="1:3" x14ac:dyDescent="0.3">
      <c r="A235" s="19" t="str">
        <f>Zdravila!C521</f>
        <v>NORVASC 5 mg tablete</v>
      </c>
      <c r="B235" s="19" t="str">
        <f>Zdravila!D521</f>
        <v>007471</v>
      </c>
      <c r="C235" s="9">
        <f>Zdravila!G521</f>
        <v>5</v>
      </c>
    </row>
    <row r="236" spans="1:3" x14ac:dyDescent="0.3">
      <c r="A236" s="19" t="str">
        <f>Zdravila!C522</f>
        <v>Nadexam 1,5 mg/10 mg tablete s prirejenim sproščanjem</v>
      </c>
      <c r="B236" s="19" t="str">
        <f>Zdravila!D522</f>
        <v>146128</v>
      </c>
      <c r="C236" s="9">
        <f>Zdravila!G522</f>
        <v>13</v>
      </c>
    </row>
    <row r="237" spans="1:3" x14ac:dyDescent="0.3">
      <c r="A237" s="19" t="str">
        <f>Zdravila!C523</f>
        <v>Nadexam 1,5 mg/5 mg tablete s prirejenim sproščanjem</v>
      </c>
      <c r="B237" s="19" t="str">
        <f>Zdravila!D523</f>
        <v>146129</v>
      </c>
      <c r="C237" s="9">
        <f>Zdravila!G523</f>
        <v>45</v>
      </c>
    </row>
    <row r="238" spans="1:3" x14ac:dyDescent="0.3">
      <c r="A238" s="19" t="str">
        <f>Zdravila!C524</f>
        <v>Nebilet 5 mg tablete</v>
      </c>
      <c r="B238" s="19" t="str">
        <f>Zdravila!D524</f>
        <v>023671</v>
      </c>
      <c r="C238" s="9">
        <f>Zdravila!G524</f>
        <v>2025</v>
      </c>
    </row>
    <row r="239" spans="1:3" x14ac:dyDescent="0.3">
      <c r="A239" s="19" t="str">
        <f>Zdravila!C525</f>
        <v>Nimodipin Bayer 30 mg filmsko obložene tablete</v>
      </c>
      <c r="B239" s="19" t="str">
        <f>Zdravila!D525</f>
        <v>068683</v>
      </c>
      <c r="C239" s="9">
        <f>Zdravila!G525</f>
        <v>4</v>
      </c>
    </row>
    <row r="240" spans="1:3" x14ac:dyDescent="0.3">
      <c r="A240" s="19" t="str">
        <f>Zdravila!C526</f>
        <v>Nimotop 30 mg filmsko obložene tablete</v>
      </c>
      <c r="B240" s="19" t="str">
        <f>Zdravila!D526</f>
        <v>071897</v>
      </c>
      <c r="C240" s="9">
        <f>Zdravila!G526</f>
        <v>1</v>
      </c>
    </row>
    <row r="241" spans="1:3" x14ac:dyDescent="0.3">
      <c r="A241" s="19" t="str">
        <f>Zdravila!C527</f>
        <v>Nitrolingual 0,4 mg/razpršek podjezično pršilo</v>
      </c>
      <c r="B241" s="19" t="str">
        <f>Zdravila!D527</f>
        <v>053872</v>
      </c>
      <c r="C241" s="9">
        <f>Zdravila!G527</f>
        <v>96</v>
      </c>
    </row>
    <row r="242" spans="1:3" x14ac:dyDescent="0.3">
      <c r="A242" s="19" t="str">
        <f>Zdravila!C528</f>
        <v>OLICARD 40 mg trde kapsule s podaljšanim sproščanjem</v>
      </c>
      <c r="B242" s="19" t="str">
        <f>Zdravila!D528</f>
        <v>072370</v>
      </c>
      <c r="C242" s="9">
        <f>Zdravila!G528</f>
        <v>199</v>
      </c>
    </row>
    <row r="243" spans="1:3" x14ac:dyDescent="0.3">
      <c r="A243" s="19" t="str">
        <f>Zdravila!C529</f>
        <v>OLICARD 60 mg trde kapsule s podaljšanim sproščanjem</v>
      </c>
      <c r="B243" s="19" t="str">
        <f>Zdravila!D529</f>
        <v>072354</v>
      </c>
      <c r="C243" s="9">
        <f>Zdravila!G529</f>
        <v>80</v>
      </c>
    </row>
    <row r="244" spans="1:3" x14ac:dyDescent="0.3">
      <c r="A244" s="19" t="str">
        <f>Zdravila!C530</f>
        <v>ORMIDOL 100 mg filmsko obložene tablete</v>
      </c>
      <c r="B244" s="19" t="str">
        <f>Zdravila!D530</f>
        <v>060569</v>
      </c>
      <c r="C244" s="9">
        <f>Zdravila!G530</f>
        <v>72</v>
      </c>
    </row>
    <row r="245" spans="1:3" x14ac:dyDescent="0.3">
      <c r="A245" s="19" t="str">
        <f>Zdravila!C531</f>
        <v>ORMIDOL 50 mg filmsko obložene tablete</v>
      </c>
      <c r="B245" s="19" t="str">
        <f>Zdravila!D531</f>
        <v>090034</v>
      </c>
      <c r="C245" s="9">
        <f>Zdravila!G531</f>
        <v>14</v>
      </c>
    </row>
    <row r="246" spans="1:3" x14ac:dyDescent="0.3">
      <c r="A246" s="19" t="str">
        <f>Zdravila!C532</f>
        <v>Olivin 10 mg tablete</v>
      </c>
      <c r="B246" s="19" t="str">
        <f>Zdravila!D532</f>
        <v>059064</v>
      </c>
      <c r="C246" s="9">
        <f>Zdravila!G532</f>
        <v>89</v>
      </c>
    </row>
    <row r="247" spans="1:3" x14ac:dyDescent="0.3">
      <c r="A247" s="19" t="str">
        <f>Zdravila!C533</f>
        <v>Olivin 20 mg tablete</v>
      </c>
      <c r="B247" s="19" t="str">
        <f>Zdravila!D533</f>
        <v>059102</v>
      </c>
      <c r="C247" s="9">
        <f>Zdravila!G533</f>
        <v>220</v>
      </c>
    </row>
    <row r="248" spans="1:3" x14ac:dyDescent="0.3">
      <c r="A248" s="19" t="str">
        <f>Zdravila!C534</f>
        <v>Olivin 5 mg tablete</v>
      </c>
      <c r="B248" s="19" t="str">
        <f>Zdravila!D534</f>
        <v>059005</v>
      </c>
      <c r="C248" s="9">
        <f>Zdravila!G534</f>
        <v>29</v>
      </c>
    </row>
    <row r="249" spans="1:3" x14ac:dyDescent="0.3">
      <c r="A249" s="19" t="str">
        <f>Zdravila!C535</f>
        <v>Omacor 1000 mg mehke kapsule</v>
      </c>
      <c r="B249" s="19" t="str">
        <f>Zdravila!D535</f>
        <v>015857</v>
      </c>
      <c r="C249" s="9">
        <f>Zdravila!G535</f>
        <v>16</v>
      </c>
    </row>
    <row r="250" spans="1:3" x14ac:dyDescent="0.3">
      <c r="A250" s="19" t="str">
        <f>Zdravila!C536</f>
        <v>PREDUCTAL MR 35 mg filmsko obložene tablete s prirejenim spr</v>
      </c>
      <c r="B250" s="19" t="str">
        <f>Zdravila!D536</f>
        <v>060291</v>
      </c>
      <c r="C250" s="9">
        <f>Zdravila!G536</f>
        <v>518</v>
      </c>
    </row>
    <row r="251" spans="1:3" x14ac:dyDescent="0.3">
      <c r="A251" s="19" t="str">
        <f>Zdravila!C537</f>
        <v>PRESTANCE 10 mg/10 mg tablete</v>
      </c>
      <c r="B251" s="19" t="str">
        <f>Zdravila!D537</f>
        <v>047813</v>
      </c>
      <c r="C251" s="9">
        <f>Zdravila!G537</f>
        <v>161</v>
      </c>
    </row>
    <row r="252" spans="1:3" x14ac:dyDescent="0.3">
      <c r="A252" s="19" t="str">
        <f>Zdravila!C538</f>
        <v>PRESTANCE 10 mg/5 mg tablete</v>
      </c>
      <c r="B252" s="19" t="str">
        <f>Zdravila!D538</f>
        <v>047821</v>
      </c>
      <c r="C252" s="9">
        <f>Zdravila!G538</f>
        <v>41</v>
      </c>
    </row>
    <row r="253" spans="1:3" x14ac:dyDescent="0.3">
      <c r="A253" s="19" t="str">
        <f>Zdravila!C539</f>
        <v>PRESTANCE 5 mg/10 mg tablete</v>
      </c>
      <c r="B253" s="19" t="str">
        <f>Zdravila!D539</f>
        <v>047830</v>
      </c>
      <c r="C253" s="9">
        <f>Zdravila!G539</f>
        <v>30</v>
      </c>
    </row>
    <row r="254" spans="1:3" x14ac:dyDescent="0.3">
      <c r="A254" s="19" t="str">
        <f>Zdravila!C540</f>
        <v>PRESTANCE 5 mg/5 mg tablete</v>
      </c>
      <c r="B254" s="19" t="str">
        <f>Zdravila!D540</f>
        <v>047848</v>
      </c>
      <c r="C254" s="9">
        <f>Zdravila!G540</f>
        <v>149</v>
      </c>
    </row>
    <row r="255" spans="1:3" x14ac:dyDescent="0.3">
      <c r="A255" s="19" t="str">
        <f>Zdravila!C541</f>
        <v>PREXANIL 4 mg tablete</v>
      </c>
      <c r="B255" s="19" t="str">
        <f>Zdravila!D541</f>
        <v>083712</v>
      </c>
      <c r="C255" s="9">
        <f>Zdravila!G541</f>
        <v>227</v>
      </c>
    </row>
    <row r="256" spans="1:3" x14ac:dyDescent="0.3">
      <c r="A256" s="19" t="str">
        <f>Zdravila!C542</f>
        <v>PREXANIL 8 mg tablete</v>
      </c>
      <c r="B256" s="19" t="str">
        <f>Zdravila!D542</f>
        <v>019933</v>
      </c>
      <c r="C256" s="9">
        <f>Zdravila!G542</f>
        <v>50</v>
      </c>
    </row>
    <row r="257" spans="1:3" x14ac:dyDescent="0.3">
      <c r="A257" s="19" t="str">
        <f>Zdravila!C543</f>
        <v>PROCORALAN 5 mg filmsko obložene tablete</v>
      </c>
      <c r="B257" s="19" t="str">
        <f>Zdravila!D543</f>
        <v>016896</v>
      </c>
      <c r="C257" s="9">
        <f>Zdravila!G543</f>
        <v>163</v>
      </c>
    </row>
    <row r="258" spans="1:3" x14ac:dyDescent="0.3">
      <c r="A258" s="19" t="str">
        <f>Zdravila!C544</f>
        <v>PROCORALAN 7,5 mg filmsko obložene tablete</v>
      </c>
      <c r="B258" s="19" t="str">
        <f>Zdravila!D544</f>
        <v>016942</v>
      </c>
      <c r="C258" s="9">
        <f>Zdravila!G544</f>
        <v>106</v>
      </c>
    </row>
    <row r="259" spans="1:3" x14ac:dyDescent="0.3">
      <c r="A259" s="19" t="str">
        <f>Zdravila!C545</f>
        <v>PROPAFENON ALKALOID-INT 150 mg filmsko obložene tablete</v>
      </c>
      <c r="B259" s="19" t="str">
        <f>Zdravila!D545</f>
        <v>111520</v>
      </c>
      <c r="C259" s="9">
        <f>Zdravila!G545</f>
        <v>5</v>
      </c>
    </row>
    <row r="260" spans="1:3" x14ac:dyDescent="0.3">
      <c r="A260" s="19" t="str">
        <f>Zdravila!C546</f>
        <v>Pentilin 400 mg filmsko obložene tablete s podaljšanim sproš</v>
      </c>
      <c r="B260" s="19" t="str">
        <f>Zdravila!D546</f>
        <v>089893</v>
      </c>
      <c r="C260" s="9">
        <f>Zdravila!G546</f>
        <v>41</v>
      </c>
    </row>
    <row r="261" spans="1:3" x14ac:dyDescent="0.3">
      <c r="A261" s="19" t="str">
        <f>Zdravila!C547</f>
        <v>Perivol Combo 10 mg/2,5 mg filmsko obložene tablete</v>
      </c>
      <c r="B261" s="19" t="str">
        <f>Zdravila!D547</f>
        <v>148289</v>
      </c>
      <c r="C261" s="9">
        <f>Zdravila!G547</f>
        <v>3</v>
      </c>
    </row>
    <row r="262" spans="1:3" x14ac:dyDescent="0.3">
      <c r="A262" s="19" t="str">
        <f>Zdravila!C548</f>
        <v>Perivol Combo 2,5 mg/0,625 mg filmsko obložene tablete</v>
      </c>
      <c r="B262" s="19" t="str">
        <f>Zdravila!D548</f>
        <v>145461</v>
      </c>
      <c r="C262" s="9">
        <f>Zdravila!G548</f>
        <v>11</v>
      </c>
    </row>
    <row r="263" spans="1:3" x14ac:dyDescent="0.3">
      <c r="A263" s="19" t="str">
        <f>Zdravila!C549</f>
        <v>Perivol Combo 5 mg/1,25 mg filmsko obložene tablete</v>
      </c>
      <c r="B263" s="19" t="str">
        <f>Zdravila!D549</f>
        <v>145462</v>
      </c>
      <c r="C263" s="9">
        <f>Zdravila!G549</f>
        <v>19</v>
      </c>
    </row>
    <row r="264" spans="1:3" x14ac:dyDescent="0.3">
      <c r="A264" s="19" t="str">
        <f>Zdravila!C550</f>
        <v>Piramil 1,25 mg tablete</v>
      </c>
      <c r="B264" s="19" t="str">
        <f>Zdravila!D550</f>
        <v>016276</v>
      </c>
      <c r="C264" s="9">
        <f>Zdravila!G550</f>
        <v>65</v>
      </c>
    </row>
    <row r="265" spans="1:3" x14ac:dyDescent="0.3">
      <c r="A265" s="19" t="str">
        <f>Zdravila!C551</f>
        <v>Piramil 10 mg tablete</v>
      </c>
      <c r="B265" s="19" t="str">
        <f>Zdravila!D551</f>
        <v>016470</v>
      </c>
      <c r="C265" s="9">
        <f>Zdravila!G551</f>
        <v>151</v>
      </c>
    </row>
    <row r="266" spans="1:3" x14ac:dyDescent="0.3">
      <c r="A266" s="19" t="str">
        <f>Zdravila!C552</f>
        <v>Piramil 2,5 mg tablete</v>
      </c>
      <c r="B266" s="19" t="str">
        <f>Zdravila!D552</f>
        <v>016330</v>
      </c>
      <c r="C266" s="9">
        <f>Zdravila!G552</f>
        <v>433</v>
      </c>
    </row>
    <row r="267" spans="1:3" x14ac:dyDescent="0.3">
      <c r="A267" s="19" t="str">
        <f>Zdravila!C553</f>
        <v>Piramil 5 mg tablete</v>
      </c>
      <c r="B267" s="19" t="str">
        <f>Zdravila!D553</f>
        <v>016373</v>
      </c>
      <c r="C267" s="9">
        <f>Zdravila!G553</f>
        <v>585</v>
      </c>
    </row>
    <row r="268" spans="1:3" x14ac:dyDescent="0.3">
      <c r="A268" s="19" t="str">
        <f>Zdravila!C554</f>
        <v>Piramil H 2,5 mg/12,5 mg tablete</v>
      </c>
      <c r="B268" s="19" t="str">
        <f>Zdravila!D554</f>
        <v>036765</v>
      </c>
      <c r="C268" s="9">
        <f>Zdravila!G554</f>
        <v>29</v>
      </c>
    </row>
    <row r="269" spans="1:3" x14ac:dyDescent="0.3">
      <c r="A269" s="19" t="str">
        <f>Zdravila!C555</f>
        <v>Piramil H 5 mg/25 mg tablete</v>
      </c>
      <c r="B269" s="19" t="str">
        <f>Zdravila!D555</f>
        <v>036773</v>
      </c>
      <c r="C269" s="9">
        <f>Zdravila!G555</f>
        <v>136</v>
      </c>
    </row>
    <row r="270" spans="1:3" x14ac:dyDescent="0.3">
      <c r="A270" s="19" t="str">
        <f>Zdravila!C556</f>
        <v>Pravastatin Teva 20 mg tablete</v>
      </c>
      <c r="B270" s="19" t="str">
        <f>Zdravila!D556</f>
        <v>125873</v>
      </c>
      <c r="C270" s="9">
        <f>Zdravila!G556</f>
        <v>121</v>
      </c>
    </row>
    <row r="271" spans="1:3" x14ac:dyDescent="0.3">
      <c r="A271" s="19" t="str">
        <f>Zdravila!C557</f>
        <v>Pravastatin Teva 40 mg tablete</v>
      </c>
      <c r="B271" s="19" t="str">
        <f>Zdravila!D557</f>
        <v>125881</v>
      </c>
      <c r="C271" s="9">
        <f>Zdravila!G557</f>
        <v>94</v>
      </c>
    </row>
    <row r="272" spans="1:3" x14ac:dyDescent="0.3">
      <c r="A272" s="19" t="str">
        <f>Zdravila!C558</f>
        <v>Prenessa 4 mg orodisperzibilne tablete</v>
      </c>
      <c r="B272" s="19" t="str">
        <f>Zdravila!D558</f>
        <v>143959</v>
      </c>
      <c r="C272" s="9">
        <f>Zdravila!G558</f>
        <v>376</v>
      </c>
    </row>
    <row r="273" spans="1:3" x14ac:dyDescent="0.3">
      <c r="A273" s="19" t="str">
        <f>Zdravila!C559</f>
        <v>Prenessa 4 mg orodisperzibilne tablete</v>
      </c>
      <c r="B273" s="19" t="str">
        <f>Zdravila!D559</f>
        <v>143962</v>
      </c>
      <c r="C273" s="9">
        <f>Zdravila!G559</f>
        <v>36</v>
      </c>
    </row>
    <row r="274" spans="1:3" x14ac:dyDescent="0.3">
      <c r="A274" s="19" t="str">
        <f>Zdravila!C560</f>
        <v>Prenessa 4 mg tablete</v>
      </c>
      <c r="B274" s="19" t="str">
        <f>Zdravila!D560</f>
        <v>032603</v>
      </c>
      <c r="C274" s="9">
        <f>Zdravila!G560</f>
        <v>2159</v>
      </c>
    </row>
    <row r="275" spans="1:3" x14ac:dyDescent="0.3">
      <c r="A275" s="19" t="str">
        <f>Zdravila!C561</f>
        <v>Prenessa 4 mg tablete</v>
      </c>
      <c r="B275" s="19" t="str">
        <f>Zdravila!D561</f>
        <v>032638</v>
      </c>
      <c r="C275" s="9">
        <f>Zdravila!G561</f>
        <v>976</v>
      </c>
    </row>
    <row r="276" spans="1:3" x14ac:dyDescent="0.3">
      <c r="A276" s="19" t="str">
        <f>Zdravila!C562</f>
        <v>Prenessa 8 mg orodisperzibilne tablete</v>
      </c>
      <c r="B276" s="19" t="str">
        <f>Zdravila!D562</f>
        <v>143980</v>
      </c>
      <c r="C276" s="9">
        <f>Zdravila!G562</f>
        <v>143</v>
      </c>
    </row>
    <row r="277" spans="1:3" x14ac:dyDescent="0.3">
      <c r="A277" s="19" t="str">
        <f>Zdravila!C563</f>
        <v>Prenessa 8 mg tablete</v>
      </c>
      <c r="B277" s="19" t="str">
        <f>Zdravila!D563</f>
        <v>099774</v>
      </c>
      <c r="C277" s="9">
        <f>Zdravila!G563</f>
        <v>428</v>
      </c>
    </row>
    <row r="278" spans="1:3" x14ac:dyDescent="0.3">
      <c r="A278" s="19" t="str">
        <f>Zdravila!C564</f>
        <v>Prenessa 8 mg tablete</v>
      </c>
      <c r="B278" s="19" t="str">
        <f>Zdravila!D564</f>
        <v>099896</v>
      </c>
      <c r="C278" s="9">
        <f>Zdravila!G564</f>
        <v>302</v>
      </c>
    </row>
    <row r="279" spans="1:3" x14ac:dyDescent="0.3">
      <c r="A279" s="19" t="str">
        <f>Zdravila!C565</f>
        <v>Prenewel 2 mg/0,625 mg tablete</v>
      </c>
      <c r="B279" s="19" t="str">
        <f>Zdravila!D565</f>
        <v>010987</v>
      </c>
      <c r="C279" s="9">
        <f>Zdravila!G565</f>
        <v>237</v>
      </c>
    </row>
    <row r="280" spans="1:3" x14ac:dyDescent="0.3">
      <c r="A280" s="19" t="str">
        <f>Zdravila!C566</f>
        <v>Prenewel 2 mg/0,625 mg tablete</v>
      </c>
      <c r="B280" s="19" t="str">
        <f>Zdravila!D566</f>
        <v>011070</v>
      </c>
      <c r="C280" s="9">
        <f>Zdravila!G566</f>
        <v>76</v>
      </c>
    </row>
    <row r="281" spans="1:3" x14ac:dyDescent="0.3">
      <c r="A281" s="19" t="str">
        <f>Zdravila!C567</f>
        <v>Prenewel 4 mg/1,25 mg tablete</v>
      </c>
      <c r="B281" s="19" t="str">
        <f>Zdravila!D567</f>
        <v>011193</v>
      </c>
      <c r="C281" s="9">
        <f>Zdravila!G567</f>
        <v>1333</v>
      </c>
    </row>
    <row r="282" spans="1:3" x14ac:dyDescent="0.3">
      <c r="A282" s="19" t="str">
        <f>Zdravila!C568</f>
        <v>Prenewel 4 mg/1,25 mg tablete</v>
      </c>
      <c r="B282" s="19" t="str">
        <f>Zdravila!D568</f>
        <v>011240</v>
      </c>
      <c r="C282" s="9">
        <f>Zdravila!G568</f>
        <v>578</v>
      </c>
    </row>
    <row r="283" spans="1:3" x14ac:dyDescent="0.3">
      <c r="A283" s="19" t="str">
        <f>Zdravila!C569</f>
        <v>Prenewel 8 mg/2,5 mg tablete</v>
      </c>
      <c r="B283" s="19" t="str">
        <f>Zdravila!D569</f>
        <v>109622</v>
      </c>
      <c r="C283" s="9">
        <f>Zdravila!G569</f>
        <v>712</v>
      </c>
    </row>
    <row r="284" spans="1:3" x14ac:dyDescent="0.3">
      <c r="A284" s="19" t="str">
        <f>Zdravila!C570</f>
        <v>Prenewel 8 mg/2,5 mg tablete</v>
      </c>
      <c r="B284" s="19" t="str">
        <f>Zdravila!D570</f>
        <v>109630</v>
      </c>
      <c r="C284" s="9">
        <f>Zdravila!G570</f>
        <v>374</v>
      </c>
    </row>
    <row r="285" spans="1:3" x14ac:dyDescent="0.3">
      <c r="A285" s="19" t="str">
        <f>Zdravila!C571</f>
        <v>Propranolol Lek 40 mg tablete</v>
      </c>
      <c r="B285" s="19" t="str">
        <f>Zdravila!D571</f>
        <v>070653</v>
      </c>
      <c r="C285" s="9">
        <f>Zdravila!G571</f>
        <v>377</v>
      </c>
    </row>
    <row r="286" spans="1:3" x14ac:dyDescent="0.3">
      <c r="A286" s="19" t="str">
        <f>Zdravila!C572</f>
        <v>ROZOR 10 mg/10 mg filmsko obložene tablete</v>
      </c>
      <c r="B286" s="19" t="str">
        <f>Zdravila!D572</f>
        <v>148731</v>
      </c>
      <c r="C286" s="9">
        <f>Zdravila!G572</f>
        <v>95</v>
      </c>
    </row>
    <row r="287" spans="1:3" x14ac:dyDescent="0.3">
      <c r="A287" s="19" t="str">
        <f>Zdravila!C573</f>
        <v>Ramelso 10 mg/10 mg trde kapsule</v>
      </c>
      <c r="B287" s="19" t="str">
        <f>Zdravila!D573</f>
        <v>146558</v>
      </c>
      <c r="C287" s="9">
        <f>Zdravila!G573</f>
        <v>67</v>
      </c>
    </row>
    <row r="288" spans="1:3" x14ac:dyDescent="0.3">
      <c r="A288" s="19" t="str">
        <f>Zdravila!C574</f>
        <v>Ramelso 10 mg/5 mg trde kapsule</v>
      </c>
      <c r="B288" s="19" t="str">
        <f>Zdravila!D574</f>
        <v>146559</v>
      </c>
      <c r="C288" s="9">
        <f>Zdravila!G574</f>
        <v>100</v>
      </c>
    </row>
    <row r="289" spans="1:3" x14ac:dyDescent="0.3">
      <c r="A289" s="19" t="str">
        <f>Zdravila!C575</f>
        <v>Ramelso 2,5 mg/5 mg trde kapsule</v>
      </c>
      <c r="B289" s="19" t="str">
        <f>Zdravila!D575</f>
        <v>146560</v>
      </c>
      <c r="C289" s="9">
        <f>Zdravila!G575</f>
        <v>53</v>
      </c>
    </row>
    <row r="290" spans="1:3" x14ac:dyDescent="0.3">
      <c r="A290" s="19" t="str">
        <f>Zdravila!C576</f>
        <v>Ramelso 5 mg/10 mg trde kapsule</v>
      </c>
      <c r="B290" s="19" t="str">
        <f>Zdravila!D576</f>
        <v>146561</v>
      </c>
      <c r="C290" s="9">
        <f>Zdravila!G576</f>
        <v>36</v>
      </c>
    </row>
    <row r="291" spans="1:3" x14ac:dyDescent="0.3">
      <c r="A291" s="19" t="str">
        <f>Zdravila!C577</f>
        <v>Ramelso 5 mg/5 mg trde kapsule</v>
      </c>
      <c r="B291" s="19" t="str">
        <f>Zdravila!D577</f>
        <v>146562</v>
      </c>
      <c r="C291" s="9">
        <f>Zdravila!G577</f>
        <v>157</v>
      </c>
    </row>
    <row r="292" spans="1:3" x14ac:dyDescent="0.3">
      <c r="A292" s="19" t="str">
        <f>Zdravila!C578</f>
        <v>Ranexa 375 mg tablete s podaljšanim sproščanjem</v>
      </c>
      <c r="B292" s="19" t="str">
        <f>Zdravila!D578</f>
        <v>059846</v>
      </c>
      <c r="C292" s="9">
        <f>Zdravila!G578</f>
        <v>149</v>
      </c>
    </row>
    <row r="293" spans="1:3" x14ac:dyDescent="0.3">
      <c r="A293" s="19" t="str">
        <f>Zdravila!C579</f>
        <v>Ranexa 500 mg tablete s podaljšanim sproščanjem</v>
      </c>
      <c r="B293" s="19" t="str">
        <f>Zdravila!D579</f>
        <v>059889</v>
      </c>
      <c r="C293" s="9">
        <f>Zdravila!G579</f>
        <v>106</v>
      </c>
    </row>
    <row r="294" spans="1:3" x14ac:dyDescent="0.3">
      <c r="A294" s="19" t="str">
        <f>Zdravila!C580</f>
        <v>Ranexa 750 mg tablete s podaljšanim sproščanjem</v>
      </c>
      <c r="B294" s="19" t="str">
        <f>Zdravila!D580</f>
        <v>059927</v>
      </c>
      <c r="C294" s="9">
        <f>Zdravila!G580</f>
        <v>37</v>
      </c>
    </row>
    <row r="295" spans="1:3" x14ac:dyDescent="0.3">
      <c r="A295" s="19" t="str">
        <f>Zdravila!C581</f>
        <v>Ravalsyo 10 mg/160 mg filmsko obložene tablete</v>
      </c>
      <c r="B295" s="19" t="str">
        <f>Zdravila!D581</f>
        <v>148067</v>
      </c>
      <c r="C295" s="9">
        <f>Zdravila!G581</f>
        <v>10</v>
      </c>
    </row>
    <row r="296" spans="1:3" x14ac:dyDescent="0.3">
      <c r="A296" s="19" t="str">
        <f>Zdravila!C582</f>
        <v>Ravalsyo 10 mg/80 mg filmsko obložene tablete</v>
      </c>
      <c r="B296" s="19" t="str">
        <f>Zdravila!D582</f>
        <v>148065</v>
      </c>
      <c r="C296" s="9">
        <f>Zdravila!G582</f>
        <v>12</v>
      </c>
    </row>
    <row r="297" spans="1:3" x14ac:dyDescent="0.3">
      <c r="A297" s="19" t="str">
        <f>Zdravila!C583</f>
        <v>Rawel SR 1,5 mg filmsko obložene tablete s podaljšanim sproš</v>
      </c>
      <c r="B297" s="19" t="str">
        <f>Zdravila!D583</f>
        <v>062170</v>
      </c>
      <c r="C297" s="9">
        <f>Zdravila!G583</f>
        <v>2203</v>
      </c>
    </row>
    <row r="298" spans="1:3" x14ac:dyDescent="0.3">
      <c r="A298" s="19" t="str">
        <f>Zdravila!C584</f>
        <v>Repatha 140 mg raztopina za injiciranje v napolnjenem injekc</v>
      </c>
      <c r="B298" s="19" t="str">
        <f>Zdravila!D584</f>
        <v>147084</v>
      </c>
      <c r="C298" s="9">
        <f>Zdravila!G584</f>
        <v>14</v>
      </c>
    </row>
    <row r="299" spans="1:3" x14ac:dyDescent="0.3">
      <c r="A299" s="19" t="str">
        <f>Zdravila!C585</f>
        <v>Rosmela 10 mg/5 mg filmsko obložene tablete</v>
      </c>
      <c r="B299" s="19" t="str">
        <f>Zdravila!D585</f>
        <v>147099</v>
      </c>
      <c r="C299" s="9">
        <f>Zdravila!G585</f>
        <v>43</v>
      </c>
    </row>
    <row r="300" spans="1:3" x14ac:dyDescent="0.3">
      <c r="A300" s="19" t="str">
        <f>Zdravila!C586</f>
        <v>Rosmela 15 mg/5 mg filmsko obložene tablete</v>
      </c>
      <c r="B300" s="19" t="str">
        <f>Zdravila!D586</f>
        <v>147103</v>
      </c>
      <c r="C300" s="9">
        <f>Zdravila!G586</f>
        <v>4</v>
      </c>
    </row>
    <row r="301" spans="1:3" x14ac:dyDescent="0.3">
      <c r="A301" s="19" t="str">
        <f>Zdravila!C587</f>
        <v>Rosmela 20 mg/10 mg filmsko obložene tablete</v>
      </c>
      <c r="B301" s="19" t="str">
        <f>Zdravila!D587</f>
        <v>147109</v>
      </c>
      <c r="C301" s="9">
        <f>Zdravila!G587</f>
        <v>2</v>
      </c>
    </row>
    <row r="302" spans="1:3" x14ac:dyDescent="0.3">
      <c r="A302" s="19" t="str">
        <f>Zdravila!C588</f>
        <v>Rosmela 20 mg/5 mg filmsko obložene tablete</v>
      </c>
      <c r="B302" s="19" t="str">
        <f>Zdravila!D588</f>
        <v>147107</v>
      </c>
      <c r="C302" s="9">
        <f>Zdravila!G588</f>
        <v>4</v>
      </c>
    </row>
    <row r="303" spans="1:3" x14ac:dyDescent="0.3">
      <c r="A303" s="19" t="str">
        <f>Zdravila!C589</f>
        <v>Roxiper 10 mg/4 mg/1,25 mg filmsko obložene tablete</v>
      </c>
      <c r="B303" s="19" t="str">
        <f>Zdravila!D589</f>
        <v>149467</v>
      </c>
      <c r="C303" s="9">
        <f>Zdravila!G589</f>
        <v>20</v>
      </c>
    </row>
    <row r="304" spans="1:3" x14ac:dyDescent="0.3">
      <c r="A304" s="19" t="str">
        <f>Zdravila!C590</f>
        <v>Roxiper 10 mg/8 mg/2,5 mg filmsko obložene tablete</v>
      </c>
      <c r="B304" s="19" t="str">
        <f>Zdravila!D590</f>
        <v>149471</v>
      </c>
      <c r="C304" s="9">
        <f>Zdravila!G590</f>
        <v>19</v>
      </c>
    </row>
    <row r="305" spans="1:3" x14ac:dyDescent="0.3">
      <c r="A305" s="19" t="str">
        <f>Zdravila!C591</f>
        <v>Roxiper 20 mg/4 mg/1,25 mg filmsko obložene tablete</v>
      </c>
      <c r="B305" s="19" t="str">
        <f>Zdravila!D591</f>
        <v>149469</v>
      </c>
      <c r="C305" s="9">
        <f>Zdravila!G591</f>
        <v>14</v>
      </c>
    </row>
    <row r="306" spans="1:3" x14ac:dyDescent="0.3">
      <c r="A306" s="19" t="str">
        <f>Zdravila!C592</f>
        <v>Roxiper 20 mg/8 mg/2,5 mg filmsko obložene tablete</v>
      </c>
      <c r="B306" s="19" t="str">
        <f>Zdravila!D592</f>
        <v>149473</v>
      </c>
      <c r="C306" s="9">
        <f>Zdravila!G592</f>
        <v>9</v>
      </c>
    </row>
    <row r="307" spans="1:3" x14ac:dyDescent="0.3">
      <c r="A307" s="19" t="str">
        <f>Zdravila!C593</f>
        <v>Rustavo 10 mg filmsko obložene tablete</v>
      </c>
      <c r="B307" s="19" t="str">
        <f>Zdravila!D593</f>
        <v>147584</v>
      </c>
      <c r="C307" s="9">
        <f>Zdravila!G593</f>
        <v>161</v>
      </c>
    </row>
    <row r="308" spans="1:3" x14ac:dyDescent="0.3">
      <c r="A308" s="19" t="str">
        <f>Zdravila!C594</f>
        <v>Rustavo 20 mg filmsko obložene tablete</v>
      </c>
      <c r="B308" s="19" t="str">
        <f>Zdravila!D594</f>
        <v>147585</v>
      </c>
      <c r="C308" s="9">
        <f>Zdravila!G594</f>
        <v>110</v>
      </c>
    </row>
    <row r="309" spans="1:3" x14ac:dyDescent="0.3">
      <c r="A309" s="19" t="str">
        <f>Zdravila!C595</f>
        <v>Rustavo 40 mg filmsko obložene tablete</v>
      </c>
      <c r="B309" s="19" t="str">
        <f>Zdravila!D595</f>
        <v>147586</v>
      </c>
      <c r="C309" s="9">
        <f>Zdravila!G595</f>
        <v>22</v>
      </c>
    </row>
    <row r="310" spans="1:3" x14ac:dyDescent="0.3">
      <c r="A310" s="19" t="str">
        <f>Zdravila!C596</f>
        <v>Rustavo 5 mg filmsko obložene tablete</v>
      </c>
      <c r="B310" s="19" t="str">
        <f>Zdravila!D596</f>
        <v>147583</v>
      </c>
      <c r="C310" s="9">
        <f>Zdravila!G596</f>
        <v>61</v>
      </c>
    </row>
    <row r="311" spans="1:3" x14ac:dyDescent="0.3">
      <c r="A311" s="19" t="str">
        <f>Zdravila!C597</f>
        <v>Rytmonorm 150 mg filmsko obložene tablete</v>
      </c>
      <c r="B311" s="19" t="str">
        <f>Zdravila!D597</f>
        <v>056065</v>
      </c>
      <c r="C311" s="9">
        <f>Zdravila!G597</f>
        <v>79</v>
      </c>
    </row>
    <row r="312" spans="1:3" x14ac:dyDescent="0.3">
      <c r="A312" s="19" t="str">
        <f>Zdravila!C598</f>
        <v>Rytmonorm 300 mg filmsko obložene tablete</v>
      </c>
      <c r="B312" s="19" t="str">
        <f>Zdravila!D598</f>
        <v>076007</v>
      </c>
      <c r="C312" s="9">
        <f>Zdravila!G598</f>
        <v>45</v>
      </c>
    </row>
    <row r="313" spans="1:3" x14ac:dyDescent="0.3">
      <c r="A313" s="19" t="str">
        <f>Zdravila!C599</f>
        <v>SINVACOR 10 mg filmsko obložene tablete</v>
      </c>
      <c r="B313" s="19" t="str">
        <f>Zdravila!D599</f>
        <v>023825</v>
      </c>
      <c r="C313" s="9">
        <f>Zdravila!G599</f>
        <v>16</v>
      </c>
    </row>
    <row r="314" spans="1:3" x14ac:dyDescent="0.3">
      <c r="A314" s="19" t="str">
        <f>Zdravila!C600</f>
        <v>SINVACOR 20 mg filmsko obložene tablete</v>
      </c>
      <c r="B314" s="19" t="str">
        <f>Zdravila!D600</f>
        <v>012890</v>
      </c>
      <c r="C314" s="9">
        <f>Zdravila!G600</f>
        <v>202</v>
      </c>
    </row>
    <row r="315" spans="1:3" x14ac:dyDescent="0.3">
      <c r="A315" s="19" t="str">
        <f>Zdravila!C601</f>
        <v>SINVACOR FORTE 40 mg filmsko obložene tablete</v>
      </c>
      <c r="B315" s="19" t="str">
        <f>Zdravila!D601</f>
        <v>034002</v>
      </c>
      <c r="C315" s="9">
        <f>Zdravila!G601</f>
        <v>128</v>
      </c>
    </row>
    <row r="316" spans="1:3" x14ac:dyDescent="0.3">
      <c r="A316" s="19" t="str">
        <f>Zdravila!C602</f>
        <v>SKOPRYL 10 mg tablete</v>
      </c>
      <c r="B316" s="19" t="str">
        <f>Zdravila!D602</f>
        <v>091820</v>
      </c>
      <c r="C316" s="9">
        <f>Zdravila!G602</f>
        <v>17</v>
      </c>
    </row>
    <row r="317" spans="1:3" x14ac:dyDescent="0.3">
      <c r="A317" s="19" t="str">
        <f>Zdravila!C603</f>
        <v>SKOPRYL 20 mg tablete</v>
      </c>
      <c r="B317" s="19" t="str">
        <f>Zdravila!D603</f>
        <v>091847</v>
      </c>
      <c r="C317" s="9">
        <f>Zdravila!G603</f>
        <v>39</v>
      </c>
    </row>
    <row r="318" spans="1:3" x14ac:dyDescent="0.3">
      <c r="A318" s="19" t="str">
        <f>Zdravila!C604</f>
        <v>Simvastatin Lek 20 mg filmsko obložene tablete</v>
      </c>
      <c r="B318" s="19" t="str">
        <f>Zdravila!D604</f>
        <v>038458</v>
      </c>
      <c r="C318" s="9">
        <f>Zdravila!G604</f>
        <v>34</v>
      </c>
    </row>
    <row r="319" spans="1:3" x14ac:dyDescent="0.3">
      <c r="A319" s="19" t="str">
        <f>Zdravila!C605</f>
        <v>Simvastatin Lek 40 mg filmsko obložene tablete</v>
      </c>
      <c r="B319" s="19" t="str">
        <f>Zdravila!D605</f>
        <v>038474</v>
      </c>
      <c r="C319" s="9">
        <f>Zdravila!G605</f>
        <v>26</v>
      </c>
    </row>
    <row r="320" spans="1:3" x14ac:dyDescent="0.3">
      <c r="A320" s="19" t="str">
        <f>Zdravila!C606</f>
        <v>Skopryl HCT 20 mg/12,5 mg tablete</v>
      </c>
      <c r="B320" s="19" t="str">
        <f>Zdravila!D606</f>
        <v>144926</v>
      </c>
      <c r="C320" s="9">
        <f>Zdravila!G606</f>
        <v>9</v>
      </c>
    </row>
    <row r="321" spans="1:3" x14ac:dyDescent="0.3">
      <c r="A321" s="19" t="str">
        <f>Zdravila!C607</f>
        <v>Sobycor 10 mg filmsko obložene tablete</v>
      </c>
      <c r="B321" s="19" t="str">
        <f>Zdravila!D607</f>
        <v>146136</v>
      </c>
      <c r="C321" s="9">
        <f>Zdravila!G607</f>
        <v>9</v>
      </c>
    </row>
    <row r="322" spans="1:3" x14ac:dyDescent="0.3">
      <c r="A322" s="19" t="str">
        <f>Zdravila!C608</f>
        <v>Sobycor 2,5 mg filmsko obložene tablete</v>
      </c>
      <c r="B322" s="19" t="str">
        <f>Zdravila!D608</f>
        <v>146139</v>
      </c>
      <c r="C322" s="9">
        <f>Zdravila!G608</f>
        <v>414</v>
      </c>
    </row>
    <row r="323" spans="1:3" x14ac:dyDescent="0.3">
      <c r="A323" s="19" t="str">
        <f>Zdravila!C609</f>
        <v>Sobycor 2,5 mg filmsko obložene tablete</v>
      </c>
      <c r="B323" s="19" t="str">
        <f>Zdravila!D609</f>
        <v>146141</v>
      </c>
      <c r="C323" s="9">
        <f>Zdravila!G609</f>
        <v>196</v>
      </c>
    </row>
    <row r="324" spans="1:3" x14ac:dyDescent="0.3">
      <c r="A324" s="19" t="str">
        <f>Zdravila!C610</f>
        <v>Sobycor 5 mg filmsko obložene tablete</v>
      </c>
      <c r="B324" s="19" t="str">
        <f>Zdravila!D610</f>
        <v>146142</v>
      </c>
      <c r="C324" s="9">
        <f>Zdravila!G610</f>
        <v>164</v>
      </c>
    </row>
    <row r="325" spans="1:3" x14ac:dyDescent="0.3">
      <c r="A325" s="19" t="str">
        <f>Zdravila!C611</f>
        <v>Sobycor 5 mg filmsko obložene tablete</v>
      </c>
      <c r="B325" s="19" t="str">
        <f>Zdravila!D611</f>
        <v>146144</v>
      </c>
      <c r="C325" s="9">
        <f>Zdravila!G611</f>
        <v>81</v>
      </c>
    </row>
    <row r="326" spans="1:3" x14ac:dyDescent="0.3">
      <c r="A326" s="19" t="str">
        <f>Zdravila!C612</f>
        <v>Sortis 10 mg filmsko obložene tablete</v>
      </c>
      <c r="B326" s="19" t="str">
        <f>Zdravila!D612</f>
        <v>008923</v>
      </c>
      <c r="C326" s="9">
        <f>Zdravila!G612</f>
        <v>698</v>
      </c>
    </row>
    <row r="327" spans="1:3" x14ac:dyDescent="0.3">
      <c r="A327" s="19" t="str">
        <f>Zdravila!C613</f>
        <v>Sortis 20 mg filmsko obložene tablete</v>
      </c>
      <c r="B327" s="19" t="str">
        <f>Zdravila!D613</f>
        <v>008974</v>
      </c>
      <c r="C327" s="9">
        <f>Zdravila!G613</f>
        <v>790</v>
      </c>
    </row>
    <row r="328" spans="1:3" x14ac:dyDescent="0.3">
      <c r="A328" s="19" t="str">
        <f>Zdravila!C614</f>
        <v>Sortis 40 mg filmsko obložene tablete</v>
      </c>
      <c r="B328" s="19" t="str">
        <f>Zdravila!D614</f>
        <v>024120</v>
      </c>
      <c r="C328" s="9">
        <f>Zdravila!G614</f>
        <v>95</v>
      </c>
    </row>
    <row r="329" spans="1:3" x14ac:dyDescent="0.3">
      <c r="A329" s="19" t="str">
        <f>Zdravila!C615</f>
        <v>Sorvasta 10 mg filmsko obložene tablete</v>
      </c>
      <c r="B329" s="19" t="str">
        <f>Zdravila!D615</f>
        <v>109800</v>
      </c>
      <c r="C329" s="9">
        <f>Zdravila!G615</f>
        <v>502</v>
      </c>
    </row>
    <row r="330" spans="1:3" x14ac:dyDescent="0.3">
      <c r="A330" s="19" t="str">
        <f>Zdravila!C616</f>
        <v>Sorvasta 10 mg filmsko obložene tablete</v>
      </c>
      <c r="B330" s="19" t="str">
        <f>Zdravila!D616</f>
        <v>109819</v>
      </c>
      <c r="C330" s="9">
        <f>Zdravila!G616</f>
        <v>484</v>
      </c>
    </row>
    <row r="331" spans="1:3" x14ac:dyDescent="0.3">
      <c r="A331" s="19" t="str">
        <f>Zdravila!C617</f>
        <v>Sorvasta 15 mg filmsko obložene tablete</v>
      </c>
      <c r="B331" s="19" t="str">
        <f>Zdravila!D617</f>
        <v>130788</v>
      </c>
      <c r="C331" s="9">
        <f>Zdravila!G617</f>
        <v>129</v>
      </c>
    </row>
    <row r="332" spans="1:3" x14ac:dyDescent="0.3">
      <c r="A332" s="19" t="str">
        <f>Zdravila!C618</f>
        <v>Sorvasta 15 mg filmsko obložene tablete</v>
      </c>
      <c r="B332" s="19" t="str">
        <f>Zdravila!D618</f>
        <v>130796</v>
      </c>
      <c r="C332" s="9">
        <f>Zdravila!G618</f>
        <v>149</v>
      </c>
    </row>
    <row r="333" spans="1:3" x14ac:dyDescent="0.3">
      <c r="A333" s="19" t="str">
        <f>Zdravila!C619</f>
        <v>Sorvasta 20 mg filmsko obložene tablete</v>
      </c>
      <c r="B333" s="19" t="str">
        <f>Zdravila!D619</f>
        <v>109827</v>
      </c>
      <c r="C333" s="9">
        <f>Zdravila!G619</f>
        <v>618</v>
      </c>
    </row>
    <row r="334" spans="1:3" x14ac:dyDescent="0.3">
      <c r="A334" s="19" t="str">
        <f>Zdravila!C620</f>
        <v>Sorvasta 20 mg filmsko obložene tablete</v>
      </c>
      <c r="B334" s="19" t="str">
        <f>Zdravila!D620</f>
        <v>109835</v>
      </c>
      <c r="C334" s="9">
        <f>Zdravila!G620</f>
        <v>334</v>
      </c>
    </row>
    <row r="335" spans="1:3" x14ac:dyDescent="0.3">
      <c r="A335" s="19" t="str">
        <f>Zdravila!C621</f>
        <v>Sorvasta 30 mg filmsko obložene tablete</v>
      </c>
      <c r="B335" s="19" t="str">
        <f>Zdravila!D621</f>
        <v>130800</v>
      </c>
      <c r="C335" s="9">
        <f>Zdravila!G621</f>
        <v>92</v>
      </c>
    </row>
    <row r="336" spans="1:3" x14ac:dyDescent="0.3">
      <c r="A336" s="19" t="str">
        <f>Zdravila!C622</f>
        <v>Sorvasta 30 mg filmsko obložene tablete</v>
      </c>
      <c r="B336" s="19" t="str">
        <f>Zdravila!D622</f>
        <v>130818</v>
      </c>
      <c r="C336" s="9">
        <f>Zdravila!G622</f>
        <v>74</v>
      </c>
    </row>
    <row r="337" spans="1:3" x14ac:dyDescent="0.3">
      <c r="A337" s="19" t="str">
        <f>Zdravila!C623</f>
        <v>Sorvasta 40 mg filmsko obložene tablete</v>
      </c>
      <c r="B337" s="19" t="str">
        <f>Zdravila!D623</f>
        <v>109851</v>
      </c>
      <c r="C337" s="9">
        <f>Zdravila!G623</f>
        <v>142</v>
      </c>
    </row>
    <row r="338" spans="1:3" x14ac:dyDescent="0.3">
      <c r="A338" s="19" t="str">
        <f>Zdravila!C624</f>
        <v>Sorvasta 40 mg filmsko obložene tablete</v>
      </c>
      <c r="B338" s="19" t="str">
        <f>Zdravila!D624</f>
        <v>109860</v>
      </c>
      <c r="C338" s="9">
        <f>Zdravila!G624</f>
        <v>94</v>
      </c>
    </row>
    <row r="339" spans="1:3" x14ac:dyDescent="0.3">
      <c r="A339" s="19" t="str">
        <f>Zdravila!C625</f>
        <v>Sorvasta 5 mg filmsko obložene tablete</v>
      </c>
      <c r="B339" s="19" t="str">
        <f>Zdravila!D625</f>
        <v>109878</v>
      </c>
      <c r="C339" s="9">
        <f>Zdravila!G625</f>
        <v>271</v>
      </c>
    </row>
    <row r="340" spans="1:3" x14ac:dyDescent="0.3">
      <c r="A340" s="19" t="str">
        <f>Zdravila!C626</f>
        <v>Sorvasta 5 mg filmsko obložene tablete</v>
      </c>
      <c r="B340" s="19" t="str">
        <f>Zdravila!D626</f>
        <v>109886</v>
      </c>
      <c r="C340" s="9">
        <f>Zdravila!G626</f>
        <v>251</v>
      </c>
    </row>
    <row r="341" spans="1:3" x14ac:dyDescent="0.3">
      <c r="A341" s="19" t="str">
        <f>Zdravila!C627</f>
        <v>Statriam 20 mg/10 mg/5 mg filmsko obložene tablete</v>
      </c>
      <c r="B341" s="19" t="str">
        <f>Zdravila!D627</f>
        <v>147274</v>
      </c>
      <c r="C341" s="9">
        <f>Zdravila!G627</f>
        <v>13</v>
      </c>
    </row>
    <row r="342" spans="1:3" x14ac:dyDescent="0.3">
      <c r="A342" s="19" t="str">
        <f>Zdravila!C628</f>
        <v>Statriam 20 mg/5 mg/5 mg filmsko obložene tablete</v>
      </c>
      <c r="B342" s="19" t="str">
        <f>Zdravila!D628</f>
        <v>147273</v>
      </c>
      <c r="C342" s="9">
        <f>Zdravila!G628</f>
        <v>4</v>
      </c>
    </row>
    <row r="343" spans="1:3" x14ac:dyDescent="0.3">
      <c r="A343" s="19" t="str">
        <f>Zdravila!C629</f>
        <v>Stayveer 125 mg filmsko obložene tablete</v>
      </c>
      <c r="B343" s="19" t="str">
        <f>Zdravila!D629</f>
        <v>146718</v>
      </c>
      <c r="C343" s="9">
        <f>Zdravila!G629</f>
        <v>2</v>
      </c>
    </row>
    <row r="344" spans="1:3" x14ac:dyDescent="0.3">
      <c r="A344" s="19" t="str">
        <f>Zdravila!C630</f>
        <v>Suprarenin 1 mg/ml raztopina za injiciranje</v>
      </c>
      <c r="B344" s="19" t="str">
        <f>Zdravila!D630</f>
        <v>079103</v>
      </c>
      <c r="C344" s="9">
        <f>Zdravila!G630</f>
        <v>8</v>
      </c>
    </row>
    <row r="345" spans="1:3" x14ac:dyDescent="0.3">
      <c r="A345" s="19" t="str">
        <f>Zdravila!C631</f>
        <v>Suprarenin 1 mg/ml raztopina za injiciranje</v>
      </c>
      <c r="B345" s="19" t="str">
        <f>Zdravila!D631</f>
        <v>146783</v>
      </c>
      <c r="C345" s="9">
        <f>Zdravila!G631</f>
        <v>26</v>
      </c>
    </row>
    <row r="346" spans="1:3" x14ac:dyDescent="0.3">
      <c r="A346" s="19" t="str">
        <f>Zdravila!C632</f>
        <v>TERTENSIF SR 1,5 mg filmsko obložene tablete s podaljšanim s</v>
      </c>
      <c r="B346" s="19" t="str">
        <f>Zdravila!D632</f>
        <v>062090</v>
      </c>
      <c r="C346" s="9">
        <f>Zdravila!G632</f>
        <v>121</v>
      </c>
    </row>
    <row r="347" spans="1:3" x14ac:dyDescent="0.3">
      <c r="A347" s="19" t="str">
        <f>Zdravila!C633</f>
        <v>TERTENSIF SR 1,5 mg filmsko obložene tablete s podaljšanim s</v>
      </c>
      <c r="B347" s="19" t="str">
        <f>Zdravila!D633</f>
        <v>005371</v>
      </c>
      <c r="C347" s="9">
        <f>Zdravila!G633</f>
        <v>679</v>
      </c>
    </row>
    <row r="348" spans="1:3" x14ac:dyDescent="0.3">
      <c r="A348" s="19" t="str">
        <f>Zdravila!C634</f>
        <v>TRITACE 1,25 mg tablete</v>
      </c>
      <c r="B348" s="19" t="str">
        <f>Zdravila!D634</f>
        <v>057797</v>
      </c>
      <c r="C348" s="9">
        <f>Zdravila!G634</f>
        <v>46</v>
      </c>
    </row>
    <row r="349" spans="1:3" x14ac:dyDescent="0.3">
      <c r="A349" s="19" t="str">
        <f>Zdravila!C635</f>
        <v>TRITACE 10 mg tablete</v>
      </c>
      <c r="B349" s="19" t="str">
        <f>Zdravila!D635</f>
        <v>070912</v>
      </c>
      <c r="C349" s="9">
        <f>Zdravila!G635</f>
        <v>127</v>
      </c>
    </row>
    <row r="350" spans="1:3" x14ac:dyDescent="0.3">
      <c r="A350" s="19" t="str">
        <f>Zdravila!C636</f>
        <v>TRITACE 2,5 mg tablete</v>
      </c>
      <c r="B350" s="19" t="str">
        <f>Zdravila!D636</f>
        <v>057827</v>
      </c>
      <c r="C350" s="9">
        <f>Zdravila!G636</f>
        <v>49</v>
      </c>
    </row>
    <row r="351" spans="1:3" x14ac:dyDescent="0.3">
      <c r="A351" s="19" t="str">
        <f>Zdravila!C637</f>
        <v>TRITACE 5 mg tablete</v>
      </c>
      <c r="B351" s="19" t="str">
        <f>Zdravila!D637</f>
        <v>057835</v>
      </c>
      <c r="C351" s="9">
        <f>Zdravila!G637</f>
        <v>215</v>
      </c>
    </row>
    <row r="352" spans="1:3" x14ac:dyDescent="0.3">
      <c r="A352" s="19" t="str">
        <f>Zdravila!C638</f>
        <v>TRITAZIDE 2,5 mg/12,5 mg tablete</v>
      </c>
      <c r="B352" s="19" t="str">
        <f>Zdravila!D638</f>
        <v>012483</v>
      </c>
      <c r="C352" s="9">
        <f>Zdravila!G638</f>
        <v>225</v>
      </c>
    </row>
    <row r="353" spans="1:3" x14ac:dyDescent="0.3">
      <c r="A353" s="19" t="str">
        <f>Zdravila!C639</f>
        <v>TRITAZIDE 5 mg/25 mg tablete</v>
      </c>
      <c r="B353" s="19" t="str">
        <f>Zdravila!D639</f>
        <v>012491</v>
      </c>
      <c r="C353" s="9">
        <f>Zdravila!G639</f>
        <v>160</v>
      </c>
    </row>
    <row r="354" spans="1:3" x14ac:dyDescent="0.3">
      <c r="A354" s="19" t="str">
        <f>Zdravila!C640</f>
        <v>Tarka 180 mg/2 mg tablete s podaljšanim sproščanjem</v>
      </c>
      <c r="B354" s="19" t="str">
        <f>Zdravila!D640</f>
        <v>001422</v>
      </c>
      <c r="C354" s="9">
        <f>Zdravila!G640</f>
        <v>104</v>
      </c>
    </row>
    <row r="355" spans="1:3" x14ac:dyDescent="0.3">
      <c r="A355" s="19" t="str">
        <f>Zdravila!C641</f>
        <v>Tarka 240 mg/4 mg tablete s podaljšanim sproščanjem</v>
      </c>
      <c r="B355" s="19" t="str">
        <f>Zdravila!D641</f>
        <v>040240</v>
      </c>
      <c r="C355" s="9">
        <f>Zdravila!G641</f>
        <v>16</v>
      </c>
    </row>
    <row r="356" spans="1:3" x14ac:dyDescent="0.3">
      <c r="A356" s="19" t="str">
        <f>Zdravila!C642</f>
        <v>Telassmo 40 mg/10 mg tablete</v>
      </c>
      <c r="B356" s="19" t="str">
        <f>Zdravila!D642</f>
        <v>148262</v>
      </c>
      <c r="C356" s="9">
        <f>Zdravila!G642</f>
        <v>4</v>
      </c>
    </row>
    <row r="357" spans="1:3" x14ac:dyDescent="0.3">
      <c r="A357" s="19" t="str">
        <f>Zdravila!C643</f>
        <v>Telassmo 40 mg/5 mg tablete</v>
      </c>
      <c r="B357" s="19" t="str">
        <f>Zdravila!D643</f>
        <v>148198</v>
      </c>
      <c r="C357" s="9">
        <f>Zdravila!G643</f>
        <v>61</v>
      </c>
    </row>
    <row r="358" spans="1:3" x14ac:dyDescent="0.3">
      <c r="A358" s="19" t="str">
        <f>Zdravila!C644</f>
        <v>Telassmo 80 mg/10 mg tablete</v>
      </c>
      <c r="B358" s="19" t="str">
        <f>Zdravila!D644</f>
        <v>148266</v>
      </c>
      <c r="C358" s="9">
        <f>Zdravila!G644</f>
        <v>55</v>
      </c>
    </row>
    <row r="359" spans="1:3" x14ac:dyDescent="0.3">
      <c r="A359" s="19" t="str">
        <f>Zdravila!C645</f>
        <v>Telassmo 80 mg/5 mg tablete</v>
      </c>
      <c r="B359" s="19" t="str">
        <f>Zdravila!D645</f>
        <v>148264</v>
      </c>
      <c r="C359" s="9">
        <f>Zdravila!G645</f>
        <v>76</v>
      </c>
    </row>
    <row r="360" spans="1:3" x14ac:dyDescent="0.3">
      <c r="A360" s="19" t="str">
        <f>Zdravila!C646</f>
        <v>Telmisartan Actavis 40 mg tablete</v>
      </c>
      <c r="B360" s="19" t="str">
        <f>Zdravila!D646</f>
        <v>119229</v>
      </c>
      <c r="C360" s="9">
        <f>Zdravila!G646</f>
        <v>1</v>
      </c>
    </row>
    <row r="361" spans="1:3" x14ac:dyDescent="0.3">
      <c r="A361" s="19" t="str">
        <f>Zdravila!C647</f>
        <v>Telmisartan Actavis 80 mg tablete</v>
      </c>
      <c r="B361" s="19" t="str">
        <f>Zdravila!D647</f>
        <v>119350</v>
      </c>
      <c r="C361" s="9">
        <f>Zdravila!G647</f>
        <v>5</v>
      </c>
    </row>
    <row r="362" spans="1:3" x14ac:dyDescent="0.3">
      <c r="A362" s="19" t="str">
        <f>Zdravila!C648</f>
        <v>Telmisartan Lek 40 mg tablete</v>
      </c>
      <c r="B362" s="19" t="str">
        <f>Zdravila!D648</f>
        <v>146232</v>
      </c>
      <c r="C362" s="9">
        <f>Zdravila!G648</f>
        <v>20</v>
      </c>
    </row>
    <row r="363" spans="1:3" x14ac:dyDescent="0.3">
      <c r="A363" s="19" t="str">
        <f>Zdravila!C649</f>
        <v>Telmisartan Lek 80 mg tablete</v>
      </c>
      <c r="B363" s="19" t="str">
        <f>Zdravila!D649</f>
        <v>146233</v>
      </c>
      <c r="C363" s="9">
        <f>Zdravila!G649</f>
        <v>36</v>
      </c>
    </row>
    <row r="364" spans="1:3" x14ac:dyDescent="0.3">
      <c r="A364" s="19" t="str">
        <f>Zdravila!C650</f>
        <v>Tenox 10 mg tablete</v>
      </c>
      <c r="B364" s="19" t="str">
        <f>Zdravila!D650</f>
        <v>014176</v>
      </c>
      <c r="C364" s="9">
        <f>Zdravila!G650</f>
        <v>179</v>
      </c>
    </row>
    <row r="365" spans="1:3" x14ac:dyDescent="0.3">
      <c r="A365" s="19" t="str">
        <f>Zdravila!C651</f>
        <v>Tenox 5 mg tablete</v>
      </c>
      <c r="B365" s="19" t="str">
        <f>Zdravila!D651</f>
        <v>014168</v>
      </c>
      <c r="C365" s="9">
        <f>Zdravila!G651</f>
        <v>355</v>
      </c>
    </row>
    <row r="366" spans="1:3" x14ac:dyDescent="0.3">
      <c r="A366" s="19" t="str">
        <f>Zdravila!C652</f>
        <v>Tenzopril 30 mg filmsko obložene tablete</v>
      </c>
      <c r="B366" s="19" t="str">
        <f>Zdravila!D652</f>
        <v>065196</v>
      </c>
      <c r="C366" s="9">
        <f>Zdravila!G652</f>
        <v>70</v>
      </c>
    </row>
    <row r="367" spans="1:3" x14ac:dyDescent="0.3">
      <c r="A367" s="19" t="str">
        <f>Zdravila!C653</f>
        <v>Tenzopril 7,5 mg filmsko obložene tablete</v>
      </c>
      <c r="B367" s="19" t="str">
        <f>Zdravila!D653</f>
        <v>065072</v>
      </c>
      <c r="C367" s="9">
        <f>Zdravila!G653</f>
        <v>90</v>
      </c>
    </row>
    <row r="368" spans="1:3" x14ac:dyDescent="0.3">
      <c r="A368" s="19" t="str">
        <f>Zdravila!C654</f>
        <v>Tenzopril HCT 30 mg/12,5 mg filmsko obložene tablete</v>
      </c>
      <c r="B368" s="19" t="str">
        <f>Zdravila!D654</f>
        <v>145840</v>
      </c>
      <c r="C368" s="9">
        <f>Zdravila!G654</f>
        <v>11</v>
      </c>
    </row>
    <row r="369" spans="1:3" x14ac:dyDescent="0.3">
      <c r="A369" s="19" t="str">
        <f>Zdravila!C655</f>
        <v>TertensifKomb 10 mg/2,5 mg filmsko obložene tablete</v>
      </c>
      <c r="B369" s="19" t="str">
        <f>Zdravila!D655</f>
        <v>098825</v>
      </c>
      <c r="C369" s="9">
        <f>Zdravila!G655</f>
        <v>18</v>
      </c>
    </row>
    <row r="370" spans="1:3" x14ac:dyDescent="0.3">
      <c r="A370" s="19" t="str">
        <f>Zdravila!C656</f>
        <v>Tolucombi 40 mg/12,5 mg tablete</v>
      </c>
      <c r="B370" s="19" t="str">
        <f>Zdravila!D656</f>
        <v>146092</v>
      </c>
      <c r="C370" s="9">
        <f>Zdravila!G656</f>
        <v>206</v>
      </c>
    </row>
    <row r="371" spans="1:3" x14ac:dyDescent="0.3">
      <c r="A371" s="19" t="str">
        <f>Zdravila!C657</f>
        <v>Tolucombi 80 mg/12,5 mg tablete</v>
      </c>
      <c r="B371" s="19" t="str">
        <f>Zdravila!D657</f>
        <v>146093</v>
      </c>
      <c r="C371" s="9">
        <f>Zdravila!G657</f>
        <v>315</v>
      </c>
    </row>
    <row r="372" spans="1:3" x14ac:dyDescent="0.3">
      <c r="A372" s="19" t="str">
        <f>Zdravila!C658</f>
        <v>Tolucombi 80 mg/25 mg tablete</v>
      </c>
      <c r="B372" s="19" t="str">
        <f>Zdravila!D658</f>
        <v>146094</v>
      </c>
      <c r="C372" s="9">
        <f>Zdravila!G658</f>
        <v>67</v>
      </c>
    </row>
    <row r="373" spans="1:3" x14ac:dyDescent="0.3">
      <c r="A373" s="19" t="str">
        <f>Zdravila!C659</f>
        <v>Tolura 40 mg tablete</v>
      </c>
      <c r="B373" s="19" t="str">
        <f>Zdravila!D659</f>
        <v>145684</v>
      </c>
      <c r="C373" s="9">
        <f>Zdravila!G659</f>
        <v>500</v>
      </c>
    </row>
    <row r="374" spans="1:3" x14ac:dyDescent="0.3">
      <c r="A374" s="19" t="str">
        <f>Zdravila!C660</f>
        <v>Tolura 40 mg tablete</v>
      </c>
      <c r="B374" s="19" t="str">
        <f>Zdravila!D660</f>
        <v>146824</v>
      </c>
      <c r="C374" s="9">
        <f>Zdravila!G660</f>
        <v>92</v>
      </c>
    </row>
    <row r="375" spans="1:3" x14ac:dyDescent="0.3">
      <c r="A375" s="19" t="str">
        <f>Zdravila!C661</f>
        <v>Tolura 80 mg tablete</v>
      </c>
      <c r="B375" s="19" t="str">
        <f>Zdravila!D661</f>
        <v>145685</v>
      </c>
      <c r="C375" s="9">
        <f>Zdravila!G661</f>
        <v>235</v>
      </c>
    </row>
    <row r="376" spans="1:3" x14ac:dyDescent="0.3">
      <c r="A376" s="19" t="str">
        <f>Zdravila!C662</f>
        <v>Tolura 80 mg tablete</v>
      </c>
      <c r="B376" s="19" t="str">
        <f>Zdravila!D662</f>
        <v>146825</v>
      </c>
      <c r="C376" s="9">
        <f>Zdravila!G662</f>
        <v>87</v>
      </c>
    </row>
    <row r="377" spans="1:3" x14ac:dyDescent="0.3">
      <c r="A377" s="19" t="str">
        <f>Zdravila!C663</f>
        <v>Tomalon 0,5 mg trde kapsule</v>
      </c>
      <c r="B377" s="19" t="str">
        <f>Zdravila!D663</f>
        <v>078816</v>
      </c>
      <c r="C377" s="9">
        <f>Zdravila!G663</f>
        <v>7</v>
      </c>
    </row>
    <row r="378" spans="1:3" x14ac:dyDescent="0.3">
      <c r="A378" s="19" t="str">
        <f>Zdravila!C664</f>
        <v>Tomalon 2 mg trde kapsule</v>
      </c>
      <c r="B378" s="19" t="str">
        <f>Zdravila!D664</f>
        <v>078840</v>
      </c>
      <c r="C378" s="9">
        <f>Zdravila!G664</f>
        <v>65</v>
      </c>
    </row>
    <row r="379" spans="1:3" x14ac:dyDescent="0.3">
      <c r="A379" s="19" t="str">
        <f>Zdravila!C665</f>
        <v>Tomalon 4 mg trde kapsule</v>
      </c>
      <c r="B379" s="19" t="str">
        <f>Zdravila!D665</f>
        <v>078859</v>
      </c>
      <c r="C379" s="9">
        <f>Zdravila!G665</f>
        <v>55</v>
      </c>
    </row>
    <row r="380" spans="1:3" x14ac:dyDescent="0.3">
      <c r="A380" s="19" t="str">
        <f>Zdravila!C666</f>
        <v>Tonocardin 2 mg tablete</v>
      </c>
      <c r="B380" s="19" t="str">
        <f>Zdravila!D666</f>
        <v>002950</v>
      </c>
      <c r="C380" s="9">
        <f>Zdravila!G666</f>
        <v>11</v>
      </c>
    </row>
    <row r="381" spans="1:3" x14ac:dyDescent="0.3">
      <c r="A381" s="19" t="str">
        <f>Zdravila!C667</f>
        <v>Tonocardin 2 mg tablete</v>
      </c>
      <c r="B381" s="19" t="str">
        <f>Zdravila!D667</f>
        <v>060283</v>
      </c>
      <c r="C381" s="9">
        <f>Zdravila!G667</f>
        <v>137</v>
      </c>
    </row>
    <row r="382" spans="1:3" x14ac:dyDescent="0.3">
      <c r="A382" s="19" t="str">
        <f>Zdravila!C668</f>
        <v>Tonocardin 4 mg tablete</v>
      </c>
      <c r="B382" s="19" t="str">
        <f>Zdravila!D668</f>
        <v>003140</v>
      </c>
      <c r="C382" s="9">
        <f>Zdravila!G668</f>
        <v>34</v>
      </c>
    </row>
    <row r="383" spans="1:3" x14ac:dyDescent="0.3">
      <c r="A383" s="19" t="str">
        <f>Zdravila!C669</f>
        <v>Tonocardin 4 mg tablete</v>
      </c>
      <c r="B383" s="19" t="str">
        <f>Zdravila!D669</f>
        <v>060313</v>
      </c>
      <c r="C383" s="9">
        <f>Zdravila!G669</f>
        <v>234</v>
      </c>
    </row>
    <row r="384" spans="1:3" x14ac:dyDescent="0.3">
      <c r="A384" s="19" t="str">
        <f>Zdravila!C670</f>
        <v>Tonocardin SR 4 mg tablete s podaljšanim sproščanjem</v>
      </c>
      <c r="B384" s="19" t="str">
        <f>Zdravila!D670</f>
        <v>057410</v>
      </c>
      <c r="C384" s="9">
        <f>Zdravila!G670</f>
        <v>79</v>
      </c>
    </row>
    <row r="385" spans="1:3" x14ac:dyDescent="0.3">
      <c r="A385" s="19" t="str">
        <f>Zdravila!C671</f>
        <v>Tonocardin SR 4 mg tablete s podaljšanim sproščanjem</v>
      </c>
      <c r="B385" s="19" t="str">
        <f>Zdravila!D671</f>
        <v>057550</v>
      </c>
      <c r="C385" s="9">
        <f>Zdravila!G671</f>
        <v>11</v>
      </c>
    </row>
    <row r="386" spans="1:3" x14ac:dyDescent="0.3">
      <c r="A386" s="19" t="str">
        <f>Zdravila!C672</f>
        <v>Triplixam 10 mg/2,5 mg/10 mg filmsko obložene tablete</v>
      </c>
      <c r="B386" s="19" t="str">
        <f>Zdravila!D672</f>
        <v>146258</v>
      </c>
      <c r="C386" s="9">
        <f>Zdravila!G672</f>
        <v>230</v>
      </c>
    </row>
    <row r="387" spans="1:3" x14ac:dyDescent="0.3">
      <c r="A387" s="19" t="str">
        <f>Zdravila!C673</f>
        <v>Triplixam 10 mg/2,5 mg/5 mg filmsko obložene tablete</v>
      </c>
      <c r="B387" s="19" t="str">
        <f>Zdravila!D673</f>
        <v>146260</v>
      </c>
      <c r="C387" s="9">
        <f>Zdravila!G673</f>
        <v>238</v>
      </c>
    </row>
    <row r="388" spans="1:3" x14ac:dyDescent="0.3">
      <c r="A388" s="19" t="str">
        <f>Zdravila!C674</f>
        <v>Triplixam 5 mg/1,25 mg/10 mg filmsko obložene tablete</v>
      </c>
      <c r="B388" s="19" t="str">
        <f>Zdravila!D674</f>
        <v>146264</v>
      </c>
      <c r="C388" s="9">
        <f>Zdravila!G674</f>
        <v>49</v>
      </c>
    </row>
    <row r="389" spans="1:3" x14ac:dyDescent="0.3">
      <c r="A389" s="19" t="str">
        <f>Zdravila!C675</f>
        <v>Triplixam 5 mg/1,25 mg/5 mg filmsko obložene tablete</v>
      </c>
      <c r="B389" s="19" t="str">
        <f>Zdravila!D675</f>
        <v>146266</v>
      </c>
      <c r="C389" s="9">
        <f>Zdravila!G675</f>
        <v>137</v>
      </c>
    </row>
    <row r="390" spans="1:3" x14ac:dyDescent="0.3">
      <c r="A390" s="19" t="str">
        <f>Zdravila!C676</f>
        <v>Tulip 10 mg filmsko obložene tablete</v>
      </c>
      <c r="B390" s="19" t="str">
        <f>Zdravila!D676</f>
        <v>019127</v>
      </c>
      <c r="C390" s="9">
        <f>Zdravila!G676</f>
        <v>420</v>
      </c>
    </row>
    <row r="391" spans="1:3" x14ac:dyDescent="0.3">
      <c r="A391" s="19" t="str">
        <f>Zdravila!C677</f>
        <v>Tulip 20 mg filmsko obložene tablete</v>
      </c>
      <c r="B391" s="19" t="str">
        <f>Zdravila!D677</f>
        <v>019208</v>
      </c>
      <c r="C391" s="9">
        <f>Zdravila!G677</f>
        <v>171</v>
      </c>
    </row>
    <row r="392" spans="1:3" x14ac:dyDescent="0.3">
      <c r="A392" s="19" t="str">
        <f>Zdravila!C678</f>
        <v>Tulip 20 mg filmsko obložene tablete</v>
      </c>
      <c r="B392" s="19" t="str">
        <f>Zdravila!D678</f>
        <v>040509</v>
      </c>
      <c r="C392" s="9">
        <f>Zdravila!G678</f>
        <v>106</v>
      </c>
    </row>
    <row r="393" spans="1:3" x14ac:dyDescent="0.3">
      <c r="A393" s="19" t="str">
        <f>Zdravila!C679</f>
        <v>Tulip 40 mg filmsko obložene tablete</v>
      </c>
      <c r="B393" s="19" t="str">
        <f>Zdravila!D679</f>
        <v>052809</v>
      </c>
      <c r="C393" s="9">
        <f>Zdravila!G679</f>
        <v>87</v>
      </c>
    </row>
    <row r="394" spans="1:3" x14ac:dyDescent="0.3">
      <c r="A394" s="19" t="str">
        <f>Zdravila!C680</f>
        <v>Tulip 40 mg filmsko obložene tablete</v>
      </c>
      <c r="B394" s="19" t="str">
        <f>Zdravila!D680</f>
        <v>052833</v>
      </c>
      <c r="C394" s="9">
        <f>Zdravila!G680</f>
        <v>40</v>
      </c>
    </row>
    <row r="395" spans="1:3" x14ac:dyDescent="0.3">
      <c r="A395" s="19" t="str">
        <f>Zdravila!C681</f>
        <v>Tulip 80 mg filmsko obložene tablete</v>
      </c>
      <c r="B395" s="19" t="str">
        <f>Zdravila!D681</f>
        <v>054968</v>
      </c>
      <c r="C395" s="9">
        <f>Zdravila!G681</f>
        <v>10</v>
      </c>
    </row>
    <row r="396" spans="1:3" x14ac:dyDescent="0.3">
      <c r="A396" s="19" t="str">
        <f>Zdravila!C682</f>
        <v>Twynsta 40 mg/10 mg tablete</v>
      </c>
      <c r="B396" s="19" t="str">
        <f>Zdravila!D682</f>
        <v>113107</v>
      </c>
      <c r="C396" s="9">
        <f>Zdravila!G682</f>
        <v>1</v>
      </c>
    </row>
    <row r="397" spans="1:3" x14ac:dyDescent="0.3">
      <c r="A397" s="19" t="str">
        <f>Zdravila!C683</f>
        <v>Twynsta 40 mg/5 mg tablete</v>
      </c>
      <c r="B397" s="19" t="str">
        <f>Zdravila!D683</f>
        <v>113077</v>
      </c>
      <c r="C397" s="9">
        <f>Zdravila!G683</f>
        <v>67</v>
      </c>
    </row>
    <row r="398" spans="1:3" x14ac:dyDescent="0.3">
      <c r="A398" s="19" t="str">
        <f>Zdravila!C684</f>
        <v>Twynsta 80 mg/10 mg tablete</v>
      </c>
      <c r="B398" s="19" t="str">
        <f>Zdravila!D684</f>
        <v>113140</v>
      </c>
      <c r="C398" s="9">
        <f>Zdravila!G684</f>
        <v>109</v>
      </c>
    </row>
    <row r="399" spans="1:3" x14ac:dyDescent="0.3">
      <c r="A399" s="19" t="str">
        <f>Zdravila!C685</f>
        <v>Twynsta 80 mg/5 mg tablete</v>
      </c>
      <c r="B399" s="19" t="str">
        <f>Zdravila!D685</f>
        <v>113123</v>
      </c>
      <c r="C399" s="9">
        <f>Zdravila!G685</f>
        <v>149</v>
      </c>
    </row>
    <row r="400" spans="1:3" x14ac:dyDescent="0.3">
      <c r="A400" s="19" t="str">
        <f>Zdravila!C686</f>
        <v>Valsacor 160 mg filmsko obložene tablete</v>
      </c>
      <c r="B400" s="19" t="str">
        <f>Zdravila!D686</f>
        <v>144525</v>
      </c>
      <c r="C400" s="9">
        <f>Zdravila!G686</f>
        <v>109</v>
      </c>
    </row>
    <row r="401" spans="1:3" x14ac:dyDescent="0.3">
      <c r="A401" s="19" t="str">
        <f>Zdravila!C687</f>
        <v>Valsacor 160 mg filmsko obložene tablete</v>
      </c>
      <c r="B401" s="19" t="str">
        <f>Zdravila!D687</f>
        <v>144539</v>
      </c>
      <c r="C401" s="9">
        <f>Zdravila!G687</f>
        <v>194</v>
      </c>
    </row>
    <row r="402" spans="1:3" x14ac:dyDescent="0.3">
      <c r="A402" s="19" t="str">
        <f>Zdravila!C688</f>
        <v>Valsacor 320 mg filmsko obložene tablete</v>
      </c>
      <c r="B402" s="19" t="str">
        <f>Zdravila!D688</f>
        <v>104264</v>
      </c>
      <c r="C402" s="9">
        <f>Zdravila!G688</f>
        <v>52</v>
      </c>
    </row>
    <row r="403" spans="1:3" x14ac:dyDescent="0.3">
      <c r="A403" s="19" t="str">
        <f>Zdravila!C689</f>
        <v>Valsacor 80 mg filmsko obložene tablete</v>
      </c>
      <c r="B403" s="19" t="str">
        <f>Zdravila!D689</f>
        <v>144542</v>
      </c>
      <c r="C403" s="9">
        <f>Zdravila!G689</f>
        <v>119</v>
      </c>
    </row>
    <row r="404" spans="1:3" x14ac:dyDescent="0.3">
      <c r="A404" s="19" t="str">
        <f>Zdravila!C690</f>
        <v>Valsacor 80 mg filmsko obložene tablete</v>
      </c>
      <c r="B404" s="19" t="str">
        <f>Zdravila!D690</f>
        <v>144556</v>
      </c>
      <c r="C404" s="9">
        <f>Zdravila!G690</f>
        <v>182</v>
      </c>
    </row>
    <row r="405" spans="1:3" x14ac:dyDescent="0.3">
      <c r="A405" s="19" t="str">
        <f>Zdravila!C691</f>
        <v>Valsaden 160 mg/12,5 mg filmsko obložene tablete</v>
      </c>
      <c r="B405" s="19" t="str">
        <f>Zdravila!D691</f>
        <v>040380</v>
      </c>
      <c r="C405" s="9">
        <f>Zdravila!G691</f>
        <v>379</v>
      </c>
    </row>
    <row r="406" spans="1:3" x14ac:dyDescent="0.3">
      <c r="A406" s="19" t="str">
        <f>Zdravila!C692</f>
        <v>Valsaden 160 mg/25 mg filmsko obložene tablete</v>
      </c>
      <c r="B406" s="19" t="str">
        <f>Zdravila!D692</f>
        <v>040720</v>
      </c>
      <c r="C406" s="9">
        <f>Zdravila!G692</f>
        <v>40</v>
      </c>
    </row>
    <row r="407" spans="1:3" x14ac:dyDescent="0.3">
      <c r="A407" s="19" t="str">
        <f>Zdravila!C693</f>
        <v>Valsaden 320 mg/12,5 mg filmsko obložene tablete</v>
      </c>
      <c r="B407" s="19" t="str">
        <f>Zdravila!D693</f>
        <v>124710</v>
      </c>
      <c r="C407" s="9">
        <f>Zdravila!G693</f>
        <v>53</v>
      </c>
    </row>
    <row r="408" spans="1:3" x14ac:dyDescent="0.3">
      <c r="A408" s="19" t="str">
        <f>Zdravila!C694</f>
        <v>Valsaden 80 mg/12,5 mg filmsko obložene tablete</v>
      </c>
      <c r="B408" s="19" t="str">
        <f>Zdravila!D694</f>
        <v>040940</v>
      </c>
      <c r="C408" s="9">
        <f>Zdravila!G694</f>
        <v>146</v>
      </c>
    </row>
    <row r="409" spans="1:3" x14ac:dyDescent="0.3">
      <c r="A409" s="19" t="str">
        <f>Zdravila!C695</f>
        <v>Vasilip 10 mg filmsko obložene tablete</v>
      </c>
      <c r="B409" s="19" t="str">
        <f>Zdravila!D695</f>
        <v>013420</v>
      </c>
      <c r="C409" s="9">
        <f>Zdravila!G695</f>
        <v>100</v>
      </c>
    </row>
    <row r="410" spans="1:3" x14ac:dyDescent="0.3">
      <c r="A410" s="19" t="str">
        <f>Zdravila!C696</f>
        <v>Vasilip 10 mg filmsko obložene tablete</v>
      </c>
      <c r="B410" s="19" t="str">
        <f>Zdravila!D696</f>
        <v>090069</v>
      </c>
      <c r="C410" s="9">
        <f>Zdravila!G696</f>
        <v>47</v>
      </c>
    </row>
    <row r="411" spans="1:3" x14ac:dyDescent="0.3">
      <c r="A411" s="19" t="str">
        <f>Zdravila!C697</f>
        <v>Vasilip 20 mg filmsko obložene tablete</v>
      </c>
      <c r="B411" s="19" t="str">
        <f>Zdravila!D697</f>
        <v>013439</v>
      </c>
      <c r="C411" s="9">
        <f>Zdravila!G697</f>
        <v>321</v>
      </c>
    </row>
    <row r="412" spans="1:3" x14ac:dyDescent="0.3">
      <c r="A412" s="19" t="str">
        <f>Zdravila!C698</f>
        <v>Vasilip 20 mg filmsko obložene tablete</v>
      </c>
      <c r="B412" s="19" t="str">
        <f>Zdravila!D698</f>
        <v>090077</v>
      </c>
      <c r="C412" s="9">
        <f>Zdravila!G698</f>
        <v>115</v>
      </c>
    </row>
    <row r="413" spans="1:3" x14ac:dyDescent="0.3">
      <c r="A413" s="19" t="str">
        <f>Zdravila!C699</f>
        <v>Vasilip 40 mg filmsko obložene tablete</v>
      </c>
      <c r="B413" s="19" t="str">
        <f>Zdravila!D699</f>
        <v>013447</v>
      </c>
      <c r="C413" s="9">
        <f>Zdravila!G699</f>
        <v>117</v>
      </c>
    </row>
    <row r="414" spans="1:3" x14ac:dyDescent="0.3">
      <c r="A414" s="19" t="str">
        <f>Zdravila!C700</f>
        <v>Vasilip 40 mg filmsko obložene tablete</v>
      </c>
      <c r="B414" s="19" t="str">
        <f>Zdravila!D700</f>
        <v>019038</v>
      </c>
      <c r="C414" s="9">
        <f>Zdravila!G700</f>
        <v>38</v>
      </c>
    </row>
    <row r="415" spans="1:3" x14ac:dyDescent="0.3">
      <c r="A415" s="19" t="str">
        <f>Zdravila!C701</f>
        <v>Voxin 4 mg tablete</v>
      </c>
      <c r="B415" s="19" t="str">
        <f>Zdravila!D701</f>
        <v>041890</v>
      </c>
      <c r="C415" s="9">
        <f>Zdravila!G701</f>
        <v>669</v>
      </c>
    </row>
    <row r="416" spans="1:3" x14ac:dyDescent="0.3">
      <c r="A416" s="19" t="str">
        <f>Zdravila!C702</f>
        <v>Voxin 8 mg tablete</v>
      </c>
      <c r="B416" s="19" t="str">
        <f>Zdravila!D702</f>
        <v>061999</v>
      </c>
      <c r="C416" s="9">
        <f>Zdravila!G702</f>
        <v>112</v>
      </c>
    </row>
    <row r="417" spans="1:3" x14ac:dyDescent="0.3">
      <c r="A417" s="19" t="str">
        <f>Zdravila!C703</f>
        <v>Voxin Combo 2 mg/0,625 mg tablete</v>
      </c>
      <c r="B417" s="19" t="str">
        <f>Zdravila!D703</f>
        <v>107778</v>
      </c>
      <c r="C417" s="9">
        <f>Zdravila!G703</f>
        <v>29</v>
      </c>
    </row>
    <row r="418" spans="1:3" x14ac:dyDescent="0.3">
      <c r="A418" s="19" t="str">
        <f>Zdravila!C704</f>
        <v>Voxin Combo 4 mg/1,25 mg tablete</v>
      </c>
      <c r="B418" s="19" t="str">
        <f>Zdravila!D704</f>
        <v>107786</v>
      </c>
      <c r="C418" s="9">
        <f>Zdravila!G704</f>
        <v>549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418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62626</v>
      </c>
    </row>
    <row r="3" spans="1:3" x14ac:dyDescent="0.3">
      <c r="A3" s="19" t="str">
        <f>Zdravila!C289</f>
        <v>ADENOCOR 6 mg/2 ml raztopina za injiciranje</v>
      </c>
      <c r="B3" s="19" t="str">
        <f>Zdravila!D289</f>
        <v>144700</v>
      </c>
      <c r="C3" s="9">
        <f>Zdravila!H289</f>
        <v>3</v>
      </c>
    </row>
    <row r="4" spans="1:3" x14ac:dyDescent="0.3">
      <c r="A4" s="19" t="str">
        <f>Zdravila!C290</f>
        <v>ALDIZEM 60 mg tablete</v>
      </c>
      <c r="B4" s="19" t="str">
        <f>Zdravila!D290</f>
        <v>002879</v>
      </c>
      <c r="C4" s="9">
        <f>Zdravila!H290</f>
        <v>36</v>
      </c>
    </row>
    <row r="5" spans="1:3" x14ac:dyDescent="0.3">
      <c r="A5" s="19" t="str">
        <f>Zdravila!C291</f>
        <v>ALDIZEM 90 mg tablete</v>
      </c>
      <c r="B5" s="19" t="str">
        <f>Zdravila!D291</f>
        <v>002925</v>
      </c>
      <c r="C5" s="9">
        <f>Zdravila!H291</f>
        <v>55</v>
      </c>
    </row>
    <row r="6" spans="1:3" x14ac:dyDescent="0.3">
      <c r="A6" s="19" t="str">
        <f>Zdravila!C292</f>
        <v>ATACAND 16 mg tablete</v>
      </c>
      <c r="B6" s="19" t="str">
        <f>Zdravila!D292</f>
        <v>055611</v>
      </c>
      <c r="C6" s="9">
        <f>Zdravila!H292</f>
        <v>90</v>
      </c>
    </row>
    <row r="7" spans="1:3" x14ac:dyDescent="0.3">
      <c r="A7" s="19" t="str">
        <f>Zdravila!C293</f>
        <v>ATACAND 4 mg tablete</v>
      </c>
      <c r="B7" s="19" t="str">
        <f>Zdravila!D293</f>
        <v>055603</v>
      </c>
      <c r="C7" s="9">
        <f>Zdravila!H293</f>
        <v>19</v>
      </c>
    </row>
    <row r="8" spans="1:3" x14ac:dyDescent="0.3">
      <c r="A8" s="19" t="str">
        <f>Zdravila!C294</f>
        <v>ATACAND 8 mg tablete</v>
      </c>
      <c r="B8" s="19" t="str">
        <f>Zdravila!D294</f>
        <v>055638</v>
      </c>
      <c r="C8" s="9">
        <f>Zdravila!H294</f>
        <v>36</v>
      </c>
    </row>
    <row r="9" spans="1:3" x14ac:dyDescent="0.3">
      <c r="A9" s="19" t="str">
        <f>Zdravila!C295</f>
        <v>Actelsar HCT 80 mg/12,5 mg tablete</v>
      </c>
      <c r="B9" s="19" t="str">
        <f>Zdravila!D295</f>
        <v>145506</v>
      </c>
      <c r="C9" s="9">
        <f>Zdravila!H295</f>
        <v>28</v>
      </c>
    </row>
    <row r="10" spans="1:3" x14ac:dyDescent="0.3">
      <c r="A10" s="19" t="str">
        <f>Zdravila!C296</f>
        <v>Actelsar HCT 80 mg/25 mg tablete</v>
      </c>
      <c r="B10" s="19" t="str">
        <f>Zdravila!D296</f>
        <v>145508</v>
      </c>
      <c r="C10" s="9">
        <f>Zdravila!H296</f>
        <v>15</v>
      </c>
    </row>
    <row r="11" spans="1:3" x14ac:dyDescent="0.3">
      <c r="A11" s="19" t="str">
        <f>Zdravila!C297</f>
        <v>Adalat OROS 30 mg tablete s podaljšanim sproščanjem</v>
      </c>
      <c r="B11" s="19" t="str">
        <f>Zdravila!D297</f>
        <v>001392</v>
      </c>
      <c r="C11" s="9">
        <f>Zdravila!H297</f>
        <v>163</v>
      </c>
    </row>
    <row r="12" spans="1:3" x14ac:dyDescent="0.3">
      <c r="A12" s="19" t="str">
        <f>Zdravila!C298</f>
        <v>Aldactone 100 mg trde kapsule</v>
      </c>
      <c r="B12" s="19" t="str">
        <f>Zdravila!D298</f>
        <v>021563</v>
      </c>
      <c r="C12" s="9">
        <f>Zdravila!H298</f>
        <v>117</v>
      </c>
    </row>
    <row r="13" spans="1:3" x14ac:dyDescent="0.3">
      <c r="A13" s="19" t="str">
        <f>Zdravila!C299</f>
        <v>Aldactone 25 mg obložene tablete</v>
      </c>
      <c r="B13" s="19" t="str">
        <f>Zdravila!D299</f>
        <v>021598</v>
      </c>
      <c r="C13" s="9">
        <f>Zdravila!H299</f>
        <v>1096</v>
      </c>
    </row>
    <row r="14" spans="1:3" x14ac:dyDescent="0.3">
      <c r="A14" s="19" t="str">
        <f>Zdravila!C300</f>
        <v>Aldactone 50 mg obložene tablete</v>
      </c>
      <c r="B14" s="19" t="str">
        <f>Zdravila!D300</f>
        <v>021601</v>
      </c>
      <c r="C14" s="9">
        <f>Zdravila!H300</f>
        <v>166</v>
      </c>
    </row>
    <row r="15" spans="1:3" x14ac:dyDescent="0.3">
      <c r="A15" s="19" t="str">
        <f>Zdravila!C301</f>
        <v>Amcandin 16 mg/10 mg trde kapsule</v>
      </c>
      <c r="B15" s="19" t="str">
        <f>Zdravila!D301</f>
        <v>148046</v>
      </c>
      <c r="C15" s="9">
        <f>Zdravila!H301</f>
        <v>22</v>
      </c>
    </row>
    <row r="16" spans="1:3" x14ac:dyDescent="0.3">
      <c r="A16" s="19" t="str">
        <f>Zdravila!C302</f>
        <v>Amcandin 16 mg/5 mg trde kapsule</v>
      </c>
      <c r="B16" s="19" t="str">
        <f>Zdravila!D302</f>
        <v>148045</v>
      </c>
      <c r="C16" s="9">
        <f>Zdravila!H302</f>
        <v>6</v>
      </c>
    </row>
    <row r="17" spans="1:3" x14ac:dyDescent="0.3">
      <c r="A17" s="19" t="str">
        <f>Zdravila!C303</f>
        <v>Amcandin 8 mg/5 mg trde kapsule</v>
      </c>
      <c r="B17" s="19" t="str">
        <f>Zdravila!D303</f>
        <v>148043</v>
      </c>
      <c r="C17" s="9">
        <f>Zdravila!H303</f>
        <v>2</v>
      </c>
    </row>
    <row r="18" spans="1:3" x14ac:dyDescent="0.3">
      <c r="A18" s="19" t="str">
        <f>Zdravila!C304</f>
        <v>Amiokordin 200 mg tablete</v>
      </c>
      <c r="B18" s="19" t="str">
        <f>Zdravila!D304</f>
        <v>002704</v>
      </c>
      <c r="C18" s="9">
        <f>Zdravila!H304</f>
        <v>6</v>
      </c>
    </row>
    <row r="19" spans="1:3" x14ac:dyDescent="0.3">
      <c r="A19" s="19" t="str">
        <f>Zdravila!C305</f>
        <v>Amlessa 4 mg/10 mg tablete</v>
      </c>
      <c r="B19" s="19" t="str">
        <f>Zdravila!D305</f>
        <v>130486</v>
      </c>
      <c r="C19" s="9">
        <f>Zdravila!H305</f>
        <v>4</v>
      </c>
    </row>
    <row r="20" spans="1:3" x14ac:dyDescent="0.3">
      <c r="A20" s="19" t="str">
        <f>Zdravila!C306</f>
        <v>Amlessa 4 mg/10 mg tablete</v>
      </c>
      <c r="B20" s="19" t="str">
        <f>Zdravila!D306</f>
        <v>130494</v>
      </c>
      <c r="C20" s="9">
        <f>Zdravila!H306</f>
        <v>25</v>
      </c>
    </row>
    <row r="21" spans="1:3" x14ac:dyDescent="0.3">
      <c r="A21" s="19" t="str">
        <f>Zdravila!C307</f>
        <v>Amlessa 4 mg/5 mg tablete</v>
      </c>
      <c r="B21" s="19" t="str">
        <f>Zdravila!D307</f>
        <v>130516</v>
      </c>
      <c r="C21" s="9">
        <f>Zdravila!H307</f>
        <v>110</v>
      </c>
    </row>
    <row r="22" spans="1:3" x14ac:dyDescent="0.3">
      <c r="A22" s="19" t="str">
        <f>Zdravila!C308</f>
        <v>Amlessa 4 mg/5 mg tablete</v>
      </c>
      <c r="B22" s="19" t="str">
        <f>Zdravila!D308</f>
        <v>130524</v>
      </c>
      <c r="C22" s="9">
        <f>Zdravila!H308</f>
        <v>113</v>
      </c>
    </row>
    <row r="23" spans="1:3" x14ac:dyDescent="0.3">
      <c r="A23" s="19" t="str">
        <f>Zdravila!C309</f>
        <v>Amlessa 8 mg/10 mg tablete</v>
      </c>
      <c r="B23" s="19" t="str">
        <f>Zdravila!D309</f>
        <v>130540</v>
      </c>
      <c r="C23" s="9">
        <f>Zdravila!H309</f>
        <v>39</v>
      </c>
    </row>
    <row r="24" spans="1:3" x14ac:dyDescent="0.3">
      <c r="A24" s="19" t="str">
        <f>Zdravila!C310</f>
        <v>Amlessa 8 mg/10 mg tablete</v>
      </c>
      <c r="B24" s="19" t="str">
        <f>Zdravila!D310</f>
        <v>130559</v>
      </c>
      <c r="C24" s="9">
        <f>Zdravila!H310</f>
        <v>76</v>
      </c>
    </row>
    <row r="25" spans="1:3" x14ac:dyDescent="0.3">
      <c r="A25" s="19" t="str">
        <f>Zdravila!C311</f>
        <v>Amlessa 8 mg/5 mg tablete</v>
      </c>
      <c r="B25" s="19" t="str">
        <f>Zdravila!D311</f>
        <v>130575</v>
      </c>
      <c r="C25" s="9">
        <f>Zdravila!H311</f>
        <v>40</v>
      </c>
    </row>
    <row r="26" spans="1:3" x14ac:dyDescent="0.3">
      <c r="A26" s="19" t="str">
        <f>Zdravila!C312</f>
        <v>Amlessa 8 mg/5 mg tablete</v>
      </c>
      <c r="B26" s="19" t="str">
        <f>Zdravila!D312</f>
        <v>130583</v>
      </c>
      <c r="C26" s="9">
        <f>Zdravila!H312</f>
        <v>118</v>
      </c>
    </row>
    <row r="27" spans="1:3" x14ac:dyDescent="0.3">
      <c r="A27" s="19" t="str">
        <f>Zdravila!C313</f>
        <v>Amlessini 2,85 mg/2,5 mg tablete</v>
      </c>
      <c r="B27" s="19" t="str">
        <f>Zdravila!D313</f>
        <v>149583</v>
      </c>
      <c r="C27" s="9">
        <f>Zdravila!H313</f>
        <v>19</v>
      </c>
    </row>
    <row r="28" spans="1:3" x14ac:dyDescent="0.3">
      <c r="A28" s="19" t="str">
        <f>Zdravila!C314</f>
        <v>Amlewel 2 mg/5 mg/0,625 mg tablete</v>
      </c>
      <c r="B28" s="19" t="str">
        <f>Zdravila!D314</f>
        <v>146700</v>
      </c>
      <c r="C28" s="9">
        <f>Zdravila!H314</f>
        <v>24</v>
      </c>
    </row>
    <row r="29" spans="1:3" x14ac:dyDescent="0.3">
      <c r="A29" s="19" t="str">
        <f>Zdravila!C315</f>
        <v>Amlewel 4 mg/10 mg/1,25 mg tablete</v>
      </c>
      <c r="B29" s="19" t="str">
        <f>Zdravila!D315</f>
        <v>146701</v>
      </c>
      <c r="C29" s="9">
        <f>Zdravila!H315</f>
        <v>28</v>
      </c>
    </row>
    <row r="30" spans="1:3" x14ac:dyDescent="0.3">
      <c r="A30" s="19" t="str">
        <f>Zdravila!C316</f>
        <v>Amlewel 4 mg/5 mg/1,25 mg tablete</v>
      </c>
      <c r="B30" s="19" t="str">
        <f>Zdravila!D316</f>
        <v>146702</v>
      </c>
      <c r="C30" s="9">
        <f>Zdravila!H316</f>
        <v>345</v>
      </c>
    </row>
    <row r="31" spans="1:3" x14ac:dyDescent="0.3">
      <c r="A31" s="19" t="str">
        <f>Zdravila!C317</f>
        <v>Amlewel 8 mg/10 mg/2,5 mg tablete</v>
      </c>
      <c r="B31" s="19" t="str">
        <f>Zdravila!D317</f>
        <v>146703</v>
      </c>
      <c r="C31" s="9">
        <f>Zdravila!H317</f>
        <v>359</v>
      </c>
    </row>
    <row r="32" spans="1:3" x14ac:dyDescent="0.3">
      <c r="A32" s="19" t="str">
        <f>Zdravila!C318</f>
        <v>Amlewel 8 mg/5 mg/2,5 mg tablete</v>
      </c>
      <c r="B32" s="19" t="str">
        <f>Zdravila!D318</f>
        <v>146704</v>
      </c>
      <c r="C32" s="9">
        <f>Zdravila!H318</f>
        <v>598</v>
      </c>
    </row>
    <row r="33" spans="1:3" x14ac:dyDescent="0.3">
      <c r="A33" s="19" t="str">
        <f>Zdravila!C319</f>
        <v>Amlodipin Lek 10 mg tablete</v>
      </c>
      <c r="B33" s="19" t="str">
        <f>Zdravila!D319</f>
        <v>010685</v>
      </c>
      <c r="C33" s="9">
        <f>Zdravila!H319</f>
        <v>360</v>
      </c>
    </row>
    <row r="34" spans="1:3" x14ac:dyDescent="0.3">
      <c r="A34" s="19" t="str">
        <f>Zdravila!C320</f>
        <v>Amlodipin Lek 5 mg tablete</v>
      </c>
      <c r="B34" s="19" t="str">
        <f>Zdravila!D320</f>
        <v>010677</v>
      </c>
      <c r="C34" s="9">
        <f>Zdravila!H320</f>
        <v>935</v>
      </c>
    </row>
    <row r="35" spans="1:3" x14ac:dyDescent="0.3">
      <c r="A35" s="19" t="str">
        <f>Zdravila!C321</f>
        <v>Ampril 1,25 mg tablete</v>
      </c>
      <c r="B35" s="19" t="str">
        <f>Zdravila!D321</f>
        <v>062235</v>
      </c>
      <c r="C35" s="9">
        <f>Zdravila!H321</f>
        <v>124</v>
      </c>
    </row>
    <row r="36" spans="1:3" x14ac:dyDescent="0.3">
      <c r="A36" s="19" t="str">
        <f>Zdravila!C322</f>
        <v>Ampril 10 mg tablete</v>
      </c>
      <c r="B36" s="19" t="str">
        <f>Zdravila!D322</f>
        <v>062588</v>
      </c>
      <c r="C36" s="9">
        <f>Zdravila!H322</f>
        <v>463</v>
      </c>
    </row>
    <row r="37" spans="1:3" x14ac:dyDescent="0.3">
      <c r="A37" s="19" t="str">
        <f>Zdravila!C323</f>
        <v>Ampril 2,5 mg tablete</v>
      </c>
      <c r="B37" s="19" t="str">
        <f>Zdravila!D323</f>
        <v>062308</v>
      </c>
      <c r="C37" s="9">
        <f>Zdravila!H323</f>
        <v>439</v>
      </c>
    </row>
    <row r="38" spans="1:3" x14ac:dyDescent="0.3">
      <c r="A38" s="19" t="str">
        <f>Zdravila!C324</f>
        <v>Ampril 5 mg tablete</v>
      </c>
      <c r="B38" s="19" t="str">
        <f>Zdravila!D324</f>
        <v>062499</v>
      </c>
      <c r="C38" s="9">
        <f>Zdravila!H324</f>
        <v>966</v>
      </c>
    </row>
    <row r="39" spans="1:3" x14ac:dyDescent="0.3">
      <c r="A39" s="19" t="str">
        <f>Zdravila!C325</f>
        <v>Ampril HD 5 mg/25 mg tablete</v>
      </c>
      <c r="B39" s="19" t="str">
        <f>Zdravila!D325</f>
        <v>037699</v>
      </c>
      <c r="C39" s="9">
        <f>Zdravila!H325</f>
        <v>160</v>
      </c>
    </row>
    <row r="40" spans="1:3" x14ac:dyDescent="0.3">
      <c r="A40" s="19" t="str">
        <f>Zdravila!C326</f>
        <v>Ampril HL 2,5 mg/12,5 mg tablete</v>
      </c>
      <c r="B40" s="19" t="str">
        <f>Zdravila!D326</f>
        <v>037702</v>
      </c>
      <c r="C40" s="9">
        <f>Zdravila!H326</f>
        <v>65</v>
      </c>
    </row>
    <row r="41" spans="1:3" x14ac:dyDescent="0.3">
      <c r="A41" s="19" t="str">
        <f>Zdravila!C327</f>
        <v>Anaton 20 mg/12,5 mg tablete</v>
      </c>
      <c r="B41" s="19" t="str">
        <f>Zdravila!D327</f>
        <v>148341</v>
      </c>
      <c r="C41" s="9">
        <f>Zdravila!H327</f>
        <v>400</v>
      </c>
    </row>
    <row r="42" spans="1:3" x14ac:dyDescent="0.3">
      <c r="A42" s="19" t="str">
        <f>Zdravila!C328</f>
        <v>Aprovel 150 mg tablete</v>
      </c>
      <c r="B42" s="19" t="str">
        <f>Zdravila!D328</f>
        <v>003565</v>
      </c>
      <c r="C42" s="9">
        <f>Zdravila!H328</f>
        <v>62</v>
      </c>
    </row>
    <row r="43" spans="1:3" x14ac:dyDescent="0.3">
      <c r="A43" s="19" t="str">
        <f>Zdravila!C329</f>
        <v>Aprovel 300 mg tablete</v>
      </c>
      <c r="B43" s="19" t="str">
        <f>Zdravila!D329</f>
        <v>003581</v>
      </c>
      <c r="C43" s="9">
        <f>Zdravila!H329</f>
        <v>56</v>
      </c>
    </row>
    <row r="44" spans="1:3" x14ac:dyDescent="0.3">
      <c r="A44" s="19" t="str">
        <f>Zdravila!C330</f>
        <v>Atacand Plus 16 mg/12,5 mg tablete</v>
      </c>
      <c r="B44" s="19" t="str">
        <f>Zdravila!D330</f>
        <v>079138</v>
      </c>
      <c r="C44" s="9">
        <f>Zdravila!H330</f>
        <v>60</v>
      </c>
    </row>
    <row r="45" spans="1:3" x14ac:dyDescent="0.3">
      <c r="A45" s="19" t="str">
        <f>Zdravila!C331</f>
        <v>Atoris 10 mg filmsko obložene tablete</v>
      </c>
      <c r="B45" s="19" t="str">
        <f>Zdravila!D331</f>
        <v>040177</v>
      </c>
      <c r="C45" s="9">
        <f>Zdravila!H331</f>
        <v>188</v>
      </c>
    </row>
    <row r="46" spans="1:3" x14ac:dyDescent="0.3">
      <c r="A46" s="19" t="str">
        <f>Zdravila!C332</f>
        <v>Atoris 10 mg filmsko obložene tablete</v>
      </c>
      <c r="B46" s="19" t="str">
        <f>Zdravila!D332</f>
        <v>081000</v>
      </c>
      <c r="C46" s="9">
        <f>Zdravila!H332</f>
        <v>203</v>
      </c>
    </row>
    <row r="47" spans="1:3" x14ac:dyDescent="0.3">
      <c r="A47" s="19" t="str">
        <f>Zdravila!C333</f>
        <v>Atoris 20 mg filmsko obložene tablete</v>
      </c>
      <c r="B47" s="19" t="str">
        <f>Zdravila!D333</f>
        <v>040185</v>
      </c>
      <c r="C47" s="9">
        <f>Zdravila!H333</f>
        <v>292</v>
      </c>
    </row>
    <row r="48" spans="1:3" x14ac:dyDescent="0.3">
      <c r="A48" s="19" t="str">
        <f>Zdravila!C334</f>
        <v>Atoris 20 mg filmsko obložene tablete</v>
      </c>
      <c r="B48" s="19" t="str">
        <f>Zdravila!D334</f>
        <v>080179</v>
      </c>
      <c r="C48" s="9">
        <f>Zdravila!H334</f>
        <v>393</v>
      </c>
    </row>
    <row r="49" spans="1:3" x14ac:dyDescent="0.3">
      <c r="A49" s="19" t="str">
        <f>Zdravila!C335</f>
        <v>Atoris 40 mg filmsko obložene tablete</v>
      </c>
      <c r="B49" s="19" t="str">
        <f>Zdravila!D335</f>
        <v>032026</v>
      </c>
      <c r="C49" s="9">
        <f>Zdravila!H335</f>
        <v>148</v>
      </c>
    </row>
    <row r="50" spans="1:3" x14ac:dyDescent="0.3">
      <c r="A50" s="19" t="str">
        <f>Zdravila!C336</f>
        <v>Atoris 40 mg filmsko obložene tablete</v>
      </c>
      <c r="B50" s="19" t="str">
        <f>Zdravila!D336</f>
        <v>032042</v>
      </c>
      <c r="C50" s="9">
        <f>Zdravila!H336</f>
        <v>113</v>
      </c>
    </row>
    <row r="51" spans="1:3" x14ac:dyDescent="0.3">
      <c r="A51" s="19" t="str">
        <f>Zdravila!C337</f>
        <v>Atorvastatin Stada Arzneimittel 10 mg filmsko obložene table</v>
      </c>
      <c r="B51" s="19" t="str">
        <f>Zdravila!D337</f>
        <v>147648</v>
      </c>
      <c r="C51" s="9">
        <f>Zdravila!H337</f>
        <v>11</v>
      </c>
    </row>
    <row r="52" spans="1:3" x14ac:dyDescent="0.3">
      <c r="A52" s="19" t="str">
        <f>Zdravila!C338</f>
        <v>Atorvastatin Stada Arzneimittel 20 mg filmsko obložene table</v>
      </c>
      <c r="B52" s="19" t="str">
        <f>Zdravila!D338</f>
        <v>147649</v>
      </c>
      <c r="C52" s="9">
        <f>Zdravila!H338</f>
        <v>16</v>
      </c>
    </row>
    <row r="53" spans="1:3" x14ac:dyDescent="0.3">
      <c r="A53" s="19" t="str">
        <f>Zdravila!C339</f>
        <v>Atorvastatin Stada Arzneimittel 40 mg filmsko obložene table</v>
      </c>
      <c r="B53" s="19" t="str">
        <f>Zdravila!D339</f>
        <v>147650</v>
      </c>
      <c r="C53" s="9">
        <f>Zdravila!H339</f>
        <v>27</v>
      </c>
    </row>
    <row r="54" spans="1:3" x14ac:dyDescent="0.3">
      <c r="A54" s="19" t="str">
        <f>Zdravila!C340</f>
        <v>BIONOLIPREL 2,5 mg/ 0,625 mg filmsko obložene tablete</v>
      </c>
      <c r="B54" s="19" t="str">
        <f>Zdravila!D340</f>
        <v>026794</v>
      </c>
      <c r="C54" s="9">
        <f>Zdravila!H340</f>
        <v>12</v>
      </c>
    </row>
    <row r="55" spans="1:3" x14ac:dyDescent="0.3">
      <c r="A55" s="19" t="str">
        <f>Zdravila!C341</f>
        <v>BIONOLIPREL 5 mg/1,25 mg filmsko obložene tablete</v>
      </c>
      <c r="B55" s="19" t="str">
        <f>Zdravila!D341</f>
        <v>026840</v>
      </c>
      <c r="C55" s="9">
        <f>Zdravila!H341</f>
        <v>77</v>
      </c>
    </row>
    <row r="56" spans="1:3" x14ac:dyDescent="0.3">
      <c r="A56" s="19" t="str">
        <f>Zdravila!C342</f>
        <v>BIOPREXANIL 10 mg filmsko obložene tablete</v>
      </c>
      <c r="B56" s="19" t="str">
        <f>Zdravila!D342</f>
        <v>037729</v>
      </c>
      <c r="C56" s="9">
        <f>Zdravila!H342</f>
        <v>74</v>
      </c>
    </row>
    <row r="57" spans="1:3" x14ac:dyDescent="0.3">
      <c r="A57" s="19" t="str">
        <f>Zdravila!C343</f>
        <v>BIOPREXANIL 5 mg filmsko obložene tablete</v>
      </c>
      <c r="B57" s="19" t="str">
        <f>Zdravila!D343</f>
        <v>037753</v>
      </c>
      <c r="C57" s="9">
        <f>Zdravila!H343</f>
        <v>240</v>
      </c>
    </row>
    <row r="58" spans="1:3" x14ac:dyDescent="0.3">
      <c r="A58" s="19" t="str">
        <f>Zdravila!C344</f>
        <v>BIOPREXANIL COMBI 5 mg/ 1,25 mg filmsko obložene tablete</v>
      </c>
      <c r="B58" s="19" t="str">
        <f>Zdravila!D344</f>
        <v>026859</v>
      </c>
      <c r="C58" s="9">
        <f>Zdravila!H344</f>
        <v>28</v>
      </c>
    </row>
    <row r="59" spans="1:3" x14ac:dyDescent="0.3">
      <c r="A59" s="19" t="str">
        <f>Zdravila!C345</f>
        <v>BOREZ 2,5 mg filmsko obložene tablete</v>
      </c>
      <c r="B59" s="19" t="str">
        <f>Zdravila!D345</f>
        <v>129593</v>
      </c>
      <c r="C59" s="9">
        <f>Zdravila!H345</f>
        <v>9</v>
      </c>
    </row>
    <row r="60" spans="1:3" x14ac:dyDescent="0.3">
      <c r="A60" s="19" t="str">
        <f>Zdravila!C346</f>
        <v>Bionoliprel 10 mg/2,5 mg filmsko obložene tablete</v>
      </c>
      <c r="B60" s="19" t="str">
        <f>Zdravila!D346</f>
        <v>098787</v>
      </c>
      <c r="C60" s="9">
        <f>Zdravila!H346</f>
        <v>91</v>
      </c>
    </row>
    <row r="61" spans="1:3" x14ac:dyDescent="0.3">
      <c r="A61" s="19" t="str">
        <f>Zdravila!C347</f>
        <v>Bloxan 100 mg tablete</v>
      </c>
      <c r="B61" s="19" t="str">
        <f>Zdravila!D347</f>
        <v>012769</v>
      </c>
      <c r="C61" s="9">
        <f>Zdravila!H347</f>
        <v>756</v>
      </c>
    </row>
    <row r="62" spans="1:3" x14ac:dyDescent="0.3">
      <c r="A62" s="19" t="str">
        <f>Zdravila!C348</f>
        <v>Byol 1,25 mg filmsko obložene tablete</v>
      </c>
      <c r="B62" s="19" t="str">
        <f>Zdravila!D348</f>
        <v>115711</v>
      </c>
      <c r="C62" s="9">
        <f>Zdravila!H348</f>
        <v>689</v>
      </c>
    </row>
    <row r="63" spans="1:3" x14ac:dyDescent="0.3">
      <c r="A63" s="19" t="str">
        <f>Zdravila!C349</f>
        <v>Byol 10 mg filmsko obložene tablete</v>
      </c>
      <c r="B63" s="19" t="str">
        <f>Zdravila!D349</f>
        <v>115720</v>
      </c>
      <c r="C63" s="9">
        <f>Zdravila!H349</f>
        <v>44</v>
      </c>
    </row>
    <row r="64" spans="1:3" x14ac:dyDescent="0.3">
      <c r="A64" s="19" t="str">
        <f>Zdravila!C350</f>
        <v>Byol 2,5 mg filmsko obložene tablete</v>
      </c>
      <c r="B64" s="19" t="str">
        <f>Zdravila!D350</f>
        <v>115738</v>
      </c>
      <c r="C64" s="9">
        <f>Zdravila!H350</f>
        <v>1670</v>
      </c>
    </row>
    <row r="65" spans="1:3" x14ac:dyDescent="0.3">
      <c r="A65" s="19" t="str">
        <f>Zdravila!C351</f>
        <v>Byol 5 mg filmsko obložene tablete</v>
      </c>
      <c r="B65" s="19" t="str">
        <f>Zdravila!D351</f>
        <v>115746</v>
      </c>
      <c r="C65" s="9">
        <f>Zdravila!H351</f>
        <v>573</v>
      </c>
    </row>
    <row r="66" spans="1:3" x14ac:dyDescent="0.3">
      <c r="A66" s="19" t="str">
        <f>Zdravila!C352</f>
        <v>CARDURA XL 4 mg tablete s podaljšanim sproščanjem</v>
      </c>
      <c r="B66" s="19" t="str">
        <f>Zdravila!D352</f>
        <v>013307</v>
      </c>
      <c r="C66" s="9">
        <f>Zdravila!H352</f>
        <v>60</v>
      </c>
    </row>
    <row r="67" spans="1:3" x14ac:dyDescent="0.3">
      <c r="A67" s="19" t="str">
        <f>Zdravila!C353</f>
        <v>CARDURA XL 8 mg tablete s podaljĹˇanim sproĹˇÄŤanjem</v>
      </c>
      <c r="B67" s="19" t="str">
        <f>Zdravila!D353</f>
        <v>013331</v>
      </c>
      <c r="C67" s="9">
        <f>Zdravila!H353</f>
        <v>4</v>
      </c>
    </row>
    <row r="68" spans="1:3" x14ac:dyDescent="0.3">
      <c r="A68" s="19" t="str">
        <f>Zdravila!C354</f>
        <v>CRESTOR 10 mg filmsko obložene tablete</v>
      </c>
      <c r="B68" s="19" t="str">
        <f>Zdravila!D354</f>
        <v>040592</v>
      </c>
      <c r="C68" s="9">
        <f>Zdravila!H354</f>
        <v>263</v>
      </c>
    </row>
    <row r="69" spans="1:3" x14ac:dyDescent="0.3">
      <c r="A69" s="19" t="str">
        <f>Zdravila!C355</f>
        <v>CRESTOR 20 mg filmsko obložene tablete</v>
      </c>
      <c r="B69" s="19" t="str">
        <f>Zdravila!D355</f>
        <v>040614</v>
      </c>
      <c r="C69" s="9">
        <f>Zdravila!H355</f>
        <v>93</v>
      </c>
    </row>
    <row r="70" spans="1:3" x14ac:dyDescent="0.3">
      <c r="A70" s="19" t="str">
        <f>Zdravila!C356</f>
        <v>CRESTOR 40 mg filmsko obložene tablete</v>
      </c>
      <c r="B70" s="19" t="str">
        <f>Zdravila!D356</f>
        <v>040703</v>
      </c>
      <c r="C70" s="9">
        <f>Zdravila!H356</f>
        <v>28</v>
      </c>
    </row>
    <row r="71" spans="1:3" x14ac:dyDescent="0.3">
      <c r="A71" s="19" t="str">
        <f>Zdravila!C357</f>
        <v>CRESTOR 5 mg filmsko obložene tablete</v>
      </c>
      <c r="B71" s="19" t="str">
        <f>Zdravila!D357</f>
        <v>097691</v>
      </c>
      <c r="C71" s="9">
        <f>Zdravila!H357</f>
        <v>7</v>
      </c>
    </row>
    <row r="72" spans="1:3" x14ac:dyDescent="0.3">
      <c r="A72" s="19" t="str">
        <f>Zdravila!C358</f>
        <v>Candea 16 mg tablete</v>
      </c>
      <c r="B72" s="19" t="str">
        <f>Zdravila!D358</f>
        <v>079715</v>
      </c>
      <c r="C72" s="9">
        <f>Zdravila!H358</f>
        <v>170</v>
      </c>
    </row>
    <row r="73" spans="1:3" x14ac:dyDescent="0.3">
      <c r="A73" s="19" t="str">
        <f>Zdravila!C359</f>
        <v>Candea 32 mg tablete</v>
      </c>
      <c r="B73" s="19" t="str">
        <f>Zdravila!D359</f>
        <v>079740</v>
      </c>
      <c r="C73" s="9">
        <f>Zdravila!H359</f>
        <v>57</v>
      </c>
    </row>
    <row r="74" spans="1:3" x14ac:dyDescent="0.3">
      <c r="A74" s="19" t="str">
        <f>Zdravila!C360</f>
        <v>Candea 4 mg tablete</v>
      </c>
      <c r="B74" s="19" t="str">
        <f>Zdravila!D360</f>
        <v>079685</v>
      </c>
      <c r="C74" s="9">
        <f>Zdravila!H360</f>
        <v>67</v>
      </c>
    </row>
    <row r="75" spans="1:3" x14ac:dyDescent="0.3">
      <c r="A75" s="19" t="str">
        <f>Zdravila!C361</f>
        <v>Candea 8 mg tablete</v>
      </c>
      <c r="B75" s="19" t="str">
        <f>Zdravila!D361</f>
        <v>079693</v>
      </c>
      <c r="C75" s="9">
        <f>Zdravila!H361</f>
        <v>106</v>
      </c>
    </row>
    <row r="76" spans="1:3" x14ac:dyDescent="0.3">
      <c r="A76" s="19" t="str">
        <f>Zdravila!C362</f>
        <v>Candea HCT 16 mg/12,5 mg tablete</v>
      </c>
      <c r="B76" s="19" t="str">
        <f>Zdravila!D362</f>
        <v>106780</v>
      </c>
      <c r="C76" s="9">
        <f>Zdravila!H362</f>
        <v>153</v>
      </c>
    </row>
    <row r="77" spans="1:3" x14ac:dyDescent="0.3">
      <c r="A77" s="19" t="str">
        <f>Zdravila!C363</f>
        <v>Candea HCT 32 mg/12,5 mg tablete</v>
      </c>
      <c r="B77" s="19" t="str">
        <f>Zdravila!D363</f>
        <v>145404</v>
      </c>
      <c r="C77" s="9">
        <f>Zdravila!H363</f>
        <v>33</v>
      </c>
    </row>
    <row r="78" spans="1:3" x14ac:dyDescent="0.3">
      <c r="A78" s="19" t="str">
        <f>Zdravila!C364</f>
        <v>Candea HCT 32 mg/25 mg tablete</v>
      </c>
      <c r="B78" s="19" t="str">
        <f>Zdravila!D364</f>
        <v>145405</v>
      </c>
      <c r="C78" s="9">
        <f>Zdravila!H364</f>
        <v>9</v>
      </c>
    </row>
    <row r="79" spans="1:3" x14ac:dyDescent="0.3">
      <c r="A79" s="19" t="str">
        <f>Zdravila!C365</f>
        <v>Carvedigamma 6,25 mg filmsko obložene tablete</v>
      </c>
      <c r="B79" s="19" t="str">
        <f>Zdravila!D365</f>
        <v>067466</v>
      </c>
      <c r="C79" s="9">
        <f>Zdravila!H365</f>
        <v>16</v>
      </c>
    </row>
    <row r="80" spans="1:3" x14ac:dyDescent="0.3">
      <c r="A80" s="19" t="str">
        <f>Zdravila!C366</f>
        <v>Cholib 145 mg/20 mg filmsko obložene tablete</v>
      </c>
      <c r="B80" s="19" t="str">
        <f>Zdravila!D366</f>
        <v>145925</v>
      </c>
      <c r="C80" s="9">
        <f>Zdravila!H366</f>
        <v>61</v>
      </c>
    </row>
    <row r="81" spans="1:3" x14ac:dyDescent="0.3">
      <c r="A81" s="19" t="str">
        <f>Zdravila!C367</f>
        <v>Cholib 145 mg/40 mg filmsko obložene tablete</v>
      </c>
      <c r="B81" s="19" t="str">
        <f>Zdravila!D367</f>
        <v>145926</v>
      </c>
      <c r="C81" s="9">
        <f>Zdravila!H367</f>
        <v>26</v>
      </c>
    </row>
    <row r="82" spans="1:3" x14ac:dyDescent="0.3">
      <c r="A82" s="19" t="str">
        <f>Zdravila!C368</f>
        <v>Co-Diovan 160 mg/12,5 mg filmsko obložene tablete</v>
      </c>
      <c r="B82" s="19" t="str">
        <f>Zdravila!D368</f>
        <v>030090</v>
      </c>
      <c r="C82" s="9">
        <f>Zdravila!H368</f>
        <v>119</v>
      </c>
    </row>
    <row r="83" spans="1:3" x14ac:dyDescent="0.3">
      <c r="A83" s="19" t="str">
        <f>Zdravila!C369</f>
        <v>Co-Diovan 160 mg/25 mg filmsko obložene tablete</v>
      </c>
      <c r="B83" s="19" t="str">
        <f>Zdravila!D369</f>
        <v>030104</v>
      </c>
      <c r="C83" s="9">
        <f>Zdravila!H369</f>
        <v>46</v>
      </c>
    </row>
    <row r="84" spans="1:3" x14ac:dyDescent="0.3">
      <c r="A84" s="19" t="str">
        <f>Zdravila!C370</f>
        <v>Co-Diovan 320 mg/12,5 mg filmsko obložene tablete</v>
      </c>
      <c r="B84" s="19" t="str">
        <f>Zdravila!D370</f>
        <v>015750</v>
      </c>
      <c r="C84" s="9">
        <f>Zdravila!H370</f>
        <v>35</v>
      </c>
    </row>
    <row r="85" spans="1:3" x14ac:dyDescent="0.3">
      <c r="A85" s="19" t="str">
        <f>Zdravila!C371</f>
        <v>Co-Diovan 320 mg/25 mg filmsko obložene tablete</v>
      </c>
      <c r="B85" s="19" t="str">
        <f>Zdravila!D371</f>
        <v>015768</v>
      </c>
      <c r="C85" s="9">
        <f>Zdravila!H371</f>
        <v>42</v>
      </c>
    </row>
    <row r="86" spans="1:3" x14ac:dyDescent="0.3">
      <c r="A86" s="19" t="str">
        <f>Zdravila!C372</f>
        <v>Co-Diovan 80 mg/12,5 mg filmsko obložene tablete</v>
      </c>
      <c r="B86" s="19" t="str">
        <f>Zdravila!D372</f>
        <v>030112</v>
      </c>
      <c r="C86" s="9">
        <f>Zdravila!H372</f>
        <v>68</v>
      </c>
    </row>
    <row r="87" spans="1:3" x14ac:dyDescent="0.3">
      <c r="A87" s="19" t="str">
        <f>Zdravila!C373</f>
        <v>Co-Nebilet 5 mg/12,5 mg filmsko obloĹľene tablete</v>
      </c>
      <c r="B87" s="19" t="str">
        <f>Zdravila!D373</f>
        <v>058572</v>
      </c>
      <c r="C87" s="9">
        <f>Zdravila!H373</f>
        <v>4</v>
      </c>
    </row>
    <row r="88" spans="1:3" x14ac:dyDescent="0.3">
      <c r="A88" s="19" t="str">
        <f>Zdravila!C374</f>
        <v>CoAprovel 150 mg/12,5 mg tablete</v>
      </c>
      <c r="B88" s="19" t="str">
        <f>Zdravila!D374</f>
        <v>012734</v>
      </c>
      <c r="C88" s="9">
        <f>Zdravila!H374</f>
        <v>38</v>
      </c>
    </row>
    <row r="89" spans="1:3" x14ac:dyDescent="0.3">
      <c r="A89" s="19" t="str">
        <f>Zdravila!C375</f>
        <v>CoAprovel 300 mg/12,5 mg tablete</v>
      </c>
      <c r="B89" s="19" t="str">
        <f>Zdravila!D375</f>
        <v>012742</v>
      </c>
      <c r="C89" s="9">
        <f>Zdravila!H375</f>
        <v>98</v>
      </c>
    </row>
    <row r="90" spans="1:3" x14ac:dyDescent="0.3">
      <c r="A90" s="19" t="str">
        <f>Zdravila!C376</f>
        <v>CoAprovel 300 mg/25 mg filmsko obložene tablete</v>
      </c>
      <c r="B90" s="19" t="str">
        <f>Zdravila!D376</f>
        <v>008397</v>
      </c>
      <c r="C90" s="9">
        <f>Zdravila!H376</f>
        <v>1</v>
      </c>
    </row>
    <row r="91" spans="1:3" x14ac:dyDescent="0.3">
      <c r="A91" s="19" t="str">
        <f>Zdravila!C377</f>
        <v>Concor 10 mg filmsko obložene tablete</v>
      </c>
      <c r="B91" s="19" t="str">
        <f>Zdravila!D377</f>
        <v>011584</v>
      </c>
      <c r="C91" s="9">
        <f>Zdravila!H377</f>
        <v>124</v>
      </c>
    </row>
    <row r="92" spans="1:3" x14ac:dyDescent="0.3">
      <c r="A92" s="19" t="str">
        <f>Zdravila!C378</f>
        <v>Concor 5 mg filmsko obložene tablete</v>
      </c>
      <c r="B92" s="19" t="str">
        <f>Zdravila!D378</f>
        <v>011444</v>
      </c>
      <c r="C92" s="9">
        <f>Zdravila!H378</f>
        <v>1280</v>
      </c>
    </row>
    <row r="93" spans="1:3" x14ac:dyDescent="0.3">
      <c r="A93" s="19" t="str">
        <f>Zdravila!C379</f>
        <v>Concor COR 1,25 mg filmsko obložene tablete</v>
      </c>
      <c r="B93" s="19" t="str">
        <f>Zdravila!D379</f>
        <v>094455</v>
      </c>
      <c r="C93" s="9">
        <f>Zdravila!H379</f>
        <v>1323</v>
      </c>
    </row>
    <row r="94" spans="1:3" x14ac:dyDescent="0.3">
      <c r="A94" s="19" t="str">
        <f>Zdravila!C380</f>
        <v>Concor COR 10 mg filmsko obložene tablete</v>
      </c>
      <c r="B94" s="19" t="str">
        <f>Zdravila!D380</f>
        <v>024252</v>
      </c>
      <c r="C94" s="9">
        <f>Zdravila!H380</f>
        <v>70</v>
      </c>
    </row>
    <row r="95" spans="1:3" x14ac:dyDescent="0.3">
      <c r="A95" s="19" t="str">
        <f>Zdravila!C381</f>
        <v>Concor COR 2,5 mg filmsko obložene tablete</v>
      </c>
      <c r="B95" s="19" t="str">
        <f>Zdravila!D381</f>
        <v>024236</v>
      </c>
      <c r="C95" s="9">
        <f>Zdravila!H381</f>
        <v>3092</v>
      </c>
    </row>
    <row r="96" spans="1:3" x14ac:dyDescent="0.3">
      <c r="A96" s="19" t="str">
        <f>Zdravila!C382</f>
        <v>Concor COR 5 mg filmsko obložene tablete</v>
      </c>
      <c r="B96" s="19" t="str">
        <f>Zdravila!D382</f>
        <v>024244</v>
      </c>
      <c r="C96" s="9">
        <f>Zdravila!H382</f>
        <v>692</v>
      </c>
    </row>
    <row r="97" spans="1:3" x14ac:dyDescent="0.3">
      <c r="A97" s="19" t="str">
        <f>Zdravila!C383</f>
        <v>Concor COR 7,5 mg filmsko obložene tablete</v>
      </c>
      <c r="B97" s="19" t="str">
        <f>Zdravila!D383</f>
        <v>094471</v>
      </c>
      <c r="C97" s="9">
        <f>Zdravila!H383</f>
        <v>41</v>
      </c>
    </row>
    <row r="98" spans="1:3" x14ac:dyDescent="0.3">
      <c r="A98" s="19" t="str">
        <f>Zdravila!C384</f>
        <v>Cordarone 200 mg tablete</v>
      </c>
      <c r="B98" s="19" t="str">
        <f>Zdravila!D384</f>
        <v>008303</v>
      </c>
      <c r="C98" s="9">
        <f>Zdravila!H384</f>
        <v>103</v>
      </c>
    </row>
    <row r="99" spans="1:3" x14ac:dyDescent="0.3">
      <c r="A99" s="19" t="str">
        <f>Zdravila!C385</f>
        <v>Cordarone 50 mg/ml raztopina za injiciranje ali infundiranje</v>
      </c>
      <c r="B99" s="19" t="str">
        <f>Zdravila!D385</f>
        <v>008060</v>
      </c>
      <c r="C99" s="9">
        <f>Zdravila!H385</f>
        <v>4</v>
      </c>
    </row>
    <row r="100" spans="1:3" x14ac:dyDescent="0.3">
      <c r="A100" s="19" t="str">
        <f>Zdravila!C386</f>
        <v>Cordipin XL 40 mg tablete s podaljšanim sproščanjem</v>
      </c>
      <c r="B100" s="19" t="str">
        <f>Zdravila!D386</f>
        <v>013560</v>
      </c>
      <c r="C100" s="9">
        <f>Zdravila!H386</f>
        <v>584</v>
      </c>
    </row>
    <row r="101" spans="1:3" x14ac:dyDescent="0.3">
      <c r="A101" s="19" t="str">
        <f>Zdravila!C387</f>
        <v>Cordipin retard 20 mg tablete s podaljšanim sproščanjem</v>
      </c>
      <c r="B101" s="19" t="str">
        <f>Zdravila!D387</f>
        <v>020486</v>
      </c>
      <c r="C101" s="9">
        <f>Zdravila!H387</f>
        <v>63</v>
      </c>
    </row>
    <row r="102" spans="1:3" x14ac:dyDescent="0.3">
      <c r="A102" s="19" t="str">
        <f>Zdravila!C388</f>
        <v>Coryol 12,5 mg tablete</v>
      </c>
      <c r="B102" s="19" t="str">
        <f>Zdravila!D388</f>
        <v>005738</v>
      </c>
      <c r="C102" s="9">
        <f>Zdravila!H388</f>
        <v>444</v>
      </c>
    </row>
    <row r="103" spans="1:3" x14ac:dyDescent="0.3">
      <c r="A103" s="19" t="str">
        <f>Zdravila!C389</f>
        <v>Coryol 12,5 mg tablete</v>
      </c>
      <c r="B103" s="19" t="str">
        <f>Zdravila!D389</f>
        <v>034045</v>
      </c>
      <c r="C103" s="9">
        <f>Zdravila!H389</f>
        <v>66</v>
      </c>
    </row>
    <row r="104" spans="1:3" x14ac:dyDescent="0.3">
      <c r="A104" s="19" t="str">
        <f>Zdravila!C390</f>
        <v>Coryol 25 mg tablete</v>
      </c>
      <c r="B104" s="19" t="str">
        <f>Zdravila!D390</f>
        <v>006300</v>
      </c>
      <c r="C104" s="9">
        <f>Zdravila!H390</f>
        <v>284</v>
      </c>
    </row>
    <row r="105" spans="1:3" x14ac:dyDescent="0.3">
      <c r="A105" s="19" t="str">
        <f>Zdravila!C391</f>
        <v>Coryol 25 mg tablete</v>
      </c>
      <c r="B105" s="19" t="str">
        <f>Zdravila!D391</f>
        <v>034169</v>
      </c>
      <c r="C105" s="9">
        <f>Zdravila!H391</f>
        <v>86</v>
      </c>
    </row>
    <row r="106" spans="1:3" x14ac:dyDescent="0.3">
      <c r="A106" s="19" t="str">
        <f>Zdravila!C392</f>
        <v>Coryol 3,125 mg tablete</v>
      </c>
      <c r="B106" s="19" t="str">
        <f>Zdravila!D392</f>
        <v>034053</v>
      </c>
      <c r="C106" s="9">
        <f>Zdravila!H392</f>
        <v>148</v>
      </c>
    </row>
    <row r="107" spans="1:3" x14ac:dyDescent="0.3">
      <c r="A107" s="19" t="str">
        <f>Zdravila!C393</f>
        <v>Coryol 6,25 mg tablete</v>
      </c>
      <c r="B107" s="19" t="str">
        <f>Zdravila!D393</f>
        <v>019119</v>
      </c>
      <c r="C107" s="9">
        <f>Zdravila!H393</f>
        <v>346</v>
      </c>
    </row>
    <row r="108" spans="1:3" x14ac:dyDescent="0.3">
      <c r="A108" s="19" t="str">
        <f>Zdravila!C394</f>
        <v>Coryol 6,25 mg tablete</v>
      </c>
      <c r="B108" s="19" t="str">
        <f>Zdravila!D394</f>
        <v>034150</v>
      </c>
      <c r="C108" s="9">
        <f>Zdravila!H394</f>
        <v>31</v>
      </c>
    </row>
    <row r="109" spans="1:3" x14ac:dyDescent="0.3">
      <c r="A109" s="19" t="str">
        <f>Zdravila!C395</f>
        <v>Cosyrel 5 mg/10 mg filmsko obložene tablete</v>
      </c>
      <c r="B109" s="19" t="str">
        <f>Zdravila!D395</f>
        <v>147449</v>
      </c>
      <c r="C109" s="9">
        <f>Zdravila!H395</f>
        <v>17</v>
      </c>
    </row>
    <row r="110" spans="1:3" x14ac:dyDescent="0.3">
      <c r="A110" s="19" t="str">
        <f>Zdravila!C396</f>
        <v>Cosyrel 5 mg/5 mg filmsko obložene tablete</v>
      </c>
      <c r="B110" s="19" t="str">
        <f>Zdravila!D396</f>
        <v>147448</v>
      </c>
      <c r="C110" s="9">
        <f>Zdravila!H396</f>
        <v>8</v>
      </c>
    </row>
    <row r="111" spans="1:3" x14ac:dyDescent="0.3">
      <c r="A111" s="19" t="str">
        <f>Zdravila!C397</f>
        <v>Coupet 10 mg filmsko obložene tablete</v>
      </c>
      <c r="B111" s="19" t="str">
        <f>Zdravila!D397</f>
        <v>104400</v>
      </c>
      <c r="C111" s="9">
        <f>Zdravila!H397</f>
        <v>395</v>
      </c>
    </row>
    <row r="112" spans="1:3" x14ac:dyDescent="0.3">
      <c r="A112" s="19" t="str">
        <f>Zdravila!C398</f>
        <v>Coupet 20 mg filmsko obložene tablete</v>
      </c>
      <c r="B112" s="19" t="str">
        <f>Zdravila!D398</f>
        <v>104426</v>
      </c>
      <c r="C112" s="9">
        <f>Zdravila!H398</f>
        <v>383</v>
      </c>
    </row>
    <row r="113" spans="1:3" x14ac:dyDescent="0.3">
      <c r="A113" s="19" t="str">
        <f>Zdravila!C399</f>
        <v>Coupet 40 mg filmsko obložene tablete</v>
      </c>
      <c r="B113" s="19" t="str">
        <f>Zdravila!D399</f>
        <v>104434</v>
      </c>
      <c r="C113" s="9">
        <f>Zdravila!H399</f>
        <v>91</v>
      </c>
    </row>
    <row r="114" spans="1:3" x14ac:dyDescent="0.3">
      <c r="A114" s="19" t="str">
        <f>Zdravila!C400</f>
        <v>Coupet 5 mg filmsko obložene tablete</v>
      </c>
      <c r="B114" s="19" t="str">
        <f>Zdravila!D400</f>
        <v>104450</v>
      </c>
      <c r="C114" s="9">
        <f>Zdravila!H400</f>
        <v>215</v>
      </c>
    </row>
    <row r="115" spans="1:3" x14ac:dyDescent="0.3">
      <c r="A115" s="19" t="str">
        <f>Zdravila!C401</f>
        <v>Cozaar 100 mg filmsko obložene tablete</v>
      </c>
      <c r="B115" s="19" t="str">
        <f>Zdravila!D401</f>
        <v>012289</v>
      </c>
      <c r="C115" s="9">
        <f>Zdravila!H401</f>
        <v>58</v>
      </c>
    </row>
    <row r="116" spans="1:3" x14ac:dyDescent="0.3">
      <c r="A116" s="19" t="str">
        <f>Zdravila!C402</f>
        <v>Cozaar 50 mg filmsko obložene tablete</v>
      </c>
      <c r="B116" s="19" t="str">
        <f>Zdravila!D402</f>
        <v>059498</v>
      </c>
      <c r="C116" s="9">
        <f>Zdravila!H402</f>
        <v>39</v>
      </c>
    </row>
    <row r="117" spans="1:3" x14ac:dyDescent="0.3">
      <c r="A117" s="19" t="str">
        <f>Zdravila!C403</f>
        <v>DIUVER tablete 10 mg</v>
      </c>
      <c r="B117" s="19" t="str">
        <f>Zdravila!D403</f>
        <v>026220</v>
      </c>
      <c r="C117" s="9">
        <f>Zdravila!H403</f>
        <v>248</v>
      </c>
    </row>
    <row r="118" spans="1:3" x14ac:dyDescent="0.3">
      <c r="A118" s="19" t="str">
        <f>Zdravila!C404</f>
        <v>DIUVER tablete 5 mg</v>
      </c>
      <c r="B118" s="19" t="str">
        <f>Zdravila!D404</f>
        <v>026212</v>
      </c>
      <c r="C118" s="9">
        <f>Zdravila!H404</f>
        <v>395</v>
      </c>
    </row>
    <row r="119" spans="1:3" x14ac:dyDescent="0.3">
      <c r="A119" s="19" t="str">
        <f>Zdravila!C405</f>
        <v>DOPEGYT 250 mg tablete</v>
      </c>
      <c r="B119" s="19" t="str">
        <f>Zdravila!D405</f>
        <v>143129</v>
      </c>
      <c r="C119" s="9">
        <f>Zdravila!H405</f>
        <v>11</v>
      </c>
    </row>
    <row r="120" spans="1:3" x14ac:dyDescent="0.3">
      <c r="A120" s="19" t="str">
        <f>Zdravila!C406</f>
        <v>Darob mite 80 mg tablete</v>
      </c>
      <c r="B120" s="19" t="str">
        <f>Zdravila!D406</f>
        <v>077550</v>
      </c>
      <c r="C120" s="9">
        <f>Zdravila!H406</f>
        <v>43</v>
      </c>
    </row>
    <row r="121" spans="1:3" x14ac:dyDescent="0.3">
      <c r="A121" s="19" t="str">
        <f>Zdravila!C407</f>
        <v>Dilatrend 12,5 mg tablete</v>
      </c>
      <c r="B121" s="19" t="str">
        <f>Zdravila!D407</f>
        <v>004715</v>
      </c>
      <c r="C121" s="9">
        <f>Zdravila!H407</f>
        <v>39</v>
      </c>
    </row>
    <row r="122" spans="1:3" x14ac:dyDescent="0.3">
      <c r="A122" s="19" t="str">
        <f>Zdravila!C408</f>
        <v>Dilatrend 25 mg tablete</v>
      </c>
      <c r="B122" s="19" t="str">
        <f>Zdravila!D408</f>
        <v>021644</v>
      </c>
      <c r="C122" s="9">
        <f>Zdravila!H408</f>
        <v>26</v>
      </c>
    </row>
    <row r="123" spans="1:3" x14ac:dyDescent="0.3">
      <c r="A123" s="19" t="str">
        <f>Zdravila!C409</f>
        <v>Dilatrend 6,25 mg tablete</v>
      </c>
      <c r="B123" s="19" t="str">
        <f>Zdravila!D409</f>
        <v>004707</v>
      </c>
      <c r="C123" s="9">
        <f>Zdravila!H409</f>
        <v>121</v>
      </c>
    </row>
    <row r="124" spans="1:3" x14ac:dyDescent="0.3">
      <c r="A124" s="19" t="str">
        <f>Zdravila!C410</f>
        <v>Diovan 160 mg filmsko obložene tablete</v>
      </c>
      <c r="B124" s="19" t="str">
        <f>Zdravila!D410</f>
        <v>050563</v>
      </c>
      <c r="C124" s="9">
        <f>Zdravila!H410</f>
        <v>77</v>
      </c>
    </row>
    <row r="125" spans="1:3" x14ac:dyDescent="0.3">
      <c r="A125" s="19" t="str">
        <f>Zdravila!C411</f>
        <v>Diovan 320 mg filmsko obložene tablete</v>
      </c>
      <c r="B125" s="19" t="str">
        <f>Zdravila!D411</f>
        <v>041475</v>
      </c>
      <c r="C125" s="9">
        <f>Zdravila!H411</f>
        <v>30</v>
      </c>
    </row>
    <row r="126" spans="1:3" x14ac:dyDescent="0.3">
      <c r="A126" s="19" t="str">
        <f>Zdravila!C412</f>
        <v>Diovan 40 mg filmsko obložene tablete</v>
      </c>
      <c r="B126" s="19" t="str">
        <f>Zdravila!D412</f>
        <v>016152</v>
      </c>
      <c r="C126" s="9">
        <f>Zdravila!H412</f>
        <v>20</v>
      </c>
    </row>
    <row r="127" spans="1:3" x14ac:dyDescent="0.3">
      <c r="A127" s="19" t="str">
        <f>Zdravila!C413</f>
        <v>Diovan 80 mg filmsko obložene tablete</v>
      </c>
      <c r="B127" s="19" t="str">
        <f>Zdravila!D413</f>
        <v>050555</v>
      </c>
      <c r="C127" s="9">
        <f>Zdravila!H413</f>
        <v>53</v>
      </c>
    </row>
    <row r="128" spans="1:3" x14ac:dyDescent="0.3">
      <c r="A128" s="19" t="str">
        <f>Zdravila!C414</f>
        <v>Doloproct 1 mg/20 mg v 1 g rektalna krema</v>
      </c>
      <c r="B128" s="19" t="str">
        <f>Zdravila!D414</f>
        <v>041211</v>
      </c>
      <c r="C128" s="9">
        <f>Zdravila!H414</f>
        <v>32</v>
      </c>
    </row>
    <row r="129" spans="1:3" x14ac:dyDescent="0.3">
      <c r="A129" s="19" t="str">
        <f>Zdravila!C415</f>
        <v>Doloproct 1 mg/40 mg svečke</v>
      </c>
      <c r="B129" s="19" t="str">
        <f>Zdravila!D415</f>
        <v>041289</v>
      </c>
      <c r="C129" s="9">
        <f>Zdravila!H415</f>
        <v>24</v>
      </c>
    </row>
    <row r="130" spans="1:3" x14ac:dyDescent="0.3">
      <c r="A130" s="19" t="str">
        <f>Zdravila!C416</f>
        <v>Dopamin Fresenius 10 mg/ml koncentrat za raztopino za infund</v>
      </c>
      <c r="B130" s="19" t="str">
        <f>Zdravila!D416</f>
        <v>067601</v>
      </c>
      <c r="C130" s="9">
        <f>Zdravila!H416</f>
        <v>1</v>
      </c>
    </row>
    <row r="131" spans="1:3" x14ac:dyDescent="0.3">
      <c r="A131" s="19" t="str">
        <f>Zdravila!C417</f>
        <v>ENAP-H 10 mg/25 mg tablete</v>
      </c>
      <c r="B131" s="19" t="str">
        <f>Zdravila!D417</f>
        <v>028533</v>
      </c>
      <c r="C131" s="9">
        <f>Zdravila!H417</f>
        <v>62</v>
      </c>
    </row>
    <row r="132" spans="1:3" x14ac:dyDescent="0.3">
      <c r="A132" s="19" t="str">
        <f>Zdravila!C418</f>
        <v>EXFORGE 10 mg/160 mg filmsko obložene tablete</v>
      </c>
      <c r="B132" s="19" t="str">
        <f>Zdravila!D418</f>
        <v>008478</v>
      </c>
      <c r="C132" s="9">
        <f>Zdravila!H418</f>
        <v>60</v>
      </c>
    </row>
    <row r="133" spans="1:3" x14ac:dyDescent="0.3">
      <c r="A133" s="19" t="str">
        <f>Zdravila!C419</f>
        <v>EXFORGE 5 mg/160 mg filmsko obložene tablete</v>
      </c>
      <c r="B133" s="19" t="str">
        <f>Zdravila!D419</f>
        <v>008460</v>
      </c>
      <c r="C133" s="9">
        <f>Zdravila!H419</f>
        <v>110</v>
      </c>
    </row>
    <row r="134" spans="1:3" x14ac:dyDescent="0.3">
      <c r="A134" s="19" t="str">
        <f>Zdravila!C420</f>
        <v>EXFORGE 5 mg/80 mg filmsko obložene tablete</v>
      </c>
      <c r="B134" s="19" t="str">
        <f>Zdravila!D420</f>
        <v>008443</v>
      </c>
      <c r="C134" s="9">
        <f>Zdravila!H420</f>
        <v>54</v>
      </c>
    </row>
    <row r="135" spans="1:3" x14ac:dyDescent="0.3">
      <c r="A135" s="19" t="str">
        <f>Zdravila!C421</f>
        <v>EXFORGE HCT 10 mg/160 mg/12,5 mg filmsko obložene tablete</v>
      </c>
      <c r="B135" s="19" t="str">
        <f>Zdravila!D421</f>
        <v>090999</v>
      </c>
      <c r="C135" s="9">
        <f>Zdravila!H421</f>
        <v>94</v>
      </c>
    </row>
    <row r="136" spans="1:3" x14ac:dyDescent="0.3">
      <c r="A136" s="19" t="str">
        <f>Zdravila!C422</f>
        <v>EXFORGE HCT 10 mg/320 mg/25 mg filmsko obložene tablete</v>
      </c>
      <c r="B136" s="19" t="str">
        <f>Zdravila!D422</f>
        <v>091081</v>
      </c>
      <c r="C136" s="9">
        <f>Zdravila!H422</f>
        <v>101</v>
      </c>
    </row>
    <row r="137" spans="1:3" x14ac:dyDescent="0.3">
      <c r="A137" s="19" t="str">
        <f>Zdravila!C423</f>
        <v>EXFORGE HCT 5 mg/160 mg/12,5 mg filmsko obložene tablete</v>
      </c>
      <c r="B137" s="19" t="str">
        <f>Zdravila!D423</f>
        <v>091022</v>
      </c>
      <c r="C137" s="9">
        <f>Zdravila!H423</f>
        <v>159</v>
      </c>
    </row>
    <row r="138" spans="1:3" x14ac:dyDescent="0.3">
      <c r="A138" s="19" t="str">
        <f>Zdravila!C424</f>
        <v>EXFORGE HCT 5 mg/160 mg/25 mg filmsko obložene tablete</v>
      </c>
      <c r="B138" s="19" t="str">
        <f>Zdravila!D424</f>
        <v>091065</v>
      </c>
      <c r="C138" s="9">
        <f>Zdravila!H424</f>
        <v>51</v>
      </c>
    </row>
    <row r="139" spans="1:3" x14ac:dyDescent="0.3">
      <c r="A139" s="19" t="str">
        <f>Zdravila!C425</f>
        <v>EZETROL 10 mg tablete</v>
      </c>
      <c r="B139" s="19" t="str">
        <f>Zdravila!D425</f>
        <v>014540</v>
      </c>
      <c r="C139" s="9">
        <f>Zdravila!H425</f>
        <v>4</v>
      </c>
    </row>
    <row r="140" spans="1:3" x14ac:dyDescent="0.3">
      <c r="A140" s="19" t="str">
        <f>Zdravila!C426</f>
        <v>Ebrantil 25 mg raztopina za injiciranje in infundiranje</v>
      </c>
      <c r="B140" s="19" t="str">
        <f>Zdravila!D426</f>
        <v>026743</v>
      </c>
      <c r="C140" s="9">
        <f>Zdravila!H426</f>
        <v>1</v>
      </c>
    </row>
    <row r="141" spans="1:3" x14ac:dyDescent="0.3">
      <c r="A141" s="19" t="str">
        <f>Zdravila!C427</f>
        <v>Edemid 10 mg/ml raztopina za injiciranje</v>
      </c>
      <c r="B141" s="19" t="str">
        <f>Zdravila!D427</f>
        <v>026808</v>
      </c>
      <c r="C141" s="9">
        <f>Zdravila!H427</f>
        <v>22</v>
      </c>
    </row>
    <row r="142" spans="1:3" x14ac:dyDescent="0.3">
      <c r="A142" s="19" t="str">
        <f>Zdravila!C428</f>
        <v>Edemid 40 mg tablete</v>
      </c>
      <c r="B142" s="19" t="str">
        <f>Zdravila!D428</f>
        <v>026778</v>
      </c>
      <c r="C142" s="9">
        <f>Zdravila!H428</f>
        <v>2008</v>
      </c>
    </row>
    <row r="143" spans="1:3" x14ac:dyDescent="0.3">
      <c r="A143" s="19" t="str">
        <f>Zdravila!C429</f>
        <v>Edemid 500 mg tablete</v>
      </c>
      <c r="B143" s="19" t="str">
        <f>Zdravila!D429</f>
        <v>026727</v>
      </c>
      <c r="C143" s="9">
        <f>Zdravila!H429</f>
        <v>55</v>
      </c>
    </row>
    <row r="144" spans="1:3" x14ac:dyDescent="0.3">
      <c r="A144" s="19" t="str">
        <f>Zdravila!C430</f>
        <v>Elmogan 450 mg filmsko obložene tablete</v>
      </c>
      <c r="B144" s="19" t="str">
        <f>Zdravila!D430</f>
        <v>040622</v>
      </c>
      <c r="C144" s="9">
        <f>Zdravila!H430</f>
        <v>20</v>
      </c>
    </row>
    <row r="145" spans="1:3" x14ac:dyDescent="0.3">
      <c r="A145" s="19" t="str">
        <f>Zdravila!C431</f>
        <v>Elreptic 25 mg filmsko obložene tablete</v>
      </c>
      <c r="B145" s="19" t="str">
        <f>Zdravila!D431</f>
        <v>147523</v>
      </c>
      <c r="C145" s="9">
        <f>Zdravila!H431</f>
        <v>2</v>
      </c>
    </row>
    <row r="146" spans="1:3" x14ac:dyDescent="0.3">
      <c r="A146" s="19" t="str">
        <f>Zdravila!C432</f>
        <v>Elreptic 50 mg filmsko obložene tablete</v>
      </c>
      <c r="B146" s="19" t="str">
        <f>Zdravila!D432</f>
        <v>147524</v>
      </c>
      <c r="C146" s="9">
        <f>Zdravila!H432</f>
        <v>2</v>
      </c>
    </row>
    <row r="147" spans="1:3" x14ac:dyDescent="0.3">
      <c r="A147" s="19" t="str">
        <f>Zdravila!C433</f>
        <v>Elyrno 10 mg/10 mg filmsko obložene tablete</v>
      </c>
      <c r="B147" s="19" t="str">
        <f>Zdravila!D433</f>
        <v>146057</v>
      </c>
      <c r="C147" s="9">
        <f>Zdravila!H433</f>
        <v>31</v>
      </c>
    </row>
    <row r="148" spans="1:3" x14ac:dyDescent="0.3">
      <c r="A148" s="19" t="str">
        <f>Zdravila!C434</f>
        <v>Elyrno 20 mg/10 mg filmsko obložene tablete</v>
      </c>
      <c r="B148" s="19" t="str">
        <f>Zdravila!D434</f>
        <v>146061</v>
      </c>
      <c r="C148" s="9">
        <f>Zdravila!H434</f>
        <v>30</v>
      </c>
    </row>
    <row r="149" spans="1:3" x14ac:dyDescent="0.3">
      <c r="A149" s="19" t="str">
        <f>Zdravila!C435</f>
        <v>Enap 10 mg tablete</v>
      </c>
      <c r="B149" s="19" t="str">
        <f>Zdravila!D435</f>
        <v>028479</v>
      </c>
      <c r="C149" s="9">
        <f>Zdravila!H435</f>
        <v>186</v>
      </c>
    </row>
    <row r="150" spans="1:3" x14ac:dyDescent="0.3">
      <c r="A150" s="19" t="str">
        <f>Zdravila!C436</f>
        <v>Enap 2,5 mg tablete</v>
      </c>
      <c r="B150" s="19" t="str">
        <f>Zdravila!D436</f>
        <v>028495</v>
      </c>
      <c r="C150" s="9">
        <f>Zdravila!H436</f>
        <v>14</v>
      </c>
    </row>
    <row r="151" spans="1:3" x14ac:dyDescent="0.3">
      <c r="A151" s="19" t="str">
        <f>Zdravila!C437</f>
        <v>Enap 20 mg tablete</v>
      </c>
      <c r="B151" s="19" t="str">
        <f>Zdravila!D437</f>
        <v>020087</v>
      </c>
      <c r="C151" s="9">
        <f>Zdravila!H437</f>
        <v>147</v>
      </c>
    </row>
    <row r="152" spans="1:3" x14ac:dyDescent="0.3">
      <c r="A152" s="19" t="str">
        <f>Zdravila!C438</f>
        <v>Enap 5 mg tablete</v>
      </c>
      <c r="B152" s="19" t="str">
        <f>Zdravila!D438</f>
        <v>020109</v>
      </c>
      <c r="C152" s="9">
        <f>Zdravila!H438</f>
        <v>73</v>
      </c>
    </row>
    <row r="153" spans="1:3" x14ac:dyDescent="0.3">
      <c r="A153" s="19" t="str">
        <f>Zdravila!C439</f>
        <v>Enap-HL 10 mg/12,5 mg tablete</v>
      </c>
      <c r="B153" s="19" t="str">
        <f>Zdravila!D439</f>
        <v>028509</v>
      </c>
      <c r="C153" s="9">
        <f>Zdravila!H439</f>
        <v>47</v>
      </c>
    </row>
    <row r="154" spans="1:3" x14ac:dyDescent="0.3">
      <c r="A154" s="19" t="str">
        <f>Zdravila!C440</f>
        <v>Enap-HL 20 mg/12,5 mg tablete</v>
      </c>
      <c r="B154" s="19" t="str">
        <f>Zdravila!D440</f>
        <v>019739</v>
      </c>
      <c r="C154" s="9">
        <f>Zdravila!H440</f>
        <v>58</v>
      </c>
    </row>
    <row r="155" spans="1:3" x14ac:dyDescent="0.3">
      <c r="A155" s="19" t="str">
        <f>Zdravila!C441</f>
        <v>Entresto 24 mg/26 mg filmsko obložene tablete</v>
      </c>
      <c r="B155" s="19" t="str">
        <f>Zdravila!D441</f>
        <v>147358</v>
      </c>
      <c r="C155" s="9">
        <f>Zdravila!H441</f>
        <v>106</v>
      </c>
    </row>
    <row r="156" spans="1:3" x14ac:dyDescent="0.3">
      <c r="A156" s="19" t="str">
        <f>Zdravila!C442</f>
        <v>Entresto 49 mg/51 mg filmsko obložene tablete</v>
      </c>
      <c r="B156" s="19" t="str">
        <f>Zdravila!D442</f>
        <v>147359</v>
      </c>
      <c r="C156" s="9">
        <f>Zdravila!H442</f>
        <v>58</v>
      </c>
    </row>
    <row r="157" spans="1:3" x14ac:dyDescent="0.3">
      <c r="A157" s="19" t="str">
        <f>Zdravila!C443</f>
        <v>Entresto 97 mg/103 mg filmsko obložene tablete</v>
      </c>
      <c r="B157" s="19" t="str">
        <f>Zdravila!D443</f>
        <v>147360</v>
      </c>
      <c r="C157" s="9">
        <f>Zdravila!H443</f>
        <v>72</v>
      </c>
    </row>
    <row r="158" spans="1:3" x14ac:dyDescent="0.3">
      <c r="A158" s="19" t="str">
        <f>Zdravila!C444</f>
        <v>Epipen 300 mikrogramov/0,3 ml raztopina za injiciranje v nap</v>
      </c>
      <c r="B158" s="19" t="str">
        <f>Zdravila!D444</f>
        <v>146104</v>
      </c>
      <c r="C158" s="9">
        <f>Zdravila!H444</f>
        <v>11</v>
      </c>
    </row>
    <row r="159" spans="1:3" x14ac:dyDescent="0.3">
      <c r="A159" s="19" t="str">
        <f>Zdravila!C445</f>
        <v>Epipen za otroke 150 mikrogramov/0,3 ml raztopina za injicir</v>
      </c>
      <c r="B159" s="19" t="str">
        <f>Zdravila!D445</f>
        <v>146106</v>
      </c>
      <c r="C159" s="9">
        <f>Zdravila!H445</f>
        <v>4</v>
      </c>
    </row>
    <row r="160" spans="1:3" x14ac:dyDescent="0.3">
      <c r="A160" s="19" t="str">
        <f>Zdravila!C446</f>
        <v>Ezoleta 10 mg tablete</v>
      </c>
      <c r="B160" s="19" t="str">
        <f>Zdravila!D446</f>
        <v>070890</v>
      </c>
      <c r="C160" s="9">
        <f>Zdravila!H446</f>
        <v>34</v>
      </c>
    </row>
    <row r="161" spans="1:3" x14ac:dyDescent="0.3">
      <c r="A161" s="19" t="str">
        <f>Zdravila!C447</f>
        <v>FORTZAAR 100 mg/25 mg filmsko obložene tablete</v>
      </c>
      <c r="B161" s="19" t="str">
        <f>Zdravila!D447</f>
        <v>010405</v>
      </c>
      <c r="C161" s="9">
        <f>Zdravila!H447</f>
        <v>62</v>
      </c>
    </row>
    <row r="162" spans="1:3" x14ac:dyDescent="0.3">
      <c r="A162" s="19" t="str">
        <f>Zdravila!C448</f>
        <v>Faktu 10 mg/50 mg v 1 g rektalno mazilo</v>
      </c>
      <c r="B162" s="19" t="str">
        <f>Zdravila!D448</f>
        <v>030767</v>
      </c>
      <c r="C162" s="9">
        <f>Zdravila!H448</f>
        <v>64</v>
      </c>
    </row>
    <row r="163" spans="1:3" x14ac:dyDescent="0.3">
      <c r="A163" s="19" t="str">
        <f>Zdravila!C449</f>
        <v>Faktu 2,5 mg/100 mg svečke</v>
      </c>
      <c r="B163" s="19" t="str">
        <f>Zdravila!D449</f>
        <v>030791</v>
      </c>
      <c r="C163" s="9">
        <f>Zdravila!H449</f>
        <v>53</v>
      </c>
    </row>
    <row r="164" spans="1:3" x14ac:dyDescent="0.3">
      <c r="A164" s="19" t="str">
        <f>Zdravila!C450</f>
        <v>Fosicard 20 mg tablete</v>
      </c>
      <c r="B164" s="19" t="str">
        <f>Zdravila!D450</f>
        <v>145477</v>
      </c>
      <c r="C164" s="9">
        <f>Zdravila!H450</f>
        <v>21</v>
      </c>
    </row>
    <row r="165" spans="1:3" x14ac:dyDescent="0.3">
      <c r="A165" s="19" t="str">
        <f>Zdravila!C451</f>
        <v>Fosicard HCT 20 mg/12,5 mg tablete</v>
      </c>
      <c r="B165" s="19" t="str">
        <f>Zdravila!D451</f>
        <v>106950</v>
      </c>
      <c r="C165" s="9">
        <f>Zdravila!H451</f>
        <v>28</v>
      </c>
    </row>
    <row r="166" spans="1:3" x14ac:dyDescent="0.3">
      <c r="A166" s="19" t="str">
        <f>Zdravila!C452</f>
        <v>Gopten 0,5 mg trde kapsule</v>
      </c>
      <c r="B166" s="19" t="str">
        <f>Zdravila!D452</f>
        <v>058440</v>
      </c>
      <c r="C166" s="9">
        <f>Zdravila!H452</f>
        <v>16</v>
      </c>
    </row>
    <row r="167" spans="1:3" x14ac:dyDescent="0.3">
      <c r="A167" s="19" t="str">
        <f>Zdravila!C453</f>
        <v>Gopten 2 mg trde kapsule</v>
      </c>
      <c r="B167" s="19" t="str">
        <f>Zdravila!D453</f>
        <v>057711</v>
      </c>
      <c r="C167" s="9">
        <f>Zdravila!H453</f>
        <v>70</v>
      </c>
    </row>
    <row r="168" spans="1:3" x14ac:dyDescent="0.3">
      <c r="A168" s="19" t="str">
        <f>Zdravila!C454</f>
        <v>Gopten 4 mg trde kapsule</v>
      </c>
      <c r="B168" s="19" t="str">
        <f>Zdravila!D454</f>
        <v>074888</v>
      </c>
      <c r="C168" s="9">
        <f>Zdravila!H454</f>
        <v>32</v>
      </c>
    </row>
    <row r="169" spans="1:3" x14ac:dyDescent="0.3">
      <c r="A169" s="19" t="str">
        <f>Zdravila!C455</f>
        <v>HYZAAR 100 mg/12,5 mg filmsko obložene tablete</v>
      </c>
      <c r="B169" s="19" t="str">
        <f>Zdravila!D455</f>
        <v>037222</v>
      </c>
      <c r="C169" s="9">
        <f>Zdravila!H455</f>
        <v>25</v>
      </c>
    </row>
    <row r="170" spans="1:3" x14ac:dyDescent="0.3">
      <c r="A170" s="19" t="str">
        <f>Zdravila!C456</f>
        <v>HYZAAR 50 mg/12,5 mg filmsko obložene tablete</v>
      </c>
      <c r="B170" s="19" t="str">
        <f>Zdravila!D456</f>
        <v>001554</v>
      </c>
      <c r="C170" s="9">
        <f>Zdravila!H456</f>
        <v>23</v>
      </c>
    </row>
    <row r="171" spans="1:3" x14ac:dyDescent="0.3">
      <c r="A171" s="19" t="str">
        <f>Zdravila!C457</f>
        <v>INEGY 10 mg/20 mg tablete</v>
      </c>
      <c r="B171" s="19" t="str">
        <f>Zdravila!D457</f>
        <v>000850</v>
      </c>
      <c r="C171" s="9">
        <f>Zdravila!H457</f>
        <v>1</v>
      </c>
    </row>
    <row r="172" spans="1:3" x14ac:dyDescent="0.3">
      <c r="A172" s="19" t="str">
        <f>Zdravila!C458</f>
        <v>INEGY 10 mg/40 mg tablete</v>
      </c>
      <c r="B172" s="19" t="str">
        <f>Zdravila!D458</f>
        <v>000990</v>
      </c>
      <c r="C172" s="9">
        <f>Zdravila!H458</f>
        <v>4</v>
      </c>
    </row>
    <row r="173" spans="1:3" x14ac:dyDescent="0.3">
      <c r="A173" s="19" t="str">
        <f>Zdravila!C459</f>
        <v>Inspra 25 mg filmsko obložene tablete</v>
      </c>
      <c r="B173" s="19" t="str">
        <f>Zdravila!D459</f>
        <v>039063</v>
      </c>
      <c r="C173" s="9">
        <f>Zdravila!H459</f>
        <v>69</v>
      </c>
    </row>
    <row r="174" spans="1:3" x14ac:dyDescent="0.3">
      <c r="A174" s="19" t="str">
        <f>Zdravila!C460</f>
        <v>Inspra 50 mg filmsko obložene tablete</v>
      </c>
      <c r="B174" s="19" t="str">
        <f>Zdravila!D460</f>
        <v>039071</v>
      </c>
      <c r="C174" s="9">
        <f>Zdravila!H460</f>
        <v>17</v>
      </c>
    </row>
    <row r="175" spans="1:3" x14ac:dyDescent="0.3">
      <c r="A175" s="19" t="str">
        <f>Zdravila!C461</f>
        <v>Irbesartan/hidroklorotiazid Actavis 150 mg/12,5 mg filmsko o</v>
      </c>
      <c r="B175" s="19" t="str">
        <f>Zdravila!D461</f>
        <v>143686</v>
      </c>
      <c r="C175" s="9">
        <f>Zdravila!H461</f>
        <v>1</v>
      </c>
    </row>
    <row r="176" spans="1:3" x14ac:dyDescent="0.3">
      <c r="A176" s="19" t="str">
        <f>Zdravila!C462</f>
        <v>Irbesartan/hidroklorotiazid Actavis 300 mg/12,5 mg filmsko o</v>
      </c>
      <c r="B176" s="19" t="str">
        <f>Zdravila!D462</f>
        <v>143690</v>
      </c>
      <c r="C176" s="9">
        <f>Zdravila!H462</f>
        <v>8</v>
      </c>
    </row>
    <row r="177" spans="1:3" x14ac:dyDescent="0.3">
      <c r="A177" s="19" t="str">
        <f>Zdravila!C463</f>
        <v>Irumed 10 mg tablete</v>
      </c>
      <c r="B177" s="19" t="str">
        <f>Zdravila!D463</f>
        <v>051497</v>
      </c>
      <c r="C177" s="9">
        <f>Zdravila!H463</f>
        <v>32</v>
      </c>
    </row>
    <row r="178" spans="1:3" x14ac:dyDescent="0.3">
      <c r="A178" s="19" t="str">
        <f>Zdravila!C464</f>
        <v>Irumed 20 mg tablete</v>
      </c>
      <c r="B178" s="19" t="str">
        <f>Zdravila!D464</f>
        <v>051535</v>
      </c>
      <c r="C178" s="9">
        <f>Zdravila!H464</f>
        <v>25</v>
      </c>
    </row>
    <row r="179" spans="1:3" x14ac:dyDescent="0.3">
      <c r="A179" s="19" t="str">
        <f>Zdravila!C465</f>
        <v>Irumed 5 mg tablete</v>
      </c>
      <c r="B179" s="19" t="str">
        <f>Zdravila!D465</f>
        <v>051551</v>
      </c>
      <c r="C179" s="9">
        <f>Zdravila!H465</f>
        <v>7</v>
      </c>
    </row>
    <row r="180" spans="1:3" x14ac:dyDescent="0.3">
      <c r="A180" s="19" t="str">
        <f>Zdravila!C466</f>
        <v>Iruzid 20 mg/12,5 mg tablete</v>
      </c>
      <c r="B180" s="19" t="str">
        <f>Zdravila!D466</f>
        <v>051608</v>
      </c>
      <c r="C180" s="9">
        <f>Zdravila!H466</f>
        <v>5</v>
      </c>
    </row>
    <row r="181" spans="1:3" x14ac:dyDescent="0.3">
      <c r="A181" s="19" t="str">
        <f>Zdravila!C467</f>
        <v>KAPTOPRIL ALKALOID-INT 25 mg tablete</v>
      </c>
      <c r="B181" s="19" t="str">
        <f>Zdravila!D467</f>
        <v>003115</v>
      </c>
      <c r="C181" s="9">
        <f>Zdravila!H467</f>
        <v>32</v>
      </c>
    </row>
    <row r="182" spans="1:3" x14ac:dyDescent="0.3">
      <c r="A182" s="19" t="str">
        <f>Zdravila!C468</f>
        <v>Kamiren 2 mg tablete</v>
      </c>
      <c r="B182" s="19" t="str">
        <f>Zdravila!D468</f>
        <v>020699</v>
      </c>
      <c r="C182" s="9">
        <f>Zdravila!H468</f>
        <v>9</v>
      </c>
    </row>
    <row r="183" spans="1:3" x14ac:dyDescent="0.3">
      <c r="A183" s="19" t="str">
        <f>Zdravila!C469</f>
        <v>Kamiren 2 mg tablete</v>
      </c>
      <c r="B183" s="19" t="str">
        <f>Zdravila!D469</f>
        <v>020702</v>
      </c>
      <c r="C183" s="9">
        <f>Zdravila!H469</f>
        <v>25</v>
      </c>
    </row>
    <row r="184" spans="1:3" x14ac:dyDescent="0.3">
      <c r="A184" s="19" t="str">
        <f>Zdravila!C470</f>
        <v>Kamiren 4 mg tablete</v>
      </c>
      <c r="B184" s="19" t="str">
        <f>Zdravila!D470</f>
        <v>020710</v>
      </c>
      <c r="C184" s="9">
        <f>Zdravila!H470</f>
        <v>41</v>
      </c>
    </row>
    <row r="185" spans="1:3" x14ac:dyDescent="0.3">
      <c r="A185" s="19" t="str">
        <f>Zdravila!C471</f>
        <v>Kamiren 4 mg tablete</v>
      </c>
      <c r="B185" s="19" t="str">
        <f>Zdravila!D471</f>
        <v>020737</v>
      </c>
      <c r="C185" s="9">
        <f>Zdravila!H471</f>
        <v>8</v>
      </c>
    </row>
    <row r="186" spans="1:3" x14ac:dyDescent="0.3">
      <c r="A186" s="19" t="str">
        <f>Zdravila!C472</f>
        <v>Kamiren 4 mg tablete</v>
      </c>
      <c r="B186" s="19" t="str">
        <f>Zdravila!D472</f>
        <v>022438</v>
      </c>
      <c r="C186" s="9">
        <f>Zdravila!H472</f>
        <v>13</v>
      </c>
    </row>
    <row r="187" spans="1:3" x14ac:dyDescent="0.3">
      <c r="A187" s="19" t="str">
        <f>Zdravila!C473</f>
        <v>Kamiren XL 4 mg tablete s podaljšanim sproščanjem</v>
      </c>
      <c r="B187" s="19" t="str">
        <f>Zdravila!D473</f>
        <v>025240</v>
      </c>
      <c r="C187" s="9">
        <f>Zdravila!H473</f>
        <v>388</v>
      </c>
    </row>
    <row r="188" spans="1:3" x14ac:dyDescent="0.3">
      <c r="A188" s="19" t="str">
        <f>Zdravila!C474</f>
        <v>Kamiren XL 4 mg tablete s podaljšanim sproščanjem</v>
      </c>
      <c r="B188" s="19" t="str">
        <f>Zdravila!D474</f>
        <v>025275</v>
      </c>
      <c r="C188" s="9">
        <f>Zdravila!H474</f>
        <v>212</v>
      </c>
    </row>
    <row r="189" spans="1:3" x14ac:dyDescent="0.3">
      <c r="A189" s="19" t="str">
        <f>Zdravila!C475</f>
        <v>Katalip 250 mg trde kapsule</v>
      </c>
      <c r="B189" s="19" t="str">
        <f>Zdravila!D475</f>
        <v>026999</v>
      </c>
      <c r="C189" s="9">
        <f>Zdravila!H475</f>
        <v>420</v>
      </c>
    </row>
    <row r="190" spans="1:3" x14ac:dyDescent="0.3">
      <c r="A190" s="19" t="str">
        <f>Zdravila!C476</f>
        <v>LACIPIL 4 mg filmsko obložene tablete</v>
      </c>
      <c r="B190" s="19" t="str">
        <f>Zdravila!D476</f>
        <v>063754</v>
      </c>
      <c r="C190" s="9">
        <f>Zdravila!H476</f>
        <v>1728</v>
      </c>
    </row>
    <row r="191" spans="1:3" x14ac:dyDescent="0.3">
      <c r="A191" s="19" t="str">
        <f>Zdravila!C477</f>
        <v>LANITOP 0,1 mg tablete</v>
      </c>
      <c r="B191" s="19" t="str">
        <f>Zdravila!D477</f>
        <v>142879</v>
      </c>
      <c r="C191" s="9">
        <f>Zdravila!H477</f>
        <v>209</v>
      </c>
    </row>
    <row r="192" spans="1:3" x14ac:dyDescent="0.3">
      <c r="A192" s="19" t="str">
        <f>Zdravila!C478</f>
        <v>LESCOL XL 80 mg tablete s podaljšanim sproščanjem</v>
      </c>
      <c r="B192" s="19" t="str">
        <f>Zdravila!D478</f>
        <v>085030</v>
      </c>
      <c r="C192" s="9">
        <f>Zdravila!H478</f>
        <v>276</v>
      </c>
    </row>
    <row r="193" spans="1:3" x14ac:dyDescent="0.3">
      <c r="A193" s="19" t="str">
        <f>Zdravila!C479</f>
        <v>Lacidipin Teva 4 mg filmsko obložene tablete</v>
      </c>
      <c r="B193" s="19" t="str">
        <f>Zdravila!D479</f>
        <v>120901</v>
      </c>
      <c r="C193" s="9">
        <f>Zdravila!H479</f>
        <v>442</v>
      </c>
    </row>
    <row r="194" spans="1:3" x14ac:dyDescent="0.3">
      <c r="A194" s="19" t="str">
        <f>Zdravila!C480</f>
        <v>Lanitop 0,1 mg tablete</v>
      </c>
      <c r="B194" s="19" t="str">
        <f>Zdravila!D480</f>
        <v>044326</v>
      </c>
      <c r="C194" s="9">
        <f>Zdravila!H480</f>
        <v>104</v>
      </c>
    </row>
    <row r="195" spans="1:3" x14ac:dyDescent="0.3">
      <c r="A195" s="19" t="str">
        <f>Zdravila!C481</f>
        <v>Lasix 40 mg tablete</v>
      </c>
      <c r="B195" s="19" t="str">
        <f>Zdravila!D481</f>
        <v>072656</v>
      </c>
      <c r="C195" s="9">
        <f>Zdravila!H481</f>
        <v>2586</v>
      </c>
    </row>
    <row r="196" spans="1:3" x14ac:dyDescent="0.3">
      <c r="A196" s="19" t="str">
        <f>Zdravila!C482</f>
        <v>Lecalpin 10 mg filmsko obložene tablete</v>
      </c>
      <c r="B196" s="19" t="str">
        <f>Zdravila!D482</f>
        <v>105767</v>
      </c>
      <c r="C196" s="9">
        <f>Zdravila!H482</f>
        <v>57</v>
      </c>
    </row>
    <row r="197" spans="1:3" x14ac:dyDescent="0.3">
      <c r="A197" s="19" t="str">
        <f>Zdravila!C483</f>
        <v>Lecalpin 10 mg filmsko obložene tablete</v>
      </c>
      <c r="B197" s="19" t="str">
        <f>Zdravila!D483</f>
        <v>145480</v>
      </c>
      <c r="C197" s="9">
        <f>Zdravila!H483</f>
        <v>147</v>
      </c>
    </row>
    <row r="198" spans="1:3" x14ac:dyDescent="0.3">
      <c r="A198" s="19" t="str">
        <f>Zdravila!C484</f>
        <v>Lecalpin 20 mg filmsko obložene tablete</v>
      </c>
      <c r="B198" s="19" t="str">
        <f>Zdravila!D484</f>
        <v>105775</v>
      </c>
      <c r="C198" s="9">
        <f>Zdravila!H484</f>
        <v>30</v>
      </c>
    </row>
    <row r="199" spans="1:3" x14ac:dyDescent="0.3">
      <c r="A199" s="19" t="str">
        <f>Zdravila!C485</f>
        <v>Lecalpin 20 mg filmsko obložene tablete</v>
      </c>
      <c r="B199" s="19" t="str">
        <f>Zdravila!D485</f>
        <v>145481</v>
      </c>
      <c r="C199" s="9">
        <f>Zdravila!H485</f>
        <v>81</v>
      </c>
    </row>
    <row r="200" spans="1:3" x14ac:dyDescent="0.3">
      <c r="A200" s="19" t="str">
        <f>Zdravila!C486</f>
        <v>Lekoptin 240 mg filmsko obložene tablete s podaljšanim sproš</v>
      </c>
      <c r="B200" s="19" t="str">
        <f>Zdravila!D486</f>
        <v>046892</v>
      </c>
      <c r="C200" s="9">
        <f>Zdravila!H486</f>
        <v>74</v>
      </c>
    </row>
    <row r="201" spans="1:3" x14ac:dyDescent="0.3">
      <c r="A201" s="19" t="str">
        <f>Zdravila!C487</f>
        <v>Lekoptin 40 mg obložene tablete</v>
      </c>
      <c r="B201" s="19" t="str">
        <f>Zdravila!D487</f>
        <v>007072</v>
      </c>
      <c r="C201" s="9">
        <f>Zdravila!H487</f>
        <v>164</v>
      </c>
    </row>
    <row r="202" spans="1:3" x14ac:dyDescent="0.3">
      <c r="A202" s="19" t="str">
        <f>Zdravila!C488</f>
        <v>Lercapress 10 mg filmsko obložene tablete</v>
      </c>
      <c r="B202" s="19" t="str">
        <f>Zdravila!D488</f>
        <v>012319</v>
      </c>
      <c r="C202" s="9">
        <f>Zdravila!H488</f>
        <v>44</v>
      </c>
    </row>
    <row r="203" spans="1:3" x14ac:dyDescent="0.3">
      <c r="A203" s="19" t="str">
        <f>Zdravila!C489</f>
        <v>Lercapress 10 mg filmsko obložene tablete</v>
      </c>
      <c r="B203" s="19" t="str">
        <f>Zdravila!D489</f>
        <v>110531</v>
      </c>
      <c r="C203" s="9">
        <f>Zdravila!H489</f>
        <v>125</v>
      </c>
    </row>
    <row r="204" spans="1:3" x14ac:dyDescent="0.3">
      <c r="A204" s="19" t="str">
        <f>Zdravila!C490</f>
        <v>Lercapress 20 mg filmsko obložene tablete</v>
      </c>
      <c r="B204" s="19" t="str">
        <f>Zdravila!D490</f>
        <v>028886</v>
      </c>
      <c r="C204" s="9">
        <f>Zdravila!H490</f>
        <v>11</v>
      </c>
    </row>
    <row r="205" spans="1:3" x14ac:dyDescent="0.3">
      <c r="A205" s="19" t="str">
        <f>Zdravila!C491</f>
        <v>Lercapress 20 mg filmsko obložene tablete</v>
      </c>
      <c r="B205" s="19" t="str">
        <f>Zdravila!D491</f>
        <v>110558</v>
      </c>
      <c r="C205" s="9">
        <f>Zdravila!H491</f>
        <v>41</v>
      </c>
    </row>
    <row r="206" spans="1:3" x14ac:dyDescent="0.3">
      <c r="A206" s="19" t="str">
        <f>Zdravila!C492</f>
        <v>Lodoz 10 mg/6,25 mg filmsko obloĹľene tablete</v>
      </c>
      <c r="B206" s="19" t="str">
        <f>Zdravila!D492</f>
        <v>060771</v>
      </c>
      <c r="C206" s="9">
        <f>Zdravila!H492</f>
        <v>27</v>
      </c>
    </row>
    <row r="207" spans="1:3" x14ac:dyDescent="0.3">
      <c r="A207" s="19" t="str">
        <f>Zdravila!C493</f>
        <v>Lodoz 2,5 mg/6,25 mg filmsko obložene tablete</v>
      </c>
      <c r="B207" s="19" t="str">
        <f>Zdravila!D493</f>
        <v>060763</v>
      </c>
      <c r="C207" s="9">
        <f>Zdravila!H493</f>
        <v>75</v>
      </c>
    </row>
    <row r="208" spans="1:3" x14ac:dyDescent="0.3">
      <c r="A208" s="19" t="str">
        <f>Zdravila!C494</f>
        <v>Lodoz 5 mg/6,25 mg filmsko obloĹľene tablete</v>
      </c>
      <c r="B208" s="19" t="str">
        <f>Zdravila!D494</f>
        <v>060755</v>
      </c>
      <c r="C208" s="9">
        <f>Zdravila!H494</f>
        <v>86</v>
      </c>
    </row>
    <row r="209" spans="1:3" x14ac:dyDescent="0.3">
      <c r="A209" s="19" t="str">
        <f>Zdravila!C495</f>
        <v>Lorista 100 mg filmsko obložene tablete</v>
      </c>
      <c r="B209" s="19" t="str">
        <f>Zdravila!D495</f>
        <v>099649</v>
      </c>
      <c r="C209" s="9">
        <f>Zdravila!H495</f>
        <v>280</v>
      </c>
    </row>
    <row r="210" spans="1:3" x14ac:dyDescent="0.3">
      <c r="A210" s="19" t="str">
        <f>Zdravila!C496</f>
        <v>Lorista 50 mg filmsko obložene tablete</v>
      </c>
      <c r="B210" s="19" t="str">
        <f>Zdravila!D496</f>
        <v>049565</v>
      </c>
      <c r="C210" s="9">
        <f>Zdravila!H496</f>
        <v>83</v>
      </c>
    </row>
    <row r="211" spans="1:3" x14ac:dyDescent="0.3">
      <c r="A211" s="19" t="str">
        <f>Zdravila!C497</f>
        <v>Lorista 50 mg filmsko obložene tablete</v>
      </c>
      <c r="B211" s="19" t="str">
        <f>Zdravila!D497</f>
        <v>076023</v>
      </c>
      <c r="C211" s="9">
        <f>Zdravila!H497</f>
        <v>264</v>
      </c>
    </row>
    <row r="212" spans="1:3" x14ac:dyDescent="0.3">
      <c r="A212" s="19" t="str">
        <f>Zdravila!C498</f>
        <v>Lorista H 100 mg/12,5 mg filmsko obložene tablete</v>
      </c>
      <c r="B212" s="19" t="str">
        <f>Zdravila!D498</f>
        <v>122912</v>
      </c>
      <c r="C212" s="9">
        <f>Zdravila!H498</f>
        <v>48</v>
      </c>
    </row>
    <row r="213" spans="1:3" x14ac:dyDescent="0.3">
      <c r="A213" s="19" t="str">
        <f>Zdravila!C499</f>
        <v>Lorista H 50 mg/12,5 mg filmsko obložene tablete</v>
      </c>
      <c r="B213" s="19" t="str">
        <f>Zdravila!D499</f>
        <v>049590</v>
      </c>
      <c r="C213" s="9">
        <f>Zdravila!H499</f>
        <v>284</v>
      </c>
    </row>
    <row r="214" spans="1:3" x14ac:dyDescent="0.3">
      <c r="A214" s="19" t="str">
        <f>Zdravila!C500</f>
        <v>Lorista HD 100 mg/25 mg filmsko obložene tablete</v>
      </c>
      <c r="B214" s="19" t="str">
        <f>Zdravila!D500</f>
        <v>049670</v>
      </c>
      <c r="C214" s="9">
        <f>Zdravila!H500</f>
        <v>229</v>
      </c>
    </row>
    <row r="215" spans="1:3" x14ac:dyDescent="0.3">
      <c r="A215" s="19" t="str">
        <f>Zdravila!C501</f>
        <v>MONOSAN 20 mg tablete</v>
      </c>
      <c r="B215" s="19" t="str">
        <f>Zdravila!D501</f>
        <v>007668</v>
      </c>
      <c r="C215" s="9">
        <f>Zdravila!H501</f>
        <v>66</v>
      </c>
    </row>
    <row r="216" spans="1:3" x14ac:dyDescent="0.3">
      <c r="A216" s="19" t="str">
        <f>Zdravila!C502</f>
        <v>MONOSAN 20 mg tablete</v>
      </c>
      <c r="B216" s="19" t="str">
        <f>Zdravila!D502</f>
        <v>017434</v>
      </c>
      <c r="C216" s="9">
        <f>Zdravila!H502</f>
        <v>43</v>
      </c>
    </row>
    <row r="217" spans="1:3" x14ac:dyDescent="0.3">
      <c r="A217" s="19" t="str">
        <f>Zdravila!C503</f>
        <v>MONOSAN 40 mg tablete</v>
      </c>
      <c r="B217" s="19" t="str">
        <f>Zdravila!D503</f>
        <v>017442</v>
      </c>
      <c r="C217" s="9">
        <f>Zdravila!H503</f>
        <v>7</v>
      </c>
    </row>
    <row r="218" spans="1:3" x14ac:dyDescent="0.3">
      <c r="A218" s="19" t="str">
        <f>Zdravila!C504</f>
        <v>MONOSAN 40 mg tablete</v>
      </c>
      <c r="B218" s="19" t="str">
        <f>Zdravila!D504</f>
        <v>046450</v>
      </c>
      <c r="C218" s="9">
        <f>Zdravila!H504</f>
        <v>25</v>
      </c>
    </row>
    <row r="219" spans="1:3" x14ac:dyDescent="0.3">
      <c r="A219" s="19" t="str">
        <f>Zdravila!C505</f>
        <v>MULTAQ 400 mg filmsko obloĹľene tablete</v>
      </c>
      <c r="B219" s="19" t="str">
        <f>Zdravila!D505</f>
        <v>092266</v>
      </c>
      <c r="C219" s="9">
        <f>Zdravila!H505</f>
        <v>5</v>
      </c>
    </row>
    <row r="220" spans="1:3" x14ac:dyDescent="0.3">
      <c r="A220" s="19" t="str">
        <f>Zdravila!C506</f>
        <v>Micardis 40 mg tablete</v>
      </c>
      <c r="B220" s="19" t="str">
        <f>Zdravila!D506</f>
        <v>003891</v>
      </c>
      <c r="C220" s="9">
        <f>Zdravila!H506</f>
        <v>57</v>
      </c>
    </row>
    <row r="221" spans="1:3" x14ac:dyDescent="0.3">
      <c r="A221" s="19" t="str">
        <f>Zdravila!C507</f>
        <v>Micardis 80 mg tablete</v>
      </c>
      <c r="B221" s="19" t="str">
        <f>Zdravila!D507</f>
        <v>003883</v>
      </c>
      <c r="C221" s="9">
        <f>Zdravila!H507</f>
        <v>60</v>
      </c>
    </row>
    <row r="222" spans="1:3" x14ac:dyDescent="0.3">
      <c r="A222" s="19" t="str">
        <f>Zdravila!C508</f>
        <v>MicardisPlus 40 mg/12,5 mg tablete</v>
      </c>
      <c r="B222" s="19" t="str">
        <f>Zdravila!D508</f>
        <v>030414</v>
      </c>
      <c r="C222" s="9">
        <f>Zdravila!H508</f>
        <v>17</v>
      </c>
    </row>
    <row r="223" spans="1:3" x14ac:dyDescent="0.3">
      <c r="A223" s="19" t="str">
        <f>Zdravila!C509</f>
        <v>MicardisPlus 80 mg/12,5 mg tablete</v>
      </c>
      <c r="B223" s="19" t="str">
        <f>Zdravila!D509</f>
        <v>030422</v>
      </c>
      <c r="C223" s="9">
        <f>Zdravila!H509</f>
        <v>71</v>
      </c>
    </row>
    <row r="224" spans="1:3" x14ac:dyDescent="0.3">
      <c r="A224" s="19" t="str">
        <f>Zdravila!C510</f>
        <v>MicardisPlus 80 mg/25 mg tablete</v>
      </c>
      <c r="B224" s="19" t="str">
        <f>Zdravila!D510</f>
        <v>042536</v>
      </c>
      <c r="C224" s="9">
        <f>Zdravila!H510</f>
        <v>2</v>
      </c>
    </row>
    <row r="225" spans="1:3" x14ac:dyDescent="0.3">
      <c r="A225" s="19" t="str">
        <f>Zdravila!C511</f>
        <v>Monopril 20 mg tablete</v>
      </c>
      <c r="B225" s="19" t="str">
        <f>Zdravila!D511</f>
        <v>002410</v>
      </c>
      <c r="C225" s="9">
        <f>Zdravila!H511</f>
        <v>142</v>
      </c>
    </row>
    <row r="226" spans="1:3" x14ac:dyDescent="0.3">
      <c r="A226" s="19" t="str">
        <f>Zdravila!C512</f>
        <v>Monopril Plus 20 mg/12,5 mg tablete</v>
      </c>
      <c r="B226" s="19" t="str">
        <f>Zdravila!D512</f>
        <v>024929</v>
      </c>
      <c r="C226" s="9">
        <f>Zdravila!H512</f>
        <v>78</v>
      </c>
    </row>
    <row r="227" spans="1:3" x14ac:dyDescent="0.3">
      <c r="A227" s="19" t="str">
        <f>Zdravila!C513</f>
        <v>Moxogamma 0,2 mg filmsko obložene tablete</v>
      </c>
      <c r="B227" s="19" t="str">
        <f>Zdravila!D513</f>
        <v>014788</v>
      </c>
      <c r="C227" s="9">
        <f>Zdravila!H513</f>
        <v>47</v>
      </c>
    </row>
    <row r="228" spans="1:3" x14ac:dyDescent="0.3">
      <c r="A228" s="19" t="str">
        <f>Zdravila!C514</f>
        <v>Moxogamma 0,3 mg filmsko obložene tablete</v>
      </c>
      <c r="B228" s="19" t="str">
        <f>Zdravila!D514</f>
        <v>014826</v>
      </c>
      <c r="C228" s="9">
        <f>Zdravila!H514</f>
        <v>82</v>
      </c>
    </row>
    <row r="229" spans="1:3" x14ac:dyDescent="0.3">
      <c r="A229" s="19" t="str">
        <f>Zdravila!C515</f>
        <v>Moxogamma 0,4 mg filmsko obložene tablete</v>
      </c>
      <c r="B229" s="19" t="str">
        <f>Zdravila!D515</f>
        <v>014850</v>
      </c>
      <c r="C229" s="9">
        <f>Zdravila!H515</f>
        <v>51</v>
      </c>
    </row>
    <row r="230" spans="1:3" x14ac:dyDescent="0.3">
      <c r="A230" s="19" t="str">
        <f>Zdravila!C516</f>
        <v>NITROGLICERINA SANDOZ 10 mg/24 ur transdermalni obliĹľ</v>
      </c>
      <c r="B230" s="19" t="str">
        <f>Zdravila!D516</f>
        <v>143122</v>
      </c>
      <c r="C230" s="9">
        <f>Zdravila!H516</f>
        <v>2</v>
      </c>
    </row>
    <row r="231" spans="1:3" x14ac:dyDescent="0.3">
      <c r="A231" s="19" t="str">
        <f>Zdravila!C517</f>
        <v>NITROGLICERINA SANDOZ 15 mg/24 ur transdermalni obliĹľ</v>
      </c>
      <c r="B231" s="19" t="str">
        <f>Zdravila!D517</f>
        <v>143120</v>
      </c>
      <c r="C231" s="9">
        <f>Zdravila!H517</f>
        <v>1</v>
      </c>
    </row>
    <row r="232" spans="1:3" x14ac:dyDescent="0.3">
      <c r="A232" s="19" t="str">
        <f>Zdravila!C518</f>
        <v>NITROGLICERINA SANDOZ 5 mg/24 ur transdermalni obliĹľ</v>
      </c>
      <c r="B232" s="19" t="str">
        <f>Zdravila!D518</f>
        <v>143123</v>
      </c>
      <c r="C232" s="9">
        <f>Zdravila!H518</f>
        <v>1</v>
      </c>
    </row>
    <row r="233" spans="1:3" x14ac:dyDescent="0.3">
      <c r="A233" s="19" t="str">
        <f>Zdravila!C519</f>
        <v>NOLIPREL 2 mg/0,625 mg tablete</v>
      </c>
      <c r="B233" s="19" t="str">
        <f>Zdravila!D519</f>
        <v>014133</v>
      </c>
      <c r="C233" s="9">
        <f>Zdravila!H519</f>
        <v>6</v>
      </c>
    </row>
    <row r="234" spans="1:3" x14ac:dyDescent="0.3">
      <c r="A234" s="19" t="str">
        <f>Zdravila!C520</f>
        <v>NOLIPREL FORTE 4 mg/1,25 mg tablete</v>
      </c>
      <c r="B234" s="19" t="str">
        <f>Zdravila!D520</f>
        <v>014141</v>
      </c>
      <c r="C234" s="9">
        <f>Zdravila!H520</f>
        <v>137</v>
      </c>
    </row>
    <row r="235" spans="1:3" x14ac:dyDescent="0.3">
      <c r="A235" s="19" t="str">
        <f>Zdravila!C521</f>
        <v>NORVASC 5 mg tablete</v>
      </c>
      <c r="B235" s="19" t="str">
        <f>Zdravila!D521</f>
        <v>007471</v>
      </c>
      <c r="C235" s="9">
        <f>Zdravila!H521</f>
        <v>4</v>
      </c>
    </row>
    <row r="236" spans="1:3" x14ac:dyDescent="0.3">
      <c r="A236" s="19" t="str">
        <f>Zdravila!C522</f>
        <v>Nadexam 1,5 mg/10 mg tablete s prirejenim sproščanjem</v>
      </c>
      <c r="B236" s="19" t="str">
        <f>Zdravila!D522</f>
        <v>146128</v>
      </c>
      <c r="C236" s="9">
        <f>Zdravila!H522</f>
        <v>9</v>
      </c>
    </row>
    <row r="237" spans="1:3" x14ac:dyDescent="0.3">
      <c r="A237" s="19" t="str">
        <f>Zdravila!C523</f>
        <v>Nadexam 1,5 mg/5 mg tablete s prirejenim sproščanjem</v>
      </c>
      <c r="B237" s="19" t="str">
        <f>Zdravila!D523</f>
        <v>146129</v>
      </c>
      <c r="C237" s="9">
        <f>Zdravila!H523</f>
        <v>30</v>
      </c>
    </row>
    <row r="238" spans="1:3" x14ac:dyDescent="0.3">
      <c r="A238" s="19" t="str">
        <f>Zdravila!C524</f>
        <v>Nebilet 5 mg tablete</v>
      </c>
      <c r="B238" s="19" t="str">
        <f>Zdravila!D524</f>
        <v>023671</v>
      </c>
      <c r="C238" s="9">
        <f>Zdravila!H524</f>
        <v>1350</v>
      </c>
    </row>
    <row r="239" spans="1:3" x14ac:dyDescent="0.3">
      <c r="A239" s="19" t="str">
        <f>Zdravila!C525</f>
        <v>Nimodipin Bayer 30 mg filmsko obložene tablete</v>
      </c>
      <c r="B239" s="19" t="str">
        <f>Zdravila!D525</f>
        <v>068683</v>
      </c>
      <c r="C239" s="9">
        <f>Zdravila!H525</f>
        <v>2</v>
      </c>
    </row>
    <row r="240" spans="1:3" x14ac:dyDescent="0.3">
      <c r="A240" s="19" t="str">
        <f>Zdravila!C526</f>
        <v>Nimotop 30 mg filmsko obložene tablete</v>
      </c>
      <c r="B240" s="19" t="str">
        <f>Zdravila!D526</f>
        <v>071897</v>
      </c>
      <c r="C240" s="9">
        <f>Zdravila!H526</f>
        <v>1</v>
      </c>
    </row>
    <row r="241" spans="1:3" x14ac:dyDescent="0.3">
      <c r="A241" s="19" t="str">
        <f>Zdravila!C527</f>
        <v>Nitrolingual 0,4 mg/razpršek podjezično pršilo</v>
      </c>
      <c r="B241" s="19" t="str">
        <f>Zdravila!D527</f>
        <v>053872</v>
      </c>
      <c r="C241" s="9">
        <f>Zdravila!H527</f>
        <v>64</v>
      </c>
    </row>
    <row r="242" spans="1:3" x14ac:dyDescent="0.3">
      <c r="A242" s="19" t="str">
        <f>Zdravila!C528</f>
        <v>OLICARD 40 mg trde kapsule s podaljšanim sproščanjem</v>
      </c>
      <c r="B242" s="19" t="str">
        <f>Zdravila!D528</f>
        <v>072370</v>
      </c>
      <c r="C242" s="9">
        <f>Zdravila!H528</f>
        <v>132</v>
      </c>
    </row>
    <row r="243" spans="1:3" x14ac:dyDescent="0.3">
      <c r="A243" s="19" t="str">
        <f>Zdravila!C529</f>
        <v>OLICARD 60 mg trde kapsule s podaljšanim sproščanjem</v>
      </c>
      <c r="B243" s="19" t="str">
        <f>Zdravila!D529</f>
        <v>072354</v>
      </c>
      <c r="C243" s="9">
        <f>Zdravila!H529</f>
        <v>54</v>
      </c>
    </row>
    <row r="244" spans="1:3" x14ac:dyDescent="0.3">
      <c r="A244" s="19" t="str">
        <f>Zdravila!C530</f>
        <v>ORMIDOL 100 mg filmsko obložene tablete</v>
      </c>
      <c r="B244" s="19" t="str">
        <f>Zdravila!D530</f>
        <v>060569</v>
      </c>
      <c r="C244" s="9">
        <f>Zdravila!H530</f>
        <v>48</v>
      </c>
    </row>
    <row r="245" spans="1:3" x14ac:dyDescent="0.3">
      <c r="A245" s="19" t="str">
        <f>Zdravila!C531</f>
        <v>ORMIDOL 50 mg filmsko obložene tablete</v>
      </c>
      <c r="B245" s="19" t="str">
        <f>Zdravila!D531</f>
        <v>090034</v>
      </c>
      <c r="C245" s="9">
        <f>Zdravila!H531</f>
        <v>10</v>
      </c>
    </row>
    <row r="246" spans="1:3" x14ac:dyDescent="0.3">
      <c r="A246" s="19" t="str">
        <f>Zdravila!C532</f>
        <v>Olivin 10 mg tablete</v>
      </c>
      <c r="B246" s="19" t="str">
        <f>Zdravila!D532</f>
        <v>059064</v>
      </c>
      <c r="C246" s="9">
        <f>Zdravila!H532</f>
        <v>60</v>
      </c>
    </row>
    <row r="247" spans="1:3" x14ac:dyDescent="0.3">
      <c r="A247" s="19" t="str">
        <f>Zdravila!C533</f>
        <v>Olivin 20 mg tablete</v>
      </c>
      <c r="B247" s="19" t="str">
        <f>Zdravila!D533</f>
        <v>059102</v>
      </c>
      <c r="C247" s="9">
        <f>Zdravila!H533</f>
        <v>146</v>
      </c>
    </row>
    <row r="248" spans="1:3" x14ac:dyDescent="0.3">
      <c r="A248" s="19" t="str">
        <f>Zdravila!C534</f>
        <v>Olivin 5 mg tablete</v>
      </c>
      <c r="B248" s="19" t="str">
        <f>Zdravila!D534</f>
        <v>059005</v>
      </c>
      <c r="C248" s="9">
        <f>Zdravila!H534</f>
        <v>20</v>
      </c>
    </row>
    <row r="249" spans="1:3" x14ac:dyDescent="0.3">
      <c r="A249" s="19" t="str">
        <f>Zdravila!C535</f>
        <v>Omacor 1000 mg mehke kapsule</v>
      </c>
      <c r="B249" s="19" t="str">
        <f>Zdravila!D535</f>
        <v>015857</v>
      </c>
      <c r="C249" s="9">
        <f>Zdravila!H535</f>
        <v>11</v>
      </c>
    </row>
    <row r="250" spans="1:3" x14ac:dyDescent="0.3">
      <c r="A250" s="19" t="str">
        <f>Zdravila!C536</f>
        <v>PREDUCTAL MR 35 mg filmsko obložene tablete s prirejenim spr</v>
      </c>
      <c r="B250" s="19" t="str">
        <f>Zdravila!D536</f>
        <v>060291</v>
      </c>
      <c r="C250" s="9">
        <f>Zdravila!H536</f>
        <v>346</v>
      </c>
    </row>
    <row r="251" spans="1:3" x14ac:dyDescent="0.3">
      <c r="A251" s="19" t="str">
        <f>Zdravila!C537</f>
        <v>PRESTANCE 10 mg/10 mg tablete</v>
      </c>
      <c r="B251" s="19" t="str">
        <f>Zdravila!D537</f>
        <v>047813</v>
      </c>
      <c r="C251" s="9">
        <f>Zdravila!H537</f>
        <v>107</v>
      </c>
    </row>
    <row r="252" spans="1:3" x14ac:dyDescent="0.3">
      <c r="A252" s="19" t="str">
        <f>Zdravila!C538</f>
        <v>PRESTANCE 10 mg/5 mg tablete</v>
      </c>
      <c r="B252" s="19" t="str">
        <f>Zdravila!D538</f>
        <v>047821</v>
      </c>
      <c r="C252" s="9">
        <f>Zdravila!H538</f>
        <v>28</v>
      </c>
    </row>
    <row r="253" spans="1:3" x14ac:dyDescent="0.3">
      <c r="A253" s="19" t="str">
        <f>Zdravila!C539</f>
        <v>PRESTANCE 5 mg/10 mg tablete</v>
      </c>
      <c r="B253" s="19" t="str">
        <f>Zdravila!D539</f>
        <v>047830</v>
      </c>
      <c r="C253" s="9">
        <f>Zdravila!H539</f>
        <v>20</v>
      </c>
    </row>
    <row r="254" spans="1:3" x14ac:dyDescent="0.3">
      <c r="A254" s="19" t="str">
        <f>Zdravila!C540</f>
        <v>PRESTANCE 5 mg/5 mg tablete</v>
      </c>
      <c r="B254" s="19" t="str">
        <f>Zdravila!D540</f>
        <v>047848</v>
      </c>
      <c r="C254" s="9">
        <f>Zdravila!H540</f>
        <v>99</v>
      </c>
    </row>
    <row r="255" spans="1:3" x14ac:dyDescent="0.3">
      <c r="A255" s="19" t="str">
        <f>Zdravila!C541</f>
        <v>PREXANIL 4 mg tablete</v>
      </c>
      <c r="B255" s="19" t="str">
        <f>Zdravila!D541</f>
        <v>083712</v>
      </c>
      <c r="C255" s="9">
        <f>Zdravila!H541</f>
        <v>151</v>
      </c>
    </row>
    <row r="256" spans="1:3" x14ac:dyDescent="0.3">
      <c r="A256" s="19" t="str">
        <f>Zdravila!C542</f>
        <v>PREXANIL 8 mg tablete</v>
      </c>
      <c r="B256" s="19" t="str">
        <f>Zdravila!D542</f>
        <v>019933</v>
      </c>
      <c r="C256" s="9">
        <f>Zdravila!H542</f>
        <v>34</v>
      </c>
    </row>
    <row r="257" spans="1:3" x14ac:dyDescent="0.3">
      <c r="A257" s="19" t="str">
        <f>Zdravila!C543</f>
        <v>PROCORALAN 5 mg filmsko obložene tablete</v>
      </c>
      <c r="B257" s="19" t="str">
        <f>Zdravila!D543</f>
        <v>016896</v>
      </c>
      <c r="C257" s="9">
        <f>Zdravila!H543</f>
        <v>109</v>
      </c>
    </row>
    <row r="258" spans="1:3" x14ac:dyDescent="0.3">
      <c r="A258" s="19" t="str">
        <f>Zdravila!C544</f>
        <v>PROCORALAN 7,5 mg filmsko obložene tablete</v>
      </c>
      <c r="B258" s="19" t="str">
        <f>Zdravila!D544</f>
        <v>016942</v>
      </c>
      <c r="C258" s="9">
        <f>Zdravila!H544</f>
        <v>70</v>
      </c>
    </row>
    <row r="259" spans="1:3" x14ac:dyDescent="0.3">
      <c r="A259" s="19" t="str">
        <f>Zdravila!C545</f>
        <v>PROPAFENON ALKALOID-INT 150 mg filmsko obložene tablete</v>
      </c>
      <c r="B259" s="19" t="str">
        <f>Zdravila!D545</f>
        <v>111520</v>
      </c>
      <c r="C259" s="9">
        <f>Zdravila!H545</f>
        <v>4</v>
      </c>
    </row>
    <row r="260" spans="1:3" x14ac:dyDescent="0.3">
      <c r="A260" s="19" t="str">
        <f>Zdravila!C546</f>
        <v>Pentilin 400 mg filmsko obložene tablete s podaljšanim sproš</v>
      </c>
      <c r="B260" s="19" t="str">
        <f>Zdravila!D546</f>
        <v>089893</v>
      </c>
      <c r="C260" s="9">
        <f>Zdravila!H546</f>
        <v>27</v>
      </c>
    </row>
    <row r="261" spans="1:3" x14ac:dyDescent="0.3">
      <c r="A261" s="19" t="str">
        <f>Zdravila!C547</f>
        <v>Perivol Combo 10 mg/2,5 mg filmsko obložene tablete</v>
      </c>
      <c r="B261" s="19" t="str">
        <f>Zdravila!D547</f>
        <v>148289</v>
      </c>
      <c r="C261" s="9">
        <f>Zdravila!H547</f>
        <v>2</v>
      </c>
    </row>
    <row r="262" spans="1:3" x14ac:dyDescent="0.3">
      <c r="A262" s="19" t="str">
        <f>Zdravila!C548</f>
        <v>Perivol Combo 2,5 mg/0,625 mg filmsko obložene tablete</v>
      </c>
      <c r="B262" s="19" t="str">
        <f>Zdravila!D548</f>
        <v>145461</v>
      </c>
      <c r="C262" s="9">
        <f>Zdravila!H548</f>
        <v>7</v>
      </c>
    </row>
    <row r="263" spans="1:3" x14ac:dyDescent="0.3">
      <c r="A263" s="19" t="str">
        <f>Zdravila!C549</f>
        <v>Perivol Combo 5 mg/1,25 mg filmsko obložene tablete</v>
      </c>
      <c r="B263" s="19" t="str">
        <f>Zdravila!D549</f>
        <v>145462</v>
      </c>
      <c r="C263" s="9">
        <f>Zdravila!H549</f>
        <v>12</v>
      </c>
    </row>
    <row r="264" spans="1:3" x14ac:dyDescent="0.3">
      <c r="A264" s="19" t="str">
        <f>Zdravila!C550</f>
        <v>Piramil 1,25 mg tablete</v>
      </c>
      <c r="B264" s="19" t="str">
        <f>Zdravila!D550</f>
        <v>016276</v>
      </c>
      <c r="C264" s="9">
        <f>Zdravila!H550</f>
        <v>44</v>
      </c>
    </row>
    <row r="265" spans="1:3" x14ac:dyDescent="0.3">
      <c r="A265" s="19" t="str">
        <f>Zdravila!C551</f>
        <v>Piramil 10 mg tablete</v>
      </c>
      <c r="B265" s="19" t="str">
        <f>Zdravila!D551</f>
        <v>016470</v>
      </c>
      <c r="C265" s="9">
        <f>Zdravila!H551</f>
        <v>101</v>
      </c>
    </row>
    <row r="266" spans="1:3" x14ac:dyDescent="0.3">
      <c r="A266" s="19" t="str">
        <f>Zdravila!C552</f>
        <v>Piramil 2,5 mg tablete</v>
      </c>
      <c r="B266" s="19" t="str">
        <f>Zdravila!D552</f>
        <v>016330</v>
      </c>
      <c r="C266" s="9">
        <f>Zdravila!H552</f>
        <v>289</v>
      </c>
    </row>
    <row r="267" spans="1:3" x14ac:dyDescent="0.3">
      <c r="A267" s="19" t="str">
        <f>Zdravila!C553</f>
        <v>Piramil 5 mg tablete</v>
      </c>
      <c r="B267" s="19" t="str">
        <f>Zdravila!D553</f>
        <v>016373</v>
      </c>
      <c r="C267" s="9">
        <f>Zdravila!H553</f>
        <v>390</v>
      </c>
    </row>
    <row r="268" spans="1:3" x14ac:dyDescent="0.3">
      <c r="A268" s="19" t="str">
        <f>Zdravila!C554</f>
        <v>Piramil H 2,5 mg/12,5 mg tablete</v>
      </c>
      <c r="B268" s="19" t="str">
        <f>Zdravila!D554</f>
        <v>036765</v>
      </c>
      <c r="C268" s="9">
        <f>Zdravila!H554</f>
        <v>19</v>
      </c>
    </row>
    <row r="269" spans="1:3" x14ac:dyDescent="0.3">
      <c r="A269" s="19" t="str">
        <f>Zdravila!C555</f>
        <v>Piramil H 5 mg/25 mg tablete</v>
      </c>
      <c r="B269" s="19" t="str">
        <f>Zdravila!D555</f>
        <v>036773</v>
      </c>
      <c r="C269" s="9">
        <f>Zdravila!H555</f>
        <v>90</v>
      </c>
    </row>
    <row r="270" spans="1:3" x14ac:dyDescent="0.3">
      <c r="A270" s="19" t="str">
        <f>Zdravila!C556</f>
        <v>Pravastatin Teva 20 mg tablete</v>
      </c>
      <c r="B270" s="19" t="str">
        <f>Zdravila!D556</f>
        <v>125873</v>
      </c>
      <c r="C270" s="9">
        <f>Zdravila!H556</f>
        <v>81</v>
      </c>
    </row>
    <row r="271" spans="1:3" x14ac:dyDescent="0.3">
      <c r="A271" s="19" t="str">
        <f>Zdravila!C557</f>
        <v>Pravastatin Teva 40 mg tablete</v>
      </c>
      <c r="B271" s="19" t="str">
        <f>Zdravila!D557</f>
        <v>125881</v>
      </c>
      <c r="C271" s="9">
        <f>Zdravila!H557</f>
        <v>62</v>
      </c>
    </row>
    <row r="272" spans="1:3" x14ac:dyDescent="0.3">
      <c r="A272" s="19" t="str">
        <f>Zdravila!C558</f>
        <v>Prenessa 4 mg orodisperzibilne tablete</v>
      </c>
      <c r="B272" s="19" t="str">
        <f>Zdravila!D558</f>
        <v>143959</v>
      </c>
      <c r="C272" s="9">
        <f>Zdravila!H558</f>
        <v>250</v>
      </c>
    </row>
    <row r="273" spans="1:3" x14ac:dyDescent="0.3">
      <c r="A273" s="19" t="str">
        <f>Zdravila!C559</f>
        <v>Prenessa 4 mg orodisperzibilne tablete</v>
      </c>
      <c r="B273" s="19" t="str">
        <f>Zdravila!D559</f>
        <v>143962</v>
      </c>
      <c r="C273" s="9">
        <f>Zdravila!H559</f>
        <v>24</v>
      </c>
    </row>
    <row r="274" spans="1:3" x14ac:dyDescent="0.3">
      <c r="A274" s="19" t="str">
        <f>Zdravila!C560</f>
        <v>Prenessa 4 mg tablete</v>
      </c>
      <c r="B274" s="19" t="str">
        <f>Zdravila!D560</f>
        <v>032603</v>
      </c>
      <c r="C274" s="9">
        <f>Zdravila!H560</f>
        <v>1440</v>
      </c>
    </row>
    <row r="275" spans="1:3" x14ac:dyDescent="0.3">
      <c r="A275" s="19" t="str">
        <f>Zdravila!C561</f>
        <v>Prenessa 4 mg tablete</v>
      </c>
      <c r="B275" s="19" t="str">
        <f>Zdravila!D561</f>
        <v>032638</v>
      </c>
      <c r="C275" s="9">
        <f>Zdravila!H561</f>
        <v>651</v>
      </c>
    </row>
    <row r="276" spans="1:3" x14ac:dyDescent="0.3">
      <c r="A276" s="19" t="str">
        <f>Zdravila!C562</f>
        <v>Prenessa 8 mg orodisperzibilne tablete</v>
      </c>
      <c r="B276" s="19" t="str">
        <f>Zdravila!D562</f>
        <v>143980</v>
      </c>
      <c r="C276" s="9">
        <f>Zdravila!H562</f>
        <v>95</v>
      </c>
    </row>
    <row r="277" spans="1:3" x14ac:dyDescent="0.3">
      <c r="A277" s="19" t="str">
        <f>Zdravila!C563</f>
        <v>Prenessa 8 mg tablete</v>
      </c>
      <c r="B277" s="19" t="str">
        <f>Zdravila!D563</f>
        <v>099774</v>
      </c>
      <c r="C277" s="9">
        <f>Zdravila!H563</f>
        <v>285</v>
      </c>
    </row>
    <row r="278" spans="1:3" x14ac:dyDescent="0.3">
      <c r="A278" s="19" t="str">
        <f>Zdravila!C564</f>
        <v>Prenessa 8 mg tablete</v>
      </c>
      <c r="B278" s="19" t="str">
        <f>Zdravila!D564</f>
        <v>099896</v>
      </c>
      <c r="C278" s="9">
        <f>Zdravila!H564</f>
        <v>201</v>
      </c>
    </row>
    <row r="279" spans="1:3" x14ac:dyDescent="0.3">
      <c r="A279" s="19" t="str">
        <f>Zdravila!C565</f>
        <v>Prenewel 2 mg/0,625 mg tablete</v>
      </c>
      <c r="B279" s="19" t="str">
        <f>Zdravila!D565</f>
        <v>010987</v>
      </c>
      <c r="C279" s="9">
        <f>Zdravila!H565</f>
        <v>158</v>
      </c>
    </row>
    <row r="280" spans="1:3" x14ac:dyDescent="0.3">
      <c r="A280" s="19" t="str">
        <f>Zdravila!C566</f>
        <v>Prenewel 2 mg/0,625 mg tablete</v>
      </c>
      <c r="B280" s="19" t="str">
        <f>Zdravila!D566</f>
        <v>011070</v>
      </c>
      <c r="C280" s="9">
        <f>Zdravila!H566</f>
        <v>51</v>
      </c>
    </row>
    <row r="281" spans="1:3" x14ac:dyDescent="0.3">
      <c r="A281" s="19" t="str">
        <f>Zdravila!C567</f>
        <v>Prenewel 4 mg/1,25 mg tablete</v>
      </c>
      <c r="B281" s="19" t="str">
        <f>Zdravila!D567</f>
        <v>011193</v>
      </c>
      <c r="C281" s="9">
        <f>Zdravila!H567</f>
        <v>888</v>
      </c>
    </row>
    <row r="282" spans="1:3" x14ac:dyDescent="0.3">
      <c r="A282" s="19" t="str">
        <f>Zdravila!C568</f>
        <v>Prenewel 4 mg/1,25 mg tablete</v>
      </c>
      <c r="B282" s="19" t="str">
        <f>Zdravila!D568</f>
        <v>011240</v>
      </c>
      <c r="C282" s="9">
        <f>Zdravila!H568</f>
        <v>386</v>
      </c>
    </row>
    <row r="283" spans="1:3" x14ac:dyDescent="0.3">
      <c r="A283" s="19" t="str">
        <f>Zdravila!C569</f>
        <v>Prenewel 8 mg/2,5 mg tablete</v>
      </c>
      <c r="B283" s="19" t="str">
        <f>Zdravila!D569</f>
        <v>109622</v>
      </c>
      <c r="C283" s="9">
        <f>Zdravila!H569</f>
        <v>475</v>
      </c>
    </row>
    <row r="284" spans="1:3" x14ac:dyDescent="0.3">
      <c r="A284" s="19" t="str">
        <f>Zdravila!C570</f>
        <v>Prenewel 8 mg/2,5 mg tablete</v>
      </c>
      <c r="B284" s="19" t="str">
        <f>Zdravila!D570</f>
        <v>109630</v>
      </c>
      <c r="C284" s="9">
        <f>Zdravila!H570</f>
        <v>250</v>
      </c>
    </row>
    <row r="285" spans="1:3" x14ac:dyDescent="0.3">
      <c r="A285" s="19" t="str">
        <f>Zdravila!C571</f>
        <v>Propranolol Lek 40 mg tablete</v>
      </c>
      <c r="B285" s="19" t="str">
        <f>Zdravila!D571</f>
        <v>070653</v>
      </c>
      <c r="C285" s="9">
        <f>Zdravila!H571</f>
        <v>251</v>
      </c>
    </row>
    <row r="286" spans="1:3" x14ac:dyDescent="0.3">
      <c r="A286" s="19" t="str">
        <f>Zdravila!C572</f>
        <v>ROZOR 10 mg/10 mg filmsko obložene tablete</v>
      </c>
      <c r="B286" s="19" t="str">
        <f>Zdravila!D572</f>
        <v>148731</v>
      </c>
      <c r="C286" s="9">
        <f>Zdravila!H572</f>
        <v>63</v>
      </c>
    </row>
    <row r="287" spans="1:3" x14ac:dyDescent="0.3">
      <c r="A287" s="19" t="str">
        <f>Zdravila!C573</f>
        <v>Ramelso 10 mg/10 mg trde kapsule</v>
      </c>
      <c r="B287" s="19" t="str">
        <f>Zdravila!D573</f>
        <v>146558</v>
      </c>
      <c r="C287" s="9">
        <f>Zdravila!H573</f>
        <v>45</v>
      </c>
    </row>
    <row r="288" spans="1:3" x14ac:dyDescent="0.3">
      <c r="A288" s="19" t="str">
        <f>Zdravila!C574</f>
        <v>Ramelso 10 mg/5 mg trde kapsule</v>
      </c>
      <c r="B288" s="19" t="str">
        <f>Zdravila!D574</f>
        <v>146559</v>
      </c>
      <c r="C288" s="9">
        <f>Zdravila!H574</f>
        <v>67</v>
      </c>
    </row>
    <row r="289" spans="1:3" x14ac:dyDescent="0.3">
      <c r="A289" s="19" t="str">
        <f>Zdravila!C575</f>
        <v>Ramelso 2,5 mg/5 mg trde kapsule</v>
      </c>
      <c r="B289" s="19" t="str">
        <f>Zdravila!D575</f>
        <v>146560</v>
      </c>
      <c r="C289" s="9">
        <f>Zdravila!H575</f>
        <v>35</v>
      </c>
    </row>
    <row r="290" spans="1:3" x14ac:dyDescent="0.3">
      <c r="A290" s="19" t="str">
        <f>Zdravila!C576</f>
        <v>Ramelso 5 mg/10 mg trde kapsule</v>
      </c>
      <c r="B290" s="19" t="str">
        <f>Zdravila!D576</f>
        <v>146561</v>
      </c>
      <c r="C290" s="9">
        <f>Zdravila!H576</f>
        <v>24</v>
      </c>
    </row>
    <row r="291" spans="1:3" x14ac:dyDescent="0.3">
      <c r="A291" s="19" t="str">
        <f>Zdravila!C577</f>
        <v>Ramelso 5 mg/5 mg trde kapsule</v>
      </c>
      <c r="B291" s="19" t="str">
        <f>Zdravila!D577</f>
        <v>146562</v>
      </c>
      <c r="C291" s="9">
        <f>Zdravila!H577</f>
        <v>105</v>
      </c>
    </row>
    <row r="292" spans="1:3" x14ac:dyDescent="0.3">
      <c r="A292" s="19" t="str">
        <f>Zdravila!C578</f>
        <v>Ranexa 375 mg tablete s podaljšanim sproščanjem</v>
      </c>
      <c r="B292" s="19" t="str">
        <f>Zdravila!D578</f>
        <v>059846</v>
      </c>
      <c r="C292" s="9">
        <f>Zdravila!H578</f>
        <v>100</v>
      </c>
    </row>
    <row r="293" spans="1:3" x14ac:dyDescent="0.3">
      <c r="A293" s="19" t="str">
        <f>Zdravila!C579</f>
        <v>Ranexa 500 mg tablete s podaljšanim sproščanjem</v>
      </c>
      <c r="B293" s="19" t="str">
        <f>Zdravila!D579</f>
        <v>059889</v>
      </c>
      <c r="C293" s="9">
        <f>Zdravila!H579</f>
        <v>71</v>
      </c>
    </row>
    <row r="294" spans="1:3" x14ac:dyDescent="0.3">
      <c r="A294" s="19" t="str">
        <f>Zdravila!C580</f>
        <v>Ranexa 750 mg tablete s podaljšanim sproščanjem</v>
      </c>
      <c r="B294" s="19" t="str">
        <f>Zdravila!D580</f>
        <v>059927</v>
      </c>
      <c r="C294" s="9">
        <f>Zdravila!H580</f>
        <v>24</v>
      </c>
    </row>
    <row r="295" spans="1:3" x14ac:dyDescent="0.3">
      <c r="A295" s="19" t="str">
        <f>Zdravila!C581</f>
        <v>Ravalsyo 10 mg/160 mg filmsko obložene tablete</v>
      </c>
      <c r="B295" s="19" t="str">
        <f>Zdravila!D581</f>
        <v>148067</v>
      </c>
      <c r="C295" s="9">
        <f>Zdravila!H581</f>
        <v>6</v>
      </c>
    </row>
    <row r="296" spans="1:3" x14ac:dyDescent="0.3">
      <c r="A296" s="19" t="str">
        <f>Zdravila!C582</f>
        <v>Ravalsyo 10 mg/80 mg filmsko obložene tablete</v>
      </c>
      <c r="B296" s="19" t="str">
        <f>Zdravila!D582</f>
        <v>148065</v>
      </c>
      <c r="C296" s="9">
        <f>Zdravila!H582</f>
        <v>8</v>
      </c>
    </row>
    <row r="297" spans="1:3" x14ac:dyDescent="0.3">
      <c r="A297" s="19" t="str">
        <f>Zdravila!C583</f>
        <v>Rawel SR 1,5 mg filmsko obložene tablete s podaljšanim sproš</v>
      </c>
      <c r="B297" s="19" t="str">
        <f>Zdravila!D583</f>
        <v>062170</v>
      </c>
      <c r="C297" s="9">
        <f>Zdravila!H583</f>
        <v>1468</v>
      </c>
    </row>
    <row r="298" spans="1:3" x14ac:dyDescent="0.3">
      <c r="A298" s="19" t="str">
        <f>Zdravila!C584</f>
        <v>Repatha 140 mg raztopina za injiciranje v napolnjenem injekc</v>
      </c>
      <c r="B298" s="19" t="str">
        <f>Zdravila!D584</f>
        <v>147084</v>
      </c>
      <c r="C298" s="9">
        <f>Zdravila!H584</f>
        <v>9</v>
      </c>
    </row>
    <row r="299" spans="1:3" x14ac:dyDescent="0.3">
      <c r="A299" s="19" t="str">
        <f>Zdravila!C585</f>
        <v>Rosmela 10 mg/5 mg filmsko obložene tablete</v>
      </c>
      <c r="B299" s="19" t="str">
        <f>Zdravila!D585</f>
        <v>147099</v>
      </c>
      <c r="C299" s="9">
        <f>Zdravila!H585</f>
        <v>29</v>
      </c>
    </row>
    <row r="300" spans="1:3" x14ac:dyDescent="0.3">
      <c r="A300" s="19" t="str">
        <f>Zdravila!C586</f>
        <v>Rosmela 15 mg/5 mg filmsko obložene tablete</v>
      </c>
      <c r="B300" s="19" t="str">
        <f>Zdravila!D586</f>
        <v>147103</v>
      </c>
      <c r="C300" s="9">
        <f>Zdravila!H586</f>
        <v>2</v>
      </c>
    </row>
    <row r="301" spans="1:3" x14ac:dyDescent="0.3">
      <c r="A301" s="19" t="str">
        <f>Zdravila!C587</f>
        <v>Rosmela 20 mg/10 mg filmsko obložene tablete</v>
      </c>
      <c r="B301" s="19" t="str">
        <f>Zdravila!D587</f>
        <v>147109</v>
      </c>
      <c r="C301" s="9">
        <f>Zdravila!H587</f>
        <v>1</v>
      </c>
    </row>
    <row r="302" spans="1:3" x14ac:dyDescent="0.3">
      <c r="A302" s="19" t="str">
        <f>Zdravila!C588</f>
        <v>Rosmela 20 mg/5 mg filmsko obložene tablete</v>
      </c>
      <c r="B302" s="19" t="str">
        <f>Zdravila!D588</f>
        <v>147107</v>
      </c>
      <c r="C302" s="9">
        <f>Zdravila!H588</f>
        <v>3</v>
      </c>
    </row>
    <row r="303" spans="1:3" x14ac:dyDescent="0.3">
      <c r="A303" s="19" t="str">
        <f>Zdravila!C589</f>
        <v>Roxiper 10 mg/4 mg/1,25 mg filmsko obložene tablete</v>
      </c>
      <c r="B303" s="19" t="str">
        <f>Zdravila!D589</f>
        <v>149467</v>
      </c>
      <c r="C303" s="9">
        <f>Zdravila!H589</f>
        <v>13</v>
      </c>
    </row>
    <row r="304" spans="1:3" x14ac:dyDescent="0.3">
      <c r="A304" s="19" t="str">
        <f>Zdravila!C590</f>
        <v>Roxiper 10 mg/8 mg/2,5 mg filmsko obložene tablete</v>
      </c>
      <c r="B304" s="19" t="str">
        <f>Zdravila!D590</f>
        <v>149471</v>
      </c>
      <c r="C304" s="9">
        <f>Zdravila!H590</f>
        <v>13</v>
      </c>
    </row>
    <row r="305" spans="1:3" x14ac:dyDescent="0.3">
      <c r="A305" s="19" t="str">
        <f>Zdravila!C591</f>
        <v>Roxiper 20 mg/4 mg/1,25 mg filmsko obložene tablete</v>
      </c>
      <c r="B305" s="19" t="str">
        <f>Zdravila!D591</f>
        <v>149469</v>
      </c>
      <c r="C305" s="9">
        <f>Zdravila!H591</f>
        <v>9</v>
      </c>
    </row>
    <row r="306" spans="1:3" x14ac:dyDescent="0.3">
      <c r="A306" s="19" t="str">
        <f>Zdravila!C592</f>
        <v>Roxiper 20 mg/8 mg/2,5 mg filmsko obložene tablete</v>
      </c>
      <c r="B306" s="19" t="str">
        <f>Zdravila!D592</f>
        <v>149473</v>
      </c>
      <c r="C306" s="9">
        <f>Zdravila!H592</f>
        <v>6</v>
      </c>
    </row>
    <row r="307" spans="1:3" x14ac:dyDescent="0.3">
      <c r="A307" s="19" t="str">
        <f>Zdravila!C593</f>
        <v>Rustavo 10 mg filmsko obložene tablete</v>
      </c>
      <c r="B307" s="19" t="str">
        <f>Zdravila!D593</f>
        <v>147584</v>
      </c>
      <c r="C307" s="9">
        <f>Zdravila!H593</f>
        <v>107</v>
      </c>
    </row>
    <row r="308" spans="1:3" x14ac:dyDescent="0.3">
      <c r="A308" s="19" t="str">
        <f>Zdravila!C594</f>
        <v>Rustavo 20 mg filmsko obložene tablete</v>
      </c>
      <c r="B308" s="19" t="str">
        <f>Zdravila!D594</f>
        <v>147585</v>
      </c>
      <c r="C308" s="9">
        <f>Zdravila!H594</f>
        <v>74</v>
      </c>
    </row>
    <row r="309" spans="1:3" x14ac:dyDescent="0.3">
      <c r="A309" s="19" t="str">
        <f>Zdravila!C595</f>
        <v>Rustavo 40 mg filmsko obložene tablete</v>
      </c>
      <c r="B309" s="19" t="str">
        <f>Zdravila!D595</f>
        <v>147586</v>
      </c>
      <c r="C309" s="9">
        <f>Zdravila!H595</f>
        <v>15</v>
      </c>
    </row>
    <row r="310" spans="1:3" x14ac:dyDescent="0.3">
      <c r="A310" s="19" t="str">
        <f>Zdravila!C596</f>
        <v>Rustavo 5 mg filmsko obložene tablete</v>
      </c>
      <c r="B310" s="19" t="str">
        <f>Zdravila!D596</f>
        <v>147583</v>
      </c>
      <c r="C310" s="9">
        <f>Zdravila!H596</f>
        <v>41</v>
      </c>
    </row>
    <row r="311" spans="1:3" x14ac:dyDescent="0.3">
      <c r="A311" s="19" t="str">
        <f>Zdravila!C597</f>
        <v>Rytmonorm 150 mg filmsko obložene tablete</v>
      </c>
      <c r="B311" s="19" t="str">
        <f>Zdravila!D597</f>
        <v>056065</v>
      </c>
      <c r="C311" s="9">
        <f>Zdravila!H597</f>
        <v>52</v>
      </c>
    </row>
    <row r="312" spans="1:3" x14ac:dyDescent="0.3">
      <c r="A312" s="19" t="str">
        <f>Zdravila!C598</f>
        <v>Rytmonorm 300 mg filmsko obložene tablete</v>
      </c>
      <c r="B312" s="19" t="str">
        <f>Zdravila!D598</f>
        <v>076007</v>
      </c>
      <c r="C312" s="9">
        <f>Zdravila!H598</f>
        <v>30</v>
      </c>
    </row>
    <row r="313" spans="1:3" x14ac:dyDescent="0.3">
      <c r="A313" s="19" t="str">
        <f>Zdravila!C599</f>
        <v>SINVACOR 10 mg filmsko obložene tablete</v>
      </c>
      <c r="B313" s="19" t="str">
        <f>Zdravila!D599</f>
        <v>023825</v>
      </c>
      <c r="C313" s="9">
        <f>Zdravila!H599</f>
        <v>11</v>
      </c>
    </row>
    <row r="314" spans="1:3" x14ac:dyDescent="0.3">
      <c r="A314" s="19" t="str">
        <f>Zdravila!C600</f>
        <v>SINVACOR 20 mg filmsko obložene tablete</v>
      </c>
      <c r="B314" s="19" t="str">
        <f>Zdravila!D600</f>
        <v>012890</v>
      </c>
      <c r="C314" s="9">
        <f>Zdravila!H600</f>
        <v>134</v>
      </c>
    </row>
    <row r="315" spans="1:3" x14ac:dyDescent="0.3">
      <c r="A315" s="19" t="str">
        <f>Zdravila!C601</f>
        <v>SINVACOR FORTE 40 mg filmsko obložene tablete</v>
      </c>
      <c r="B315" s="19" t="str">
        <f>Zdravila!D601</f>
        <v>034002</v>
      </c>
      <c r="C315" s="9">
        <f>Zdravila!H601</f>
        <v>85</v>
      </c>
    </row>
    <row r="316" spans="1:3" x14ac:dyDescent="0.3">
      <c r="A316" s="19" t="str">
        <f>Zdravila!C602</f>
        <v>SKOPRYL 10 mg tablete</v>
      </c>
      <c r="B316" s="19" t="str">
        <f>Zdravila!D602</f>
        <v>091820</v>
      </c>
      <c r="C316" s="9">
        <f>Zdravila!H602</f>
        <v>11</v>
      </c>
    </row>
    <row r="317" spans="1:3" x14ac:dyDescent="0.3">
      <c r="A317" s="19" t="str">
        <f>Zdravila!C603</f>
        <v>SKOPRYL 20 mg tablete</v>
      </c>
      <c r="B317" s="19" t="str">
        <f>Zdravila!D603</f>
        <v>091847</v>
      </c>
      <c r="C317" s="9">
        <f>Zdravila!H603</f>
        <v>26</v>
      </c>
    </row>
    <row r="318" spans="1:3" x14ac:dyDescent="0.3">
      <c r="A318" s="19" t="str">
        <f>Zdravila!C604</f>
        <v>Simvastatin Lek 20 mg filmsko obložene tablete</v>
      </c>
      <c r="B318" s="19" t="str">
        <f>Zdravila!D604</f>
        <v>038458</v>
      </c>
      <c r="C318" s="9">
        <f>Zdravila!H604</f>
        <v>22</v>
      </c>
    </row>
    <row r="319" spans="1:3" x14ac:dyDescent="0.3">
      <c r="A319" s="19" t="str">
        <f>Zdravila!C605</f>
        <v>Simvastatin Lek 40 mg filmsko obložene tablete</v>
      </c>
      <c r="B319" s="19" t="str">
        <f>Zdravila!D605</f>
        <v>038474</v>
      </c>
      <c r="C319" s="9">
        <f>Zdravila!H605</f>
        <v>18</v>
      </c>
    </row>
    <row r="320" spans="1:3" x14ac:dyDescent="0.3">
      <c r="A320" s="19" t="str">
        <f>Zdravila!C606</f>
        <v>Skopryl HCT 20 mg/12,5 mg tablete</v>
      </c>
      <c r="B320" s="19" t="str">
        <f>Zdravila!D606</f>
        <v>144926</v>
      </c>
      <c r="C320" s="9">
        <f>Zdravila!H606</f>
        <v>6</v>
      </c>
    </row>
    <row r="321" spans="1:3" x14ac:dyDescent="0.3">
      <c r="A321" s="19" t="str">
        <f>Zdravila!C607</f>
        <v>Sobycor 10 mg filmsko obložene tablete</v>
      </c>
      <c r="B321" s="19" t="str">
        <f>Zdravila!D607</f>
        <v>146136</v>
      </c>
      <c r="C321" s="9">
        <f>Zdravila!H607</f>
        <v>6</v>
      </c>
    </row>
    <row r="322" spans="1:3" x14ac:dyDescent="0.3">
      <c r="A322" s="19" t="str">
        <f>Zdravila!C608</f>
        <v>Sobycor 2,5 mg filmsko obložene tablete</v>
      </c>
      <c r="B322" s="19" t="str">
        <f>Zdravila!D608</f>
        <v>146139</v>
      </c>
      <c r="C322" s="9">
        <f>Zdravila!H608</f>
        <v>276</v>
      </c>
    </row>
    <row r="323" spans="1:3" x14ac:dyDescent="0.3">
      <c r="A323" s="19" t="str">
        <f>Zdravila!C609</f>
        <v>Sobycor 2,5 mg filmsko obložene tablete</v>
      </c>
      <c r="B323" s="19" t="str">
        <f>Zdravila!D609</f>
        <v>146141</v>
      </c>
      <c r="C323" s="9">
        <f>Zdravila!H609</f>
        <v>130</v>
      </c>
    </row>
    <row r="324" spans="1:3" x14ac:dyDescent="0.3">
      <c r="A324" s="19" t="str">
        <f>Zdravila!C610</f>
        <v>Sobycor 5 mg filmsko obložene tablete</v>
      </c>
      <c r="B324" s="19" t="str">
        <f>Zdravila!D610</f>
        <v>146142</v>
      </c>
      <c r="C324" s="9">
        <f>Zdravila!H610</f>
        <v>109</v>
      </c>
    </row>
    <row r="325" spans="1:3" x14ac:dyDescent="0.3">
      <c r="A325" s="19" t="str">
        <f>Zdravila!C611</f>
        <v>Sobycor 5 mg filmsko obložene tablete</v>
      </c>
      <c r="B325" s="19" t="str">
        <f>Zdravila!D611</f>
        <v>146144</v>
      </c>
      <c r="C325" s="9">
        <f>Zdravila!H611</f>
        <v>54</v>
      </c>
    </row>
    <row r="326" spans="1:3" x14ac:dyDescent="0.3">
      <c r="A326" s="19" t="str">
        <f>Zdravila!C612</f>
        <v>Sortis 10 mg filmsko obložene tablete</v>
      </c>
      <c r="B326" s="19" t="str">
        <f>Zdravila!D612</f>
        <v>008923</v>
      </c>
      <c r="C326" s="9">
        <f>Zdravila!H612</f>
        <v>465</v>
      </c>
    </row>
    <row r="327" spans="1:3" x14ac:dyDescent="0.3">
      <c r="A327" s="19" t="str">
        <f>Zdravila!C613</f>
        <v>Sortis 20 mg filmsko obložene tablete</v>
      </c>
      <c r="B327" s="19" t="str">
        <f>Zdravila!D613</f>
        <v>008974</v>
      </c>
      <c r="C327" s="9">
        <f>Zdravila!H613</f>
        <v>527</v>
      </c>
    </row>
    <row r="328" spans="1:3" x14ac:dyDescent="0.3">
      <c r="A328" s="19" t="str">
        <f>Zdravila!C614</f>
        <v>Sortis 40 mg filmsko obložene tablete</v>
      </c>
      <c r="B328" s="19" t="str">
        <f>Zdravila!D614</f>
        <v>024120</v>
      </c>
      <c r="C328" s="9">
        <f>Zdravila!H614</f>
        <v>64</v>
      </c>
    </row>
    <row r="329" spans="1:3" x14ac:dyDescent="0.3">
      <c r="A329" s="19" t="str">
        <f>Zdravila!C615</f>
        <v>Sorvasta 10 mg filmsko obložene tablete</v>
      </c>
      <c r="B329" s="19" t="str">
        <f>Zdravila!D615</f>
        <v>109800</v>
      </c>
      <c r="C329" s="9">
        <f>Zdravila!H615</f>
        <v>335</v>
      </c>
    </row>
    <row r="330" spans="1:3" x14ac:dyDescent="0.3">
      <c r="A330" s="19" t="str">
        <f>Zdravila!C616</f>
        <v>Sorvasta 10 mg filmsko obložene tablete</v>
      </c>
      <c r="B330" s="19" t="str">
        <f>Zdravila!D616</f>
        <v>109819</v>
      </c>
      <c r="C330" s="9">
        <f>Zdravila!H616</f>
        <v>323</v>
      </c>
    </row>
    <row r="331" spans="1:3" x14ac:dyDescent="0.3">
      <c r="A331" s="19" t="str">
        <f>Zdravila!C617</f>
        <v>Sorvasta 15 mg filmsko obložene tablete</v>
      </c>
      <c r="B331" s="19" t="str">
        <f>Zdravila!D617</f>
        <v>130788</v>
      </c>
      <c r="C331" s="9">
        <f>Zdravila!H617</f>
        <v>86</v>
      </c>
    </row>
    <row r="332" spans="1:3" x14ac:dyDescent="0.3">
      <c r="A332" s="19" t="str">
        <f>Zdravila!C618</f>
        <v>Sorvasta 15 mg filmsko obložene tablete</v>
      </c>
      <c r="B332" s="19" t="str">
        <f>Zdravila!D618</f>
        <v>130796</v>
      </c>
      <c r="C332" s="9">
        <f>Zdravila!H618</f>
        <v>100</v>
      </c>
    </row>
    <row r="333" spans="1:3" x14ac:dyDescent="0.3">
      <c r="A333" s="19" t="str">
        <f>Zdravila!C619</f>
        <v>Sorvasta 20 mg filmsko obložene tablete</v>
      </c>
      <c r="B333" s="19" t="str">
        <f>Zdravila!D619</f>
        <v>109827</v>
      </c>
      <c r="C333" s="9">
        <f>Zdravila!H619</f>
        <v>412</v>
      </c>
    </row>
    <row r="334" spans="1:3" x14ac:dyDescent="0.3">
      <c r="A334" s="19" t="str">
        <f>Zdravila!C620</f>
        <v>Sorvasta 20 mg filmsko obložene tablete</v>
      </c>
      <c r="B334" s="19" t="str">
        <f>Zdravila!D620</f>
        <v>109835</v>
      </c>
      <c r="C334" s="9">
        <f>Zdravila!H620</f>
        <v>223</v>
      </c>
    </row>
    <row r="335" spans="1:3" x14ac:dyDescent="0.3">
      <c r="A335" s="19" t="str">
        <f>Zdravila!C621</f>
        <v>Sorvasta 30 mg filmsko obložene tablete</v>
      </c>
      <c r="B335" s="19" t="str">
        <f>Zdravila!D621</f>
        <v>130800</v>
      </c>
      <c r="C335" s="9">
        <f>Zdravila!H621</f>
        <v>61</v>
      </c>
    </row>
    <row r="336" spans="1:3" x14ac:dyDescent="0.3">
      <c r="A336" s="19" t="str">
        <f>Zdravila!C622</f>
        <v>Sorvasta 30 mg filmsko obložene tablete</v>
      </c>
      <c r="B336" s="19" t="str">
        <f>Zdravila!D622</f>
        <v>130818</v>
      </c>
      <c r="C336" s="9">
        <f>Zdravila!H622</f>
        <v>49</v>
      </c>
    </row>
    <row r="337" spans="1:3" x14ac:dyDescent="0.3">
      <c r="A337" s="19" t="str">
        <f>Zdravila!C623</f>
        <v>Sorvasta 40 mg filmsko obložene tablete</v>
      </c>
      <c r="B337" s="19" t="str">
        <f>Zdravila!D623</f>
        <v>109851</v>
      </c>
      <c r="C337" s="9">
        <f>Zdravila!H623</f>
        <v>94</v>
      </c>
    </row>
    <row r="338" spans="1:3" x14ac:dyDescent="0.3">
      <c r="A338" s="19" t="str">
        <f>Zdravila!C624</f>
        <v>Sorvasta 40 mg filmsko obložene tablete</v>
      </c>
      <c r="B338" s="19" t="str">
        <f>Zdravila!D624</f>
        <v>109860</v>
      </c>
      <c r="C338" s="9">
        <f>Zdravila!H624</f>
        <v>62</v>
      </c>
    </row>
    <row r="339" spans="1:3" x14ac:dyDescent="0.3">
      <c r="A339" s="19" t="str">
        <f>Zdravila!C625</f>
        <v>Sorvasta 5 mg filmsko obložene tablete</v>
      </c>
      <c r="B339" s="19" t="str">
        <f>Zdravila!D625</f>
        <v>109878</v>
      </c>
      <c r="C339" s="9">
        <f>Zdravila!H625</f>
        <v>180</v>
      </c>
    </row>
    <row r="340" spans="1:3" x14ac:dyDescent="0.3">
      <c r="A340" s="19" t="str">
        <f>Zdravila!C626</f>
        <v>Sorvasta 5 mg filmsko obložene tablete</v>
      </c>
      <c r="B340" s="19" t="str">
        <f>Zdravila!D626</f>
        <v>109886</v>
      </c>
      <c r="C340" s="9">
        <f>Zdravila!H626</f>
        <v>167</v>
      </c>
    </row>
    <row r="341" spans="1:3" x14ac:dyDescent="0.3">
      <c r="A341" s="19" t="str">
        <f>Zdravila!C627</f>
        <v>Statriam 20 mg/10 mg/5 mg filmsko obložene tablete</v>
      </c>
      <c r="B341" s="19" t="str">
        <f>Zdravila!D627</f>
        <v>147274</v>
      </c>
      <c r="C341" s="9">
        <f>Zdravila!H627</f>
        <v>8</v>
      </c>
    </row>
    <row r="342" spans="1:3" x14ac:dyDescent="0.3">
      <c r="A342" s="19" t="str">
        <f>Zdravila!C628</f>
        <v>Statriam 20 mg/5 mg/5 mg filmsko obložene tablete</v>
      </c>
      <c r="B342" s="19" t="str">
        <f>Zdravila!D628</f>
        <v>147273</v>
      </c>
      <c r="C342" s="9">
        <f>Zdravila!H628</f>
        <v>2</v>
      </c>
    </row>
    <row r="343" spans="1:3" x14ac:dyDescent="0.3">
      <c r="A343" s="19" t="str">
        <f>Zdravila!C629</f>
        <v>Stayveer 125 mg filmsko obložene tablete</v>
      </c>
      <c r="B343" s="19" t="str">
        <f>Zdravila!D629</f>
        <v>146718</v>
      </c>
      <c r="C343" s="9">
        <f>Zdravila!H629</f>
        <v>1</v>
      </c>
    </row>
    <row r="344" spans="1:3" x14ac:dyDescent="0.3">
      <c r="A344" s="19" t="str">
        <f>Zdravila!C630</f>
        <v>Suprarenin 1 mg/ml raztopina za injiciranje</v>
      </c>
      <c r="B344" s="19" t="str">
        <f>Zdravila!D630</f>
        <v>079103</v>
      </c>
      <c r="C344" s="9">
        <f>Zdravila!H630</f>
        <v>5</v>
      </c>
    </row>
    <row r="345" spans="1:3" x14ac:dyDescent="0.3">
      <c r="A345" s="19" t="str">
        <f>Zdravila!C631</f>
        <v>Suprarenin 1 mg/ml raztopina za injiciranje</v>
      </c>
      <c r="B345" s="19" t="str">
        <f>Zdravila!D631</f>
        <v>146783</v>
      </c>
      <c r="C345" s="9">
        <f>Zdravila!H631</f>
        <v>17</v>
      </c>
    </row>
    <row r="346" spans="1:3" x14ac:dyDescent="0.3">
      <c r="A346" s="19" t="str">
        <f>Zdravila!C632</f>
        <v>TERTENSIF SR 1,5 mg filmsko obložene tablete s podaljšanim s</v>
      </c>
      <c r="B346" s="19" t="str">
        <f>Zdravila!D632</f>
        <v>062090</v>
      </c>
      <c r="C346" s="9">
        <f>Zdravila!H632</f>
        <v>81</v>
      </c>
    </row>
    <row r="347" spans="1:3" x14ac:dyDescent="0.3">
      <c r="A347" s="19" t="str">
        <f>Zdravila!C633</f>
        <v>TERTENSIF SR 1,5 mg filmsko obložene tablete s podaljšanim s</v>
      </c>
      <c r="B347" s="19" t="str">
        <f>Zdravila!D633</f>
        <v>005371</v>
      </c>
      <c r="C347" s="9">
        <f>Zdravila!H633</f>
        <v>453</v>
      </c>
    </row>
    <row r="348" spans="1:3" x14ac:dyDescent="0.3">
      <c r="A348" s="19" t="str">
        <f>Zdravila!C634</f>
        <v>TRITACE 1,25 mg tablete</v>
      </c>
      <c r="B348" s="19" t="str">
        <f>Zdravila!D634</f>
        <v>057797</v>
      </c>
      <c r="C348" s="9">
        <f>Zdravila!H634</f>
        <v>31</v>
      </c>
    </row>
    <row r="349" spans="1:3" x14ac:dyDescent="0.3">
      <c r="A349" s="19" t="str">
        <f>Zdravila!C635</f>
        <v>TRITACE 10 mg tablete</v>
      </c>
      <c r="B349" s="19" t="str">
        <f>Zdravila!D635</f>
        <v>070912</v>
      </c>
      <c r="C349" s="9">
        <f>Zdravila!H635</f>
        <v>85</v>
      </c>
    </row>
    <row r="350" spans="1:3" x14ac:dyDescent="0.3">
      <c r="A350" s="19" t="str">
        <f>Zdravila!C636</f>
        <v>TRITACE 2,5 mg tablete</v>
      </c>
      <c r="B350" s="19" t="str">
        <f>Zdravila!D636</f>
        <v>057827</v>
      </c>
      <c r="C350" s="9">
        <f>Zdravila!H636</f>
        <v>33</v>
      </c>
    </row>
    <row r="351" spans="1:3" x14ac:dyDescent="0.3">
      <c r="A351" s="19" t="str">
        <f>Zdravila!C637</f>
        <v>TRITACE 5 mg tablete</v>
      </c>
      <c r="B351" s="19" t="str">
        <f>Zdravila!D637</f>
        <v>057835</v>
      </c>
      <c r="C351" s="9">
        <f>Zdravila!H637</f>
        <v>144</v>
      </c>
    </row>
    <row r="352" spans="1:3" x14ac:dyDescent="0.3">
      <c r="A352" s="19" t="str">
        <f>Zdravila!C638</f>
        <v>TRITAZIDE 2,5 mg/12,5 mg tablete</v>
      </c>
      <c r="B352" s="19" t="str">
        <f>Zdravila!D638</f>
        <v>012483</v>
      </c>
      <c r="C352" s="9">
        <f>Zdravila!H638</f>
        <v>150</v>
      </c>
    </row>
    <row r="353" spans="1:3" x14ac:dyDescent="0.3">
      <c r="A353" s="19" t="str">
        <f>Zdravila!C639</f>
        <v>TRITAZIDE 5 mg/25 mg tablete</v>
      </c>
      <c r="B353" s="19" t="str">
        <f>Zdravila!D639</f>
        <v>012491</v>
      </c>
      <c r="C353" s="9">
        <f>Zdravila!H639</f>
        <v>106</v>
      </c>
    </row>
    <row r="354" spans="1:3" x14ac:dyDescent="0.3">
      <c r="A354" s="19" t="str">
        <f>Zdravila!C640</f>
        <v>Tarka 180 mg/2 mg tablete s podaljšanim sproščanjem</v>
      </c>
      <c r="B354" s="19" t="str">
        <f>Zdravila!D640</f>
        <v>001422</v>
      </c>
      <c r="C354" s="9">
        <f>Zdravila!H640</f>
        <v>70</v>
      </c>
    </row>
    <row r="355" spans="1:3" x14ac:dyDescent="0.3">
      <c r="A355" s="19" t="str">
        <f>Zdravila!C641</f>
        <v>Tarka 240 mg/4 mg tablete s podaljšanim sproščanjem</v>
      </c>
      <c r="B355" s="19" t="str">
        <f>Zdravila!D641</f>
        <v>040240</v>
      </c>
      <c r="C355" s="9">
        <f>Zdravila!H641</f>
        <v>11</v>
      </c>
    </row>
    <row r="356" spans="1:3" x14ac:dyDescent="0.3">
      <c r="A356" s="19" t="str">
        <f>Zdravila!C642</f>
        <v>Telassmo 40 mg/10 mg tablete</v>
      </c>
      <c r="B356" s="19" t="str">
        <f>Zdravila!D642</f>
        <v>148262</v>
      </c>
      <c r="C356" s="9">
        <f>Zdravila!H642</f>
        <v>3</v>
      </c>
    </row>
    <row r="357" spans="1:3" x14ac:dyDescent="0.3">
      <c r="A357" s="19" t="str">
        <f>Zdravila!C643</f>
        <v>Telassmo 40 mg/5 mg tablete</v>
      </c>
      <c r="B357" s="19" t="str">
        <f>Zdravila!D643</f>
        <v>148198</v>
      </c>
      <c r="C357" s="9">
        <f>Zdravila!H643</f>
        <v>40</v>
      </c>
    </row>
    <row r="358" spans="1:3" x14ac:dyDescent="0.3">
      <c r="A358" s="19" t="str">
        <f>Zdravila!C644</f>
        <v>Telassmo 80 mg/10 mg tablete</v>
      </c>
      <c r="B358" s="19" t="str">
        <f>Zdravila!D644</f>
        <v>148266</v>
      </c>
      <c r="C358" s="9">
        <f>Zdravila!H644</f>
        <v>37</v>
      </c>
    </row>
    <row r="359" spans="1:3" x14ac:dyDescent="0.3">
      <c r="A359" s="19" t="str">
        <f>Zdravila!C645</f>
        <v>Telassmo 80 mg/5 mg tablete</v>
      </c>
      <c r="B359" s="19" t="str">
        <f>Zdravila!D645</f>
        <v>148264</v>
      </c>
      <c r="C359" s="9">
        <f>Zdravila!H645</f>
        <v>51</v>
      </c>
    </row>
    <row r="360" spans="1:3" x14ac:dyDescent="0.3">
      <c r="A360" s="19" t="str">
        <f>Zdravila!C646</f>
        <v>Telmisartan Actavis 40 mg tablete</v>
      </c>
      <c r="B360" s="19" t="str">
        <f>Zdravila!D646</f>
        <v>119229</v>
      </c>
      <c r="C360" s="9">
        <f>Zdravila!H646</f>
        <v>1</v>
      </c>
    </row>
    <row r="361" spans="1:3" x14ac:dyDescent="0.3">
      <c r="A361" s="19" t="str">
        <f>Zdravila!C647</f>
        <v>Telmisartan Actavis 80 mg tablete</v>
      </c>
      <c r="B361" s="19" t="str">
        <f>Zdravila!D647</f>
        <v>119350</v>
      </c>
      <c r="C361" s="9">
        <f>Zdravila!H647</f>
        <v>4</v>
      </c>
    </row>
    <row r="362" spans="1:3" x14ac:dyDescent="0.3">
      <c r="A362" s="19" t="str">
        <f>Zdravila!C648</f>
        <v>Telmisartan Lek 40 mg tablete</v>
      </c>
      <c r="B362" s="19" t="str">
        <f>Zdravila!D648</f>
        <v>146232</v>
      </c>
      <c r="C362" s="9">
        <f>Zdravila!H648</f>
        <v>13</v>
      </c>
    </row>
    <row r="363" spans="1:3" x14ac:dyDescent="0.3">
      <c r="A363" s="19" t="str">
        <f>Zdravila!C649</f>
        <v>Telmisartan Lek 80 mg tablete</v>
      </c>
      <c r="B363" s="19" t="str">
        <f>Zdravila!D649</f>
        <v>146233</v>
      </c>
      <c r="C363" s="9">
        <f>Zdravila!H649</f>
        <v>24</v>
      </c>
    </row>
    <row r="364" spans="1:3" x14ac:dyDescent="0.3">
      <c r="A364" s="19" t="str">
        <f>Zdravila!C650</f>
        <v>Tenox 10 mg tablete</v>
      </c>
      <c r="B364" s="19" t="str">
        <f>Zdravila!D650</f>
        <v>014176</v>
      </c>
      <c r="C364" s="9">
        <f>Zdravila!H650</f>
        <v>120</v>
      </c>
    </row>
    <row r="365" spans="1:3" x14ac:dyDescent="0.3">
      <c r="A365" s="19" t="str">
        <f>Zdravila!C651</f>
        <v>Tenox 5 mg tablete</v>
      </c>
      <c r="B365" s="19" t="str">
        <f>Zdravila!D651</f>
        <v>014168</v>
      </c>
      <c r="C365" s="9">
        <f>Zdravila!H651</f>
        <v>236</v>
      </c>
    </row>
    <row r="366" spans="1:3" x14ac:dyDescent="0.3">
      <c r="A366" s="19" t="str">
        <f>Zdravila!C652</f>
        <v>Tenzopril 30 mg filmsko obložene tablete</v>
      </c>
      <c r="B366" s="19" t="str">
        <f>Zdravila!D652</f>
        <v>065196</v>
      </c>
      <c r="C366" s="9">
        <f>Zdravila!H652</f>
        <v>47</v>
      </c>
    </row>
    <row r="367" spans="1:3" x14ac:dyDescent="0.3">
      <c r="A367" s="19" t="str">
        <f>Zdravila!C653</f>
        <v>Tenzopril 7,5 mg filmsko obložene tablete</v>
      </c>
      <c r="B367" s="19" t="str">
        <f>Zdravila!D653</f>
        <v>065072</v>
      </c>
      <c r="C367" s="9">
        <f>Zdravila!H653</f>
        <v>60</v>
      </c>
    </row>
    <row r="368" spans="1:3" x14ac:dyDescent="0.3">
      <c r="A368" s="19" t="str">
        <f>Zdravila!C654</f>
        <v>Tenzopril HCT 30 mg/12,5 mg filmsko obložene tablete</v>
      </c>
      <c r="B368" s="19" t="str">
        <f>Zdravila!D654</f>
        <v>145840</v>
      </c>
      <c r="C368" s="9">
        <f>Zdravila!H654</f>
        <v>7</v>
      </c>
    </row>
    <row r="369" spans="1:3" x14ac:dyDescent="0.3">
      <c r="A369" s="19" t="str">
        <f>Zdravila!C655</f>
        <v>TertensifKomb 10 mg/2,5 mg filmsko obložene tablete</v>
      </c>
      <c r="B369" s="19" t="str">
        <f>Zdravila!D655</f>
        <v>098825</v>
      </c>
      <c r="C369" s="9">
        <f>Zdravila!H655</f>
        <v>12</v>
      </c>
    </row>
    <row r="370" spans="1:3" x14ac:dyDescent="0.3">
      <c r="A370" s="19" t="str">
        <f>Zdravila!C656</f>
        <v>Tolucombi 40 mg/12,5 mg tablete</v>
      </c>
      <c r="B370" s="19" t="str">
        <f>Zdravila!D656</f>
        <v>146092</v>
      </c>
      <c r="C370" s="9">
        <f>Zdravila!H656</f>
        <v>138</v>
      </c>
    </row>
    <row r="371" spans="1:3" x14ac:dyDescent="0.3">
      <c r="A371" s="19" t="str">
        <f>Zdravila!C657</f>
        <v>Tolucombi 80 mg/12,5 mg tablete</v>
      </c>
      <c r="B371" s="19" t="str">
        <f>Zdravila!D657</f>
        <v>146093</v>
      </c>
      <c r="C371" s="9">
        <f>Zdravila!H657</f>
        <v>210</v>
      </c>
    </row>
    <row r="372" spans="1:3" x14ac:dyDescent="0.3">
      <c r="A372" s="19" t="str">
        <f>Zdravila!C658</f>
        <v>Tolucombi 80 mg/25 mg tablete</v>
      </c>
      <c r="B372" s="19" t="str">
        <f>Zdravila!D658</f>
        <v>146094</v>
      </c>
      <c r="C372" s="9">
        <f>Zdravila!H658</f>
        <v>45</v>
      </c>
    </row>
    <row r="373" spans="1:3" x14ac:dyDescent="0.3">
      <c r="A373" s="19" t="str">
        <f>Zdravila!C659</f>
        <v>Tolura 40 mg tablete</v>
      </c>
      <c r="B373" s="19" t="str">
        <f>Zdravila!D659</f>
        <v>145684</v>
      </c>
      <c r="C373" s="9">
        <f>Zdravila!H659</f>
        <v>334</v>
      </c>
    </row>
    <row r="374" spans="1:3" x14ac:dyDescent="0.3">
      <c r="A374" s="19" t="str">
        <f>Zdravila!C660</f>
        <v>Tolura 40 mg tablete</v>
      </c>
      <c r="B374" s="19" t="str">
        <f>Zdravila!D660</f>
        <v>146824</v>
      </c>
      <c r="C374" s="9">
        <f>Zdravila!H660</f>
        <v>62</v>
      </c>
    </row>
    <row r="375" spans="1:3" x14ac:dyDescent="0.3">
      <c r="A375" s="19" t="str">
        <f>Zdravila!C661</f>
        <v>Tolura 80 mg tablete</v>
      </c>
      <c r="B375" s="19" t="str">
        <f>Zdravila!D661</f>
        <v>145685</v>
      </c>
      <c r="C375" s="9">
        <f>Zdravila!H661</f>
        <v>157</v>
      </c>
    </row>
    <row r="376" spans="1:3" x14ac:dyDescent="0.3">
      <c r="A376" s="19" t="str">
        <f>Zdravila!C662</f>
        <v>Tolura 80 mg tablete</v>
      </c>
      <c r="B376" s="19" t="str">
        <f>Zdravila!D662</f>
        <v>146825</v>
      </c>
      <c r="C376" s="9">
        <f>Zdravila!H662</f>
        <v>58</v>
      </c>
    </row>
    <row r="377" spans="1:3" x14ac:dyDescent="0.3">
      <c r="A377" s="19" t="str">
        <f>Zdravila!C663</f>
        <v>Tomalon 0,5 mg trde kapsule</v>
      </c>
      <c r="B377" s="19" t="str">
        <f>Zdravila!D663</f>
        <v>078816</v>
      </c>
      <c r="C377" s="9">
        <f>Zdravila!H663</f>
        <v>5</v>
      </c>
    </row>
    <row r="378" spans="1:3" x14ac:dyDescent="0.3">
      <c r="A378" s="19" t="str">
        <f>Zdravila!C664</f>
        <v>Tomalon 2 mg trde kapsule</v>
      </c>
      <c r="B378" s="19" t="str">
        <f>Zdravila!D664</f>
        <v>078840</v>
      </c>
      <c r="C378" s="9">
        <f>Zdravila!H664</f>
        <v>43</v>
      </c>
    </row>
    <row r="379" spans="1:3" x14ac:dyDescent="0.3">
      <c r="A379" s="19" t="str">
        <f>Zdravila!C665</f>
        <v>Tomalon 4 mg trde kapsule</v>
      </c>
      <c r="B379" s="19" t="str">
        <f>Zdravila!D665</f>
        <v>078859</v>
      </c>
      <c r="C379" s="9">
        <f>Zdravila!H665</f>
        <v>36</v>
      </c>
    </row>
    <row r="380" spans="1:3" x14ac:dyDescent="0.3">
      <c r="A380" s="19" t="str">
        <f>Zdravila!C666</f>
        <v>Tonocardin 2 mg tablete</v>
      </c>
      <c r="B380" s="19" t="str">
        <f>Zdravila!D666</f>
        <v>002950</v>
      </c>
      <c r="C380" s="9">
        <f>Zdravila!H666</f>
        <v>7</v>
      </c>
    </row>
    <row r="381" spans="1:3" x14ac:dyDescent="0.3">
      <c r="A381" s="19" t="str">
        <f>Zdravila!C667</f>
        <v>Tonocardin 2 mg tablete</v>
      </c>
      <c r="B381" s="19" t="str">
        <f>Zdravila!D667</f>
        <v>060283</v>
      </c>
      <c r="C381" s="9">
        <f>Zdravila!H667</f>
        <v>91</v>
      </c>
    </row>
    <row r="382" spans="1:3" x14ac:dyDescent="0.3">
      <c r="A382" s="19" t="str">
        <f>Zdravila!C668</f>
        <v>Tonocardin 4 mg tablete</v>
      </c>
      <c r="B382" s="19" t="str">
        <f>Zdravila!D668</f>
        <v>003140</v>
      </c>
      <c r="C382" s="9">
        <f>Zdravila!H668</f>
        <v>23</v>
      </c>
    </row>
    <row r="383" spans="1:3" x14ac:dyDescent="0.3">
      <c r="A383" s="19" t="str">
        <f>Zdravila!C669</f>
        <v>Tonocardin 4 mg tablete</v>
      </c>
      <c r="B383" s="19" t="str">
        <f>Zdravila!D669</f>
        <v>060313</v>
      </c>
      <c r="C383" s="9">
        <f>Zdravila!H669</f>
        <v>156</v>
      </c>
    </row>
    <row r="384" spans="1:3" x14ac:dyDescent="0.3">
      <c r="A384" s="19" t="str">
        <f>Zdravila!C670</f>
        <v>Tonocardin SR 4 mg tablete s podaljšanim sproščanjem</v>
      </c>
      <c r="B384" s="19" t="str">
        <f>Zdravila!D670</f>
        <v>057410</v>
      </c>
      <c r="C384" s="9">
        <f>Zdravila!H670</f>
        <v>53</v>
      </c>
    </row>
    <row r="385" spans="1:3" x14ac:dyDescent="0.3">
      <c r="A385" s="19" t="str">
        <f>Zdravila!C671</f>
        <v>Tonocardin SR 4 mg tablete s podaljšanim sproščanjem</v>
      </c>
      <c r="B385" s="19" t="str">
        <f>Zdravila!D671</f>
        <v>057550</v>
      </c>
      <c r="C385" s="9">
        <f>Zdravila!H671</f>
        <v>8</v>
      </c>
    </row>
    <row r="386" spans="1:3" x14ac:dyDescent="0.3">
      <c r="A386" s="19" t="str">
        <f>Zdravila!C672</f>
        <v>Triplixam 10 mg/2,5 mg/10 mg filmsko obložene tablete</v>
      </c>
      <c r="B386" s="19" t="str">
        <f>Zdravila!D672</f>
        <v>146258</v>
      </c>
      <c r="C386" s="9">
        <f>Zdravila!H672</f>
        <v>154</v>
      </c>
    </row>
    <row r="387" spans="1:3" x14ac:dyDescent="0.3">
      <c r="A387" s="19" t="str">
        <f>Zdravila!C673</f>
        <v>Triplixam 10 mg/2,5 mg/5 mg filmsko obložene tablete</v>
      </c>
      <c r="B387" s="19" t="str">
        <f>Zdravila!D673</f>
        <v>146260</v>
      </c>
      <c r="C387" s="9">
        <f>Zdravila!H673</f>
        <v>158</v>
      </c>
    </row>
    <row r="388" spans="1:3" x14ac:dyDescent="0.3">
      <c r="A388" s="19" t="str">
        <f>Zdravila!C674</f>
        <v>Triplixam 5 mg/1,25 mg/10 mg filmsko obložene tablete</v>
      </c>
      <c r="B388" s="19" t="str">
        <f>Zdravila!D674</f>
        <v>146264</v>
      </c>
      <c r="C388" s="9">
        <f>Zdravila!H674</f>
        <v>33</v>
      </c>
    </row>
    <row r="389" spans="1:3" x14ac:dyDescent="0.3">
      <c r="A389" s="19" t="str">
        <f>Zdravila!C675</f>
        <v>Triplixam 5 mg/1,25 mg/5 mg filmsko obložene tablete</v>
      </c>
      <c r="B389" s="19" t="str">
        <f>Zdravila!D675</f>
        <v>146266</v>
      </c>
      <c r="C389" s="9">
        <f>Zdravila!H675</f>
        <v>91</v>
      </c>
    </row>
    <row r="390" spans="1:3" x14ac:dyDescent="0.3">
      <c r="A390" s="19" t="str">
        <f>Zdravila!C676</f>
        <v>Tulip 10 mg filmsko obložene tablete</v>
      </c>
      <c r="B390" s="19" t="str">
        <f>Zdravila!D676</f>
        <v>019127</v>
      </c>
      <c r="C390" s="9">
        <f>Zdravila!H676</f>
        <v>280</v>
      </c>
    </row>
    <row r="391" spans="1:3" x14ac:dyDescent="0.3">
      <c r="A391" s="19" t="str">
        <f>Zdravila!C677</f>
        <v>Tulip 20 mg filmsko obložene tablete</v>
      </c>
      <c r="B391" s="19" t="str">
        <f>Zdravila!D677</f>
        <v>019208</v>
      </c>
      <c r="C391" s="9">
        <f>Zdravila!H677</f>
        <v>114</v>
      </c>
    </row>
    <row r="392" spans="1:3" x14ac:dyDescent="0.3">
      <c r="A392" s="19" t="str">
        <f>Zdravila!C678</f>
        <v>Tulip 20 mg filmsko obložene tablete</v>
      </c>
      <c r="B392" s="19" t="str">
        <f>Zdravila!D678</f>
        <v>040509</v>
      </c>
      <c r="C392" s="9">
        <f>Zdravila!H678</f>
        <v>71</v>
      </c>
    </row>
    <row r="393" spans="1:3" x14ac:dyDescent="0.3">
      <c r="A393" s="19" t="str">
        <f>Zdravila!C679</f>
        <v>Tulip 40 mg filmsko obložene tablete</v>
      </c>
      <c r="B393" s="19" t="str">
        <f>Zdravila!D679</f>
        <v>052809</v>
      </c>
      <c r="C393" s="9">
        <f>Zdravila!H679</f>
        <v>58</v>
      </c>
    </row>
    <row r="394" spans="1:3" x14ac:dyDescent="0.3">
      <c r="A394" s="19" t="str">
        <f>Zdravila!C680</f>
        <v>Tulip 40 mg filmsko obložene tablete</v>
      </c>
      <c r="B394" s="19" t="str">
        <f>Zdravila!D680</f>
        <v>052833</v>
      </c>
      <c r="C394" s="9">
        <f>Zdravila!H680</f>
        <v>27</v>
      </c>
    </row>
    <row r="395" spans="1:3" x14ac:dyDescent="0.3">
      <c r="A395" s="19" t="str">
        <f>Zdravila!C681</f>
        <v>Tulip 80 mg filmsko obložene tablete</v>
      </c>
      <c r="B395" s="19" t="str">
        <f>Zdravila!D681</f>
        <v>054968</v>
      </c>
      <c r="C395" s="9">
        <f>Zdravila!H681</f>
        <v>6</v>
      </c>
    </row>
    <row r="396" spans="1:3" x14ac:dyDescent="0.3">
      <c r="A396" s="19" t="str">
        <f>Zdravila!C682</f>
        <v>Twynsta 40 mg/10 mg tablete</v>
      </c>
      <c r="B396" s="19" t="str">
        <f>Zdravila!D682</f>
        <v>113107</v>
      </c>
      <c r="C396" s="9">
        <f>Zdravila!H682</f>
        <v>1</v>
      </c>
    </row>
    <row r="397" spans="1:3" x14ac:dyDescent="0.3">
      <c r="A397" s="19" t="str">
        <f>Zdravila!C683</f>
        <v>Twynsta 40 mg/5 mg tablete</v>
      </c>
      <c r="B397" s="19" t="str">
        <f>Zdravila!D683</f>
        <v>113077</v>
      </c>
      <c r="C397" s="9">
        <f>Zdravila!H683</f>
        <v>45</v>
      </c>
    </row>
    <row r="398" spans="1:3" x14ac:dyDescent="0.3">
      <c r="A398" s="19" t="str">
        <f>Zdravila!C684</f>
        <v>Twynsta 80 mg/10 mg tablete</v>
      </c>
      <c r="B398" s="19" t="str">
        <f>Zdravila!D684</f>
        <v>113140</v>
      </c>
      <c r="C398" s="9">
        <f>Zdravila!H684</f>
        <v>72</v>
      </c>
    </row>
    <row r="399" spans="1:3" x14ac:dyDescent="0.3">
      <c r="A399" s="19" t="str">
        <f>Zdravila!C685</f>
        <v>Twynsta 80 mg/5 mg tablete</v>
      </c>
      <c r="B399" s="19" t="str">
        <f>Zdravila!D685</f>
        <v>113123</v>
      </c>
      <c r="C399" s="9">
        <f>Zdravila!H685</f>
        <v>100</v>
      </c>
    </row>
    <row r="400" spans="1:3" x14ac:dyDescent="0.3">
      <c r="A400" s="19" t="str">
        <f>Zdravila!C686</f>
        <v>Valsacor 160 mg filmsko obložene tablete</v>
      </c>
      <c r="B400" s="19" t="str">
        <f>Zdravila!D686</f>
        <v>144525</v>
      </c>
      <c r="C400" s="9">
        <f>Zdravila!H686</f>
        <v>72</v>
      </c>
    </row>
    <row r="401" spans="1:3" x14ac:dyDescent="0.3">
      <c r="A401" s="19" t="str">
        <f>Zdravila!C687</f>
        <v>Valsacor 160 mg filmsko obložene tablete</v>
      </c>
      <c r="B401" s="19" t="str">
        <f>Zdravila!D687</f>
        <v>144539</v>
      </c>
      <c r="C401" s="9">
        <f>Zdravila!H687</f>
        <v>130</v>
      </c>
    </row>
    <row r="402" spans="1:3" x14ac:dyDescent="0.3">
      <c r="A402" s="19" t="str">
        <f>Zdravila!C688</f>
        <v>Valsacor 320 mg filmsko obložene tablete</v>
      </c>
      <c r="B402" s="19" t="str">
        <f>Zdravila!D688</f>
        <v>104264</v>
      </c>
      <c r="C402" s="9">
        <f>Zdravila!H688</f>
        <v>34</v>
      </c>
    </row>
    <row r="403" spans="1:3" x14ac:dyDescent="0.3">
      <c r="A403" s="19" t="str">
        <f>Zdravila!C689</f>
        <v>Valsacor 80 mg filmsko obložene tablete</v>
      </c>
      <c r="B403" s="19" t="str">
        <f>Zdravila!D689</f>
        <v>144542</v>
      </c>
      <c r="C403" s="9">
        <f>Zdravila!H689</f>
        <v>79</v>
      </c>
    </row>
    <row r="404" spans="1:3" x14ac:dyDescent="0.3">
      <c r="A404" s="19" t="str">
        <f>Zdravila!C690</f>
        <v>Valsacor 80 mg filmsko obložene tablete</v>
      </c>
      <c r="B404" s="19" t="str">
        <f>Zdravila!D690</f>
        <v>144556</v>
      </c>
      <c r="C404" s="9">
        <f>Zdravila!H690</f>
        <v>122</v>
      </c>
    </row>
    <row r="405" spans="1:3" x14ac:dyDescent="0.3">
      <c r="A405" s="19" t="str">
        <f>Zdravila!C691</f>
        <v>Valsaden 160 mg/12,5 mg filmsko obložene tablete</v>
      </c>
      <c r="B405" s="19" t="str">
        <f>Zdravila!D691</f>
        <v>040380</v>
      </c>
      <c r="C405" s="9">
        <f>Zdravila!H691</f>
        <v>252</v>
      </c>
    </row>
    <row r="406" spans="1:3" x14ac:dyDescent="0.3">
      <c r="A406" s="19" t="str">
        <f>Zdravila!C692</f>
        <v>Valsaden 160 mg/25 mg filmsko obložene tablete</v>
      </c>
      <c r="B406" s="19" t="str">
        <f>Zdravila!D692</f>
        <v>040720</v>
      </c>
      <c r="C406" s="9">
        <f>Zdravila!H692</f>
        <v>27</v>
      </c>
    </row>
    <row r="407" spans="1:3" x14ac:dyDescent="0.3">
      <c r="A407" s="19" t="str">
        <f>Zdravila!C693</f>
        <v>Valsaden 320 mg/12,5 mg filmsko obložene tablete</v>
      </c>
      <c r="B407" s="19" t="str">
        <f>Zdravila!D693</f>
        <v>124710</v>
      </c>
      <c r="C407" s="9">
        <f>Zdravila!H693</f>
        <v>36</v>
      </c>
    </row>
    <row r="408" spans="1:3" x14ac:dyDescent="0.3">
      <c r="A408" s="19" t="str">
        <f>Zdravila!C694</f>
        <v>Valsaden 80 mg/12,5 mg filmsko obložene tablete</v>
      </c>
      <c r="B408" s="19" t="str">
        <f>Zdravila!D694</f>
        <v>040940</v>
      </c>
      <c r="C408" s="9">
        <f>Zdravila!H694</f>
        <v>98</v>
      </c>
    </row>
    <row r="409" spans="1:3" x14ac:dyDescent="0.3">
      <c r="A409" s="19" t="str">
        <f>Zdravila!C695</f>
        <v>Vasilip 10 mg filmsko obložene tablete</v>
      </c>
      <c r="B409" s="19" t="str">
        <f>Zdravila!D695</f>
        <v>013420</v>
      </c>
      <c r="C409" s="9">
        <f>Zdravila!H695</f>
        <v>66</v>
      </c>
    </row>
    <row r="410" spans="1:3" x14ac:dyDescent="0.3">
      <c r="A410" s="19" t="str">
        <f>Zdravila!C696</f>
        <v>Vasilip 10 mg filmsko obložene tablete</v>
      </c>
      <c r="B410" s="19" t="str">
        <f>Zdravila!D696</f>
        <v>090069</v>
      </c>
      <c r="C410" s="9">
        <f>Zdravila!H696</f>
        <v>32</v>
      </c>
    </row>
    <row r="411" spans="1:3" x14ac:dyDescent="0.3">
      <c r="A411" s="19" t="str">
        <f>Zdravila!C697</f>
        <v>Vasilip 20 mg filmsko obložene tablete</v>
      </c>
      <c r="B411" s="19" t="str">
        <f>Zdravila!D697</f>
        <v>013439</v>
      </c>
      <c r="C411" s="9">
        <f>Zdravila!H697</f>
        <v>214</v>
      </c>
    </row>
    <row r="412" spans="1:3" x14ac:dyDescent="0.3">
      <c r="A412" s="19" t="str">
        <f>Zdravila!C698</f>
        <v>Vasilip 20 mg filmsko obložene tablete</v>
      </c>
      <c r="B412" s="19" t="str">
        <f>Zdravila!D698</f>
        <v>090077</v>
      </c>
      <c r="C412" s="9">
        <f>Zdravila!H698</f>
        <v>77</v>
      </c>
    </row>
    <row r="413" spans="1:3" x14ac:dyDescent="0.3">
      <c r="A413" s="19" t="str">
        <f>Zdravila!C699</f>
        <v>Vasilip 40 mg filmsko obložene tablete</v>
      </c>
      <c r="B413" s="19" t="str">
        <f>Zdravila!D699</f>
        <v>013447</v>
      </c>
      <c r="C413" s="9">
        <f>Zdravila!H699</f>
        <v>78</v>
      </c>
    </row>
    <row r="414" spans="1:3" x14ac:dyDescent="0.3">
      <c r="A414" s="19" t="str">
        <f>Zdravila!C700</f>
        <v>Vasilip 40 mg filmsko obložene tablete</v>
      </c>
      <c r="B414" s="19" t="str">
        <f>Zdravila!D700</f>
        <v>019038</v>
      </c>
      <c r="C414" s="9">
        <f>Zdravila!H700</f>
        <v>25</v>
      </c>
    </row>
    <row r="415" spans="1:3" x14ac:dyDescent="0.3">
      <c r="A415" s="19" t="str">
        <f>Zdravila!C701</f>
        <v>Voxin 4 mg tablete</v>
      </c>
      <c r="B415" s="19" t="str">
        <f>Zdravila!D701</f>
        <v>041890</v>
      </c>
      <c r="C415" s="9">
        <f>Zdravila!H701</f>
        <v>446</v>
      </c>
    </row>
    <row r="416" spans="1:3" x14ac:dyDescent="0.3">
      <c r="A416" s="19" t="str">
        <f>Zdravila!C702</f>
        <v>Voxin 8 mg tablete</v>
      </c>
      <c r="B416" s="19" t="str">
        <f>Zdravila!D702</f>
        <v>061999</v>
      </c>
      <c r="C416" s="9">
        <f>Zdravila!H702</f>
        <v>75</v>
      </c>
    </row>
    <row r="417" spans="1:3" x14ac:dyDescent="0.3">
      <c r="A417" s="19" t="str">
        <f>Zdravila!C703</f>
        <v>Voxin Combo 2 mg/0,625 mg tablete</v>
      </c>
      <c r="B417" s="19" t="str">
        <f>Zdravila!D703</f>
        <v>107778</v>
      </c>
      <c r="C417" s="9">
        <f>Zdravila!H703</f>
        <v>20</v>
      </c>
    </row>
    <row r="418" spans="1:3" x14ac:dyDescent="0.3">
      <c r="A418" s="19" t="str">
        <f>Zdravila!C704</f>
        <v>Voxin Combo 4 mg/1,25 mg tablete</v>
      </c>
      <c r="B418" s="19" t="str">
        <f>Zdravila!D704</f>
        <v>107786</v>
      </c>
      <c r="C418" s="9">
        <f>Zdravila!H704</f>
        <v>366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75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26083</v>
      </c>
    </row>
    <row r="3" spans="1:3" x14ac:dyDescent="0.3">
      <c r="A3" s="19" t="str">
        <f>Zdravila!C707</f>
        <v>AFLODERM 0,5 mg/g krema</v>
      </c>
      <c r="B3" s="19" t="str">
        <f>Zdravila!D707</f>
        <v>132659</v>
      </c>
      <c r="C3" s="9">
        <f>Zdravila!G707</f>
        <v>46</v>
      </c>
    </row>
    <row r="4" spans="1:3" x14ac:dyDescent="0.3">
      <c r="A4" s="19" t="str">
        <f>Zdravila!C708</f>
        <v>AFLODERM 0,5 mg/g mazilo</v>
      </c>
      <c r="B4" s="19" t="str">
        <f>Zdravila!D708</f>
        <v>132667</v>
      </c>
      <c r="C4" s="9">
        <f>Zdravila!G708</f>
        <v>36</v>
      </c>
    </row>
    <row r="5" spans="1:3" x14ac:dyDescent="0.3">
      <c r="A5" s="19" t="str">
        <f>Zdravila!C709</f>
        <v>Advantan 1 mg/g dermalna emulzija</v>
      </c>
      <c r="B5" s="19" t="str">
        <f>Zdravila!D709</f>
        <v>076120</v>
      </c>
      <c r="C5" s="9">
        <f>Zdravila!G709</f>
        <v>31</v>
      </c>
    </row>
    <row r="6" spans="1:3" x14ac:dyDescent="0.3">
      <c r="A6" s="19" t="str">
        <f>Zdravila!C710</f>
        <v>Advantan 1 mg/g krema</v>
      </c>
      <c r="B6" s="19" t="str">
        <f>Zdravila!D710</f>
        <v>012211</v>
      </c>
      <c r="C6" s="9">
        <f>Zdravila!G710</f>
        <v>125</v>
      </c>
    </row>
    <row r="7" spans="1:3" x14ac:dyDescent="0.3">
      <c r="A7" s="19" t="str">
        <f>Zdravila!C711</f>
        <v>Advantan 1 mg/g krema</v>
      </c>
      <c r="B7" s="19" t="str">
        <f>Zdravila!D711</f>
        <v>013021</v>
      </c>
      <c r="C7" s="9">
        <f>Zdravila!G711</f>
        <v>305</v>
      </c>
    </row>
    <row r="8" spans="1:3" x14ac:dyDescent="0.3">
      <c r="A8" s="19" t="str">
        <f>Zdravila!C712</f>
        <v>Advantan 1 mg/g mazilo</v>
      </c>
      <c r="B8" s="19" t="str">
        <f>Zdravila!D712</f>
        <v>013404</v>
      </c>
      <c r="C8" s="9">
        <f>Zdravila!G712</f>
        <v>60</v>
      </c>
    </row>
    <row r="9" spans="1:3" x14ac:dyDescent="0.3">
      <c r="A9" s="19" t="str">
        <f>Zdravila!C713</f>
        <v>Advantan 1 mg/g mazilo</v>
      </c>
      <c r="B9" s="19" t="str">
        <f>Zdravila!D713</f>
        <v>013501</v>
      </c>
      <c r="C9" s="9">
        <f>Zdravila!G713</f>
        <v>103</v>
      </c>
    </row>
    <row r="10" spans="1:3" x14ac:dyDescent="0.3">
      <c r="A10" s="19" t="str">
        <f>Zdravila!C714</f>
        <v>Aldara 5% krema</v>
      </c>
      <c r="B10" s="19" t="str">
        <f>Zdravila!D714</f>
        <v>015733</v>
      </c>
      <c r="C10" s="9">
        <f>Zdravila!G714</f>
        <v>15</v>
      </c>
    </row>
    <row r="11" spans="1:3" x14ac:dyDescent="0.3">
      <c r="A11" s="19" t="str">
        <f>Zdravila!C715</f>
        <v>Atifan 250 mg tablete</v>
      </c>
      <c r="B11" s="19" t="str">
        <f>Zdravila!D715</f>
        <v>030449</v>
      </c>
      <c r="C11" s="9">
        <f>Zdravila!G715</f>
        <v>197</v>
      </c>
    </row>
    <row r="12" spans="1:3" x14ac:dyDescent="0.3">
      <c r="A12" s="19" t="str">
        <f>Zdravila!C716</f>
        <v>BELODERM 0,5 mg/g krema</v>
      </c>
      <c r="B12" s="19" t="str">
        <f>Zdravila!D716</f>
        <v>145526</v>
      </c>
      <c r="C12" s="9">
        <f>Zdravila!G716</f>
        <v>361</v>
      </c>
    </row>
    <row r="13" spans="1:3" x14ac:dyDescent="0.3">
      <c r="A13" s="19" t="str">
        <f>Zdravila!C717</f>
        <v>BELODERM 0,5 mg/g krema</v>
      </c>
      <c r="B13" s="19" t="str">
        <f>Zdravila!D717</f>
        <v>147112</v>
      </c>
      <c r="C13" s="9">
        <f>Zdravila!G717</f>
        <v>20265</v>
      </c>
    </row>
    <row r="14" spans="1:3" x14ac:dyDescent="0.3">
      <c r="A14" s="19" t="str">
        <f>Zdravila!C718</f>
        <v>BELODERM 0,5 mg/g mazilo</v>
      </c>
      <c r="B14" s="19" t="str">
        <f>Zdravila!D718</f>
        <v>145527</v>
      </c>
      <c r="C14" s="9">
        <f>Zdravila!G718</f>
        <v>137</v>
      </c>
    </row>
    <row r="15" spans="1:3" x14ac:dyDescent="0.3">
      <c r="A15" s="19" t="str">
        <f>Zdravila!C719</f>
        <v>BELOSALIC 0,5 mg / 20 mg v 1 g dermalna raztopina</v>
      </c>
      <c r="B15" s="19" t="str">
        <f>Zdravila!D719</f>
        <v>010014</v>
      </c>
      <c r="C15" s="9">
        <f>Zdravila!G719</f>
        <v>173</v>
      </c>
    </row>
    <row r="16" spans="1:3" x14ac:dyDescent="0.3">
      <c r="A16" s="19" t="str">
        <f>Zdravila!C720</f>
        <v>BELOSALIC 0,5 mg / 20 mg v 1 g dermalna raztopina</v>
      </c>
      <c r="B16" s="19" t="str">
        <f>Zdravila!D720</f>
        <v>012807</v>
      </c>
      <c r="C16" s="9">
        <f>Zdravila!G720</f>
        <v>34</v>
      </c>
    </row>
    <row r="17" spans="1:3" x14ac:dyDescent="0.3">
      <c r="A17" s="19" t="str">
        <f>Zdravila!C721</f>
        <v>BELOSALIC 0,5 mg / 30 mg v 1 g mazilo</v>
      </c>
      <c r="B17" s="19" t="str">
        <f>Zdravila!D721</f>
        <v>011592</v>
      </c>
      <c r="C17" s="9">
        <f>Zdravila!G721</f>
        <v>329</v>
      </c>
    </row>
    <row r="18" spans="1:3" x14ac:dyDescent="0.3">
      <c r="A18" s="19" t="str">
        <f>Zdravila!C722</f>
        <v>Belakne 1 mg/g gel</v>
      </c>
      <c r="B18" s="19" t="str">
        <f>Zdravila!D722</f>
        <v>138503</v>
      </c>
      <c r="C18" s="9">
        <f>Zdravila!G722</f>
        <v>14</v>
      </c>
    </row>
    <row r="19" spans="1:3" x14ac:dyDescent="0.3">
      <c r="A19" s="19" t="str">
        <f>Zdravila!C723</f>
        <v>Belakne 1 mg/g krema</v>
      </c>
      <c r="B19" s="19" t="str">
        <f>Zdravila!D723</f>
        <v>138517</v>
      </c>
      <c r="C19" s="9">
        <f>Zdravila!G723</f>
        <v>63</v>
      </c>
    </row>
    <row r="20" spans="1:3" x14ac:dyDescent="0.3">
      <c r="A20" s="19" t="str">
        <f>Zdravila!C724</f>
        <v>Beloderm 0,5 mg/g dermalna raztopina</v>
      </c>
      <c r="B20" s="19" t="str">
        <f>Zdravila!D724</f>
        <v>146294</v>
      </c>
      <c r="C20" s="9">
        <f>Zdravila!G724</f>
        <v>78</v>
      </c>
    </row>
    <row r="21" spans="1:3" x14ac:dyDescent="0.3">
      <c r="A21" s="19" t="str">
        <f>Zdravila!C725</f>
        <v>Belogent 0,5 mg/1 mg v 1 g krema</v>
      </c>
      <c r="B21" s="19" t="str">
        <f>Zdravila!D725</f>
        <v>079251</v>
      </c>
      <c r="C21" s="9">
        <f>Zdravila!G725</f>
        <v>13</v>
      </c>
    </row>
    <row r="22" spans="1:3" x14ac:dyDescent="0.3">
      <c r="A22" s="19" t="str">
        <f>Zdravila!C726</f>
        <v>Belogent 0,5 mg/1 mg v 1 g krema</v>
      </c>
      <c r="B22" s="19" t="str">
        <f>Zdravila!D726</f>
        <v>079278</v>
      </c>
      <c r="C22" s="9">
        <f>Zdravila!G726</f>
        <v>24</v>
      </c>
    </row>
    <row r="23" spans="1:3" x14ac:dyDescent="0.3">
      <c r="A23" s="19" t="str">
        <f>Zdravila!C727</f>
        <v>Belogent 0,5 mg/1 mg v 1 g mazilo</v>
      </c>
      <c r="B23" s="19" t="str">
        <f>Zdravila!D727</f>
        <v>079316</v>
      </c>
      <c r="C23" s="9">
        <f>Zdravila!G727</f>
        <v>11</v>
      </c>
    </row>
    <row r="24" spans="1:3" x14ac:dyDescent="0.3">
      <c r="A24" s="19" t="str">
        <f>Zdravila!C728</f>
        <v>Belogent 0,5 mg/1 mg v 1 g mazilo</v>
      </c>
      <c r="B24" s="19" t="str">
        <f>Zdravila!D728</f>
        <v>079332</v>
      </c>
      <c r="C24" s="9">
        <f>Zdravila!G728</f>
        <v>4</v>
      </c>
    </row>
    <row r="25" spans="1:3" x14ac:dyDescent="0.3">
      <c r="A25" s="19" t="str">
        <f>Zdravila!C729</f>
        <v>Betrion 20 mg/g mazilo</v>
      </c>
      <c r="B25" s="19" t="str">
        <f>Zdravila!D729</f>
        <v>000418</v>
      </c>
      <c r="C25" s="9">
        <f>Zdravila!G729</f>
        <v>114</v>
      </c>
    </row>
    <row r="26" spans="1:3" x14ac:dyDescent="0.3">
      <c r="A26" s="19" t="str">
        <f>Zdravila!C730</f>
        <v>Bivacyn 3.500 i.e./500 i.e. v 1 g mazilo</v>
      </c>
      <c r="B26" s="19" t="str">
        <f>Zdravila!D730</f>
        <v>021482</v>
      </c>
      <c r="C26" s="9">
        <f>Zdravila!G730</f>
        <v>14</v>
      </c>
    </row>
    <row r="27" spans="1:3" x14ac:dyDescent="0.3">
      <c r="A27" s="19" t="str">
        <f>Zdravila!C731</f>
        <v>Braunol 75 mg/g dermalna raztopina</v>
      </c>
      <c r="B27" s="19" t="str">
        <f>Zdravila!D731</f>
        <v>099331</v>
      </c>
      <c r="C27" s="9">
        <f>Zdravila!G731</f>
        <v>5</v>
      </c>
    </row>
    <row r="28" spans="1:3" x14ac:dyDescent="0.3">
      <c r="A28" s="19" t="str">
        <f>Zdravila!C732</f>
        <v>Cutticom 1 mg/g krema</v>
      </c>
      <c r="B28" s="19" t="str">
        <f>Zdravila!D732</f>
        <v>147075</v>
      </c>
      <c r="C28" s="9">
        <f>Zdravila!G732</f>
        <v>38</v>
      </c>
    </row>
    <row r="29" spans="1:3" x14ac:dyDescent="0.3">
      <c r="A29" s="19" t="str">
        <f>Zdravila!C733</f>
        <v>Cutticom 1 mg/g mazilo</v>
      </c>
      <c r="B29" s="19" t="str">
        <f>Zdravila!D733</f>
        <v>147076</v>
      </c>
      <c r="C29" s="9">
        <f>Zdravila!G733</f>
        <v>7</v>
      </c>
    </row>
    <row r="30" spans="1:3" x14ac:dyDescent="0.3">
      <c r="A30" s="19" t="str">
        <f>Zdravila!C734</f>
        <v>Daivobet 50 mikrogramov/500 mikrogramov v 1 g gel</v>
      </c>
      <c r="B30" s="19" t="str">
        <f>Zdravila!D734</f>
        <v>145117</v>
      </c>
      <c r="C30" s="9">
        <f>Zdravila!G734</f>
        <v>26</v>
      </c>
    </row>
    <row r="31" spans="1:3" x14ac:dyDescent="0.3">
      <c r="A31" s="19" t="str">
        <f>Zdravila!C735</f>
        <v>Daivobet 50 mikrogramov/500 mikrogramov v 1 g mazilo</v>
      </c>
      <c r="B31" s="19" t="str">
        <f>Zdravila!D735</f>
        <v>029327</v>
      </c>
      <c r="C31" s="9">
        <f>Zdravila!G735</f>
        <v>211</v>
      </c>
    </row>
    <row r="32" spans="1:3" x14ac:dyDescent="0.3">
      <c r="A32" s="19" t="str">
        <f>Zdravila!C736</f>
        <v>Dermazin 10 mg/g krema</v>
      </c>
      <c r="B32" s="19" t="str">
        <f>Zdravila!D736</f>
        <v>023620</v>
      </c>
      <c r="C32" s="9">
        <f>Zdravila!G736</f>
        <v>37</v>
      </c>
    </row>
    <row r="33" spans="1:3" x14ac:dyDescent="0.3">
      <c r="A33" s="19" t="str">
        <f>Zdravila!C737</f>
        <v>Diprogenta 0,5 mg/1 mg v 1 g krema</v>
      </c>
      <c r="B33" s="19" t="str">
        <f>Zdravila!D737</f>
        <v>087238</v>
      </c>
      <c r="C33" s="9">
        <f>Zdravila!G737</f>
        <v>190</v>
      </c>
    </row>
    <row r="34" spans="1:3" x14ac:dyDescent="0.3">
      <c r="A34" s="19" t="str">
        <f>Zdravila!C738</f>
        <v>Diprogenta 0,5 mg/1 mg v 1 g mazilo</v>
      </c>
      <c r="B34" s="19" t="str">
        <f>Zdravila!D738</f>
        <v>087246</v>
      </c>
      <c r="C34" s="9">
        <f>Zdravila!G738</f>
        <v>54</v>
      </c>
    </row>
    <row r="35" spans="1:3" x14ac:dyDescent="0.3">
      <c r="A35" s="19" t="str">
        <f>Zdravila!C739</f>
        <v>Diprosalic 0,5 mg/20 mg v 1 g dermalna raztopina</v>
      </c>
      <c r="B35" s="19" t="str">
        <f>Zdravila!D739</f>
        <v>001597</v>
      </c>
      <c r="C35" s="9">
        <f>Zdravila!G739</f>
        <v>43</v>
      </c>
    </row>
    <row r="36" spans="1:3" x14ac:dyDescent="0.3">
      <c r="A36" s="19" t="str">
        <f>Zdravila!C740</f>
        <v>Diprosone 0,5 mg/g mazilo</v>
      </c>
      <c r="B36" s="19" t="str">
        <f>Zdravila!D740</f>
        <v>039853</v>
      </c>
      <c r="C36" s="9">
        <f>Zdravila!G740</f>
        <v>1</v>
      </c>
    </row>
    <row r="37" spans="1:3" x14ac:dyDescent="0.3">
      <c r="A37" s="19" t="str">
        <f>Zdravila!C741</f>
        <v>Elidel 10 mg/g krema</v>
      </c>
      <c r="B37" s="19" t="str">
        <f>Zdravila!D741</f>
        <v>051012</v>
      </c>
      <c r="C37" s="9">
        <f>Zdravila!G741</f>
        <v>98</v>
      </c>
    </row>
    <row r="38" spans="1:3" x14ac:dyDescent="0.3">
      <c r="A38" s="19" t="str">
        <f>Zdravila!C742</f>
        <v>Elocom 1 mg/g dermalna raztopina</v>
      </c>
      <c r="B38" s="19" t="str">
        <f>Zdravila!D742</f>
        <v>001678</v>
      </c>
      <c r="C38" s="9">
        <f>Zdravila!G742</f>
        <v>99</v>
      </c>
    </row>
    <row r="39" spans="1:3" x14ac:dyDescent="0.3">
      <c r="A39" s="19" t="str">
        <f>Zdravila!C743</f>
        <v>Elocom 1 mg/g krema</v>
      </c>
      <c r="B39" s="19" t="str">
        <f>Zdravila!D743</f>
        <v>001643</v>
      </c>
      <c r="C39" s="9">
        <f>Zdravila!G743</f>
        <v>125</v>
      </c>
    </row>
    <row r="40" spans="1:3" x14ac:dyDescent="0.3">
      <c r="A40" s="19" t="str">
        <f>Zdravila!C744</f>
        <v>Elocom 1 mg/g mazilo</v>
      </c>
      <c r="B40" s="19" t="str">
        <f>Zdravila!D744</f>
        <v>001694</v>
      </c>
      <c r="C40" s="9">
        <f>Zdravila!G744</f>
        <v>108</v>
      </c>
    </row>
    <row r="41" spans="1:3" x14ac:dyDescent="0.3">
      <c r="A41" s="19" t="str">
        <f>Zdravila!C745</f>
        <v>Fucidin 20 mg/g krema</v>
      </c>
      <c r="B41" s="19" t="str">
        <f>Zdravila!D745</f>
        <v>022330</v>
      </c>
      <c r="C41" s="9">
        <f>Zdravila!G745</f>
        <v>57</v>
      </c>
    </row>
    <row r="42" spans="1:3" x14ac:dyDescent="0.3">
      <c r="A42" s="19" t="str">
        <f>Zdravila!C746</f>
        <v>Fucidin 20 mg/g mazilo</v>
      </c>
      <c r="B42" s="19" t="str">
        <f>Zdravila!D746</f>
        <v>017116</v>
      </c>
      <c r="C42" s="9">
        <f>Zdravila!G746</f>
        <v>241</v>
      </c>
    </row>
    <row r="43" spans="1:3" x14ac:dyDescent="0.3">
      <c r="A43" s="19" t="str">
        <f>Zdravila!C747</f>
        <v>Fucidin 30 mg prepojena tkanina</v>
      </c>
      <c r="B43" s="19" t="str">
        <f>Zdravila!D747</f>
        <v>017159</v>
      </c>
      <c r="C43" s="9">
        <f>Zdravila!G747</f>
        <v>194</v>
      </c>
    </row>
    <row r="44" spans="1:3" x14ac:dyDescent="0.3">
      <c r="A44" s="19" t="str">
        <f>Zdravila!C748</f>
        <v>Garamycin 1 mg/g mazilo</v>
      </c>
      <c r="B44" s="19" t="str">
        <f>Zdravila!D748</f>
        <v>033693</v>
      </c>
      <c r="C44" s="9">
        <f>Zdravila!G748</f>
        <v>262</v>
      </c>
    </row>
    <row r="45" spans="1:3" x14ac:dyDescent="0.3">
      <c r="A45" s="19" t="str">
        <f>Zdravila!C749</f>
        <v>Klindamicin 1% dermal.razt. (Gorenjske lekarne) 30 g</v>
      </c>
      <c r="B45" s="19" t="str">
        <f>Zdravila!D749</f>
        <v>600024</v>
      </c>
      <c r="C45" s="9">
        <f>Zdravila!G749</f>
        <v>116</v>
      </c>
    </row>
    <row r="46" spans="1:3" x14ac:dyDescent="0.3">
      <c r="A46" s="19" t="str">
        <f>Zdravila!C750</f>
        <v>Klindamicin 1% dermal.razt. (Goriške lekarne) 30 g</v>
      </c>
      <c r="B46" s="19" t="str">
        <f>Zdravila!D750</f>
        <v>600946</v>
      </c>
      <c r="C46" s="9">
        <f>Zdravila!G750</f>
        <v>9</v>
      </c>
    </row>
    <row r="47" spans="1:3" x14ac:dyDescent="0.3">
      <c r="A47" s="19" t="str">
        <f>Zdravila!C751</f>
        <v>Klindamicin MariDERM 10 mg/ml dermal.razt. (Mariborske lekar</v>
      </c>
      <c r="B47" s="19" t="str">
        <f>Zdravila!D751</f>
        <v>600989</v>
      </c>
      <c r="C47" s="9">
        <f>Zdravila!G751</f>
        <v>20</v>
      </c>
    </row>
    <row r="48" spans="1:3" x14ac:dyDescent="0.3">
      <c r="A48" s="19" t="str">
        <f>Zdravila!C752</f>
        <v>Kuterid 0,5 mg/g mazilo</v>
      </c>
      <c r="B48" s="19" t="str">
        <f>Zdravila!D752</f>
        <v>043966</v>
      </c>
      <c r="C48" s="9">
        <f>Zdravila!G752</f>
        <v>129</v>
      </c>
    </row>
    <row r="49" spans="1:3" x14ac:dyDescent="0.3">
      <c r="A49" s="19" t="str">
        <f>Zdravila!C753</f>
        <v>Kuterid genta 0,5 mg/1 mg v 1 g mazilo</v>
      </c>
      <c r="B49" s="19" t="str">
        <f>Zdravila!D753</f>
        <v>027065</v>
      </c>
      <c r="C49" s="9">
        <f>Zdravila!G753</f>
        <v>1</v>
      </c>
    </row>
    <row r="50" spans="1:3" x14ac:dyDescent="0.3">
      <c r="A50" s="19" t="str">
        <f>Zdravila!C754</f>
        <v>Lamisil 250 mg tablete</v>
      </c>
      <c r="B50" s="19" t="str">
        <f>Zdravila!D754</f>
        <v>085170</v>
      </c>
      <c r="C50" s="9">
        <f>Zdravila!G754</f>
        <v>115</v>
      </c>
    </row>
    <row r="51" spans="1:3" x14ac:dyDescent="0.3">
      <c r="A51" s="19" t="str">
        <f>Zdravila!C755</f>
        <v>Linola Urea 120 mg/g krema</v>
      </c>
      <c r="B51" s="19" t="str">
        <f>Zdravila!D755</f>
        <v>029416</v>
      </c>
      <c r="C51" s="9">
        <f>Zdravila!G755</f>
        <v>176</v>
      </c>
    </row>
    <row r="52" spans="1:3" x14ac:dyDescent="0.3">
      <c r="A52" s="19" t="str">
        <f>Zdravila!C756</f>
        <v>Locoidon crelo 1 mg/g dermalna emulzija</v>
      </c>
      <c r="B52" s="19" t="str">
        <f>Zdravila!D756</f>
        <v>009768</v>
      </c>
      <c r="C52" s="9">
        <f>Zdravila!G756</f>
        <v>22</v>
      </c>
    </row>
    <row r="53" spans="1:3" x14ac:dyDescent="0.3">
      <c r="A53" s="19" t="str">
        <f>Zdravila!C757</f>
        <v>Locoidon lipocrema 1 mg/g krema</v>
      </c>
      <c r="B53" s="19" t="str">
        <f>Zdravila!D757</f>
        <v>009784</v>
      </c>
      <c r="C53" s="9">
        <f>Zdravila!G757</f>
        <v>384</v>
      </c>
    </row>
    <row r="54" spans="1:3" x14ac:dyDescent="0.3">
      <c r="A54" s="19" t="str">
        <f>Zdravila!C758</f>
        <v>Lotriderm 0,5 mg/g/10 mg/g krema</v>
      </c>
      <c r="B54" s="19" t="str">
        <f>Zdravila!D758</f>
        <v>092088</v>
      </c>
      <c r="C54" s="9">
        <f>Zdravila!G758</f>
        <v>74</v>
      </c>
    </row>
    <row r="55" spans="1:3" x14ac:dyDescent="0.3">
      <c r="A55" s="19" t="str">
        <f>Zdravila!C759</f>
        <v>NEOTIGASON 10 mg trde kapsule</v>
      </c>
      <c r="B55" s="19" t="str">
        <f>Zdravila!D759</f>
        <v>073326</v>
      </c>
      <c r="C55" s="9">
        <f>Zdravila!G759</f>
        <v>8</v>
      </c>
    </row>
    <row r="56" spans="1:3" x14ac:dyDescent="0.3">
      <c r="A56" s="19" t="str">
        <f>Zdravila!C760</f>
        <v>NEOTIGASON 25 mg trde kapsule</v>
      </c>
      <c r="B56" s="19" t="str">
        <f>Zdravila!D760</f>
        <v>073334</v>
      </c>
      <c r="C56" s="9">
        <f>Zdravila!G760</f>
        <v>17</v>
      </c>
    </row>
    <row r="57" spans="1:3" x14ac:dyDescent="0.3">
      <c r="A57" s="19" t="str">
        <f>Zdravila!C761</f>
        <v>Ovixan 1 mg/g dermalna raztopina</v>
      </c>
      <c r="B57" s="19" t="str">
        <f>Zdravila!D761</f>
        <v>147313</v>
      </c>
      <c r="C57" s="9">
        <f>Zdravila!G761</f>
        <v>2</v>
      </c>
    </row>
    <row r="58" spans="1:3" x14ac:dyDescent="0.3">
      <c r="A58" s="19" t="str">
        <f>Zdravila!C762</f>
        <v>Ovixan 1 mg/g krema</v>
      </c>
      <c r="B58" s="19" t="str">
        <f>Zdravila!D762</f>
        <v>147314</v>
      </c>
      <c r="C58" s="9">
        <f>Zdravila!G762</f>
        <v>17</v>
      </c>
    </row>
    <row r="59" spans="1:3" x14ac:dyDescent="0.3">
      <c r="A59" s="19" t="str">
        <f>Zdravila!C763</f>
        <v>Ovixan 1 mg/g krema</v>
      </c>
      <c r="B59" s="19" t="str">
        <f>Zdravila!D763</f>
        <v>147330</v>
      </c>
      <c r="C59" s="9">
        <f>Zdravila!G763</f>
        <v>13</v>
      </c>
    </row>
    <row r="60" spans="1:3" x14ac:dyDescent="0.3">
      <c r="A60" s="19" t="str">
        <f>Zdravila!C764</f>
        <v>PROTOPIC 0,03% mazilo</v>
      </c>
      <c r="B60" s="19" t="str">
        <f>Zdravila!D764</f>
        <v>064742</v>
      </c>
      <c r="C60" s="9">
        <f>Zdravila!G764</f>
        <v>17</v>
      </c>
    </row>
    <row r="61" spans="1:3" x14ac:dyDescent="0.3">
      <c r="A61" s="19" t="str">
        <f>Zdravila!C765</f>
        <v>PROTOPIC 0,1% mazilo</v>
      </c>
      <c r="B61" s="19" t="str">
        <f>Zdravila!D765</f>
        <v>064769</v>
      </c>
      <c r="C61" s="9">
        <f>Zdravila!G765</f>
        <v>17</v>
      </c>
    </row>
    <row r="62" spans="1:3" x14ac:dyDescent="0.3">
      <c r="A62" s="19" t="str">
        <f>Zdravila!C766</f>
        <v>Picato 500 mikrogramov/gram gel</v>
      </c>
      <c r="B62" s="19" t="str">
        <f>Zdravila!D766</f>
        <v>145438</v>
      </c>
      <c r="C62" s="9">
        <f>Zdravila!G766</f>
        <v>4</v>
      </c>
    </row>
    <row r="63" spans="1:3" x14ac:dyDescent="0.3">
      <c r="A63" s="19" t="str">
        <f>Zdravila!C767</f>
        <v>Reconval K1 krema 50 ml</v>
      </c>
      <c r="B63" s="19" t="str">
        <f>Zdravila!D767</f>
        <v>266582</v>
      </c>
      <c r="C63" s="9">
        <f>Zdravila!G767</f>
        <v>3</v>
      </c>
    </row>
    <row r="64" spans="1:3" x14ac:dyDescent="0.3">
      <c r="A64" s="19" t="str">
        <f>Zdravila!C768</f>
        <v>Roaccutane 10 mg mehke kapsule</v>
      </c>
      <c r="B64" s="19" t="str">
        <f>Zdravila!D768</f>
        <v>074993</v>
      </c>
      <c r="C64" s="9">
        <f>Zdravila!G768</f>
        <v>8</v>
      </c>
    </row>
    <row r="65" spans="1:3" x14ac:dyDescent="0.3">
      <c r="A65" s="19" t="str">
        <f>Zdravila!C769</f>
        <v>Roaccutane 20 mg mehke kapsule</v>
      </c>
      <c r="B65" s="19" t="str">
        <f>Zdravila!D769</f>
        <v>075027</v>
      </c>
      <c r="C65" s="9">
        <f>Zdravila!G769</f>
        <v>23</v>
      </c>
    </row>
    <row r="66" spans="1:3" x14ac:dyDescent="0.3">
      <c r="A66" s="19" t="str">
        <f>Zdravila!C770</f>
        <v>Rozamet 10 mg/g krema</v>
      </c>
      <c r="B66" s="19" t="str">
        <f>Zdravila!D770</f>
        <v>005800</v>
      </c>
      <c r="C66" s="9">
        <f>Zdravila!G770</f>
        <v>328</v>
      </c>
    </row>
    <row r="67" spans="1:3" x14ac:dyDescent="0.3">
      <c r="A67" s="19" t="str">
        <f>Zdravila!C771</f>
        <v>SKINSEPT MUCOSA dermalna raztopina</v>
      </c>
      <c r="B67" s="19" t="str">
        <f>Zdravila!D771</f>
        <v>073571</v>
      </c>
      <c r="C67" s="9">
        <f>Zdravila!G771</f>
        <v>7</v>
      </c>
    </row>
    <row r="68" spans="1:3" x14ac:dyDescent="0.3">
      <c r="A68" s="19" t="str">
        <f>Zdravila!C772</f>
        <v>Skinoren 200 mg/g krema</v>
      </c>
      <c r="B68" s="19" t="str">
        <f>Zdravila!D772</f>
        <v>073237</v>
      </c>
      <c r="C68" s="9">
        <f>Zdravila!G772</f>
        <v>55</v>
      </c>
    </row>
    <row r="69" spans="1:3" x14ac:dyDescent="0.3">
      <c r="A69" s="19" t="str">
        <f>Zdravila!C773</f>
        <v>Sorel 0,05 mg/g mazilo</v>
      </c>
      <c r="B69" s="19" t="str">
        <f>Zdravila!D773</f>
        <v>026620</v>
      </c>
      <c r="C69" s="9">
        <f>Zdravila!G773</f>
        <v>41</v>
      </c>
    </row>
    <row r="70" spans="1:3" x14ac:dyDescent="0.3">
      <c r="A70" s="19" t="str">
        <f>Zdravila!C774</f>
        <v>Sorel 0,05 mg/g mazilo</v>
      </c>
      <c r="B70" s="19" t="str">
        <f>Zdravila!D774</f>
        <v>026638</v>
      </c>
      <c r="C70" s="9">
        <f>Zdravila!G774</f>
        <v>11</v>
      </c>
    </row>
    <row r="71" spans="1:3" x14ac:dyDescent="0.3">
      <c r="A71" s="19" t="str">
        <f>Zdravila!C775</f>
        <v>Sorel 50 mikrogramov/ml dermalna raztopina</v>
      </c>
      <c r="B71" s="19" t="str">
        <f>Zdravila!D775</f>
        <v>009164</v>
      </c>
      <c r="C71" s="9">
        <f>Zdravila!G775</f>
        <v>24</v>
      </c>
    </row>
    <row r="72" spans="1:3" x14ac:dyDescent="0.3">
      <c r="A72" s="19" t="str">
        <f>Zdravila!C776</f>
        <v>Sorel combo 50 mikrogramov/500 mikrogramov v 1 g mazilo</v>
      </c>
      <c r="B72" s="19" t="str">
        <f>Zdravila!D776</f>
        <v>147556</v>
      </c>
      <c r="C72" s="9">
        <f>Zdravila!G776</f>
        <v>38</v>
      </c>
    </row>
    <row r="73" spans="1:3" x14ac:dyDescent="0.3">
      <c r="A73" s="19" t="str">
        <f>Zdravila!C777</f>
        <v>Toctino 30 mg mehke kapsule</v>
      </c>
      <c r="B73" s="19" t="str">
        <f>Zdravila!D777</f>
        <v>105406</v>
      </c>
      <c r="C73" s="9">
        <f>Zdravila!G777</f>
        <v>6</v>
      </c>
    </row>
    <row r="74" spans="1:3" x14ac:dyDescent="0.3">
      <c r="A74" s="19" t="str">
        <f>Zdravila!C778</f>
        <v>Zalna 10 mg/0,25 mg v 1 g gel</v>
      </c>
      <c r="B74" s="19" t="str">
        <f>Zdravila!D778</f>
        <v>145474</v>
      </c>
      <c r="C74" s="9">
        <f>Zdravila!G778</f>
        <v>46</v>
      </c>
    </row>
    <row r="75" spans="1:3" x14ac:dyDescent="0.3">
      <c r="A75" s="19" t="str">
        <f>Zdravila!C779</f>
        <v>Zyclara 3,75 % krema</v>
      </c>
      <c r="B75" s="19" t="str">
        <f>Zdravila!D779</f>
        <v>149017</v>
      </c>
      <c r="C75" s="9">
        <f>Zdravila!G779</f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75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17389</v>
      </c>
    </row>
    <row r="3" spans="1:3" x14ac:dyDescent="0.3">
      <c r="A3" s="19" t="str">
        <f>Zdravila!C707</f>
        <v>AFLODERM 0,5 mg/g krema</v>
      </c>
      <c r="B3" s="19" t="str">
        <f>Zdravila!D707</f>
        <v>132659</v>
      </c>
      <c r="C3" s="9">
        <f>Zdravila!H707</f>
        <v>31</v>
      </c>
    </row>
    <row r="4" spans="1:3" x14ac:dyDescent="0.3">
      <c r="A4" s="19" t="str">
        <f>Zdravila!C708</f>
        <v>AFLODERM 0,5 mg/g mazilo</v>
      </c>
      <c r="B4" s="19" t="str">
        <f>Zdravila!D708</f>
        <v>132667</v>
      </c>
      <c r="C4" s="9">
        <f>Zdravila!H708</f>
        <v>24</v>
      </c>
    </row>
    <row r="5" spans="1:3" x14ac:dyDescent="0.3">
      <c r="A5" s="19" t="str">
        <f>Zdravila!C709</f>
        <v>Advantan 1 mg/g dermalna emulzija</v>
      </c>
      <c r="B5" s="19" t="str">
        <f>Zdravila!D709</f>
        <v>076120</v>
      </c>
      <c r="C5" s="9">
        <f>Zdravila!H709</f>
        <v>21</v>
      </c>
    </row>
    <row r="6" spans="1:3" x14ac:dyDescent="0.3">
      <c r="A6" s="19" t="str">
        <f>Zdravila!C710</f>
        <v>Advantan 1 mg/g krema</v>
      </c>
      <c r="B6" s="19" t="str">
        <f>Zdravila!D710</f>
        <v>012211</v>
      </c>
      <c r="C6" s="9">
        <f>Zdravila!H710</f>
        <v>83</v>
      </c>
    </row>
    <row r="7" spans="1:3" x14ac:dyDescent="0.3">
      <c r="A7" s="19" t="str">
        <f>Zdravila!C711</f>
        <v>Advantan 1 mg/g krema</v>
      </c>
      <c r="B7" s="19" t="str">
        <f>Zdravila!D711</f>
        <v>013021</v>
      </c>
      <c r="C7" s="9">
        <f>Zdravila!H711</f>
        <v>204</v>
      </c>
    </row>
    <row r="8" spans="1:3" x14ac:dyDescent="0.3">
      <c r="A8" s="19" t="str">
        <f>Zdravila!C712</f>
        <v>Advantan 1 mg/g mazilo</v>
      </c>
      <c r="B8" s="19" t="str">
        <f>Zdravila!D712</f>
        <v>013404</v>
      </c>
      <c r="C8" s="9">
        <f>Zdravila!H712</f>
        <v>40</v>
      </c>
    </row>
    <row r="9" spans="1:3" x14ac:dyDescent="0.3">
      <c r="A9" s="19" t="str">
        <f>Zdravila!C713</f>
        <v>Advantan 1 mg/g mazilo</v>
      </c>
      <c r="B9" s="19" t="str">
        <f>Zdravila!D713</f>
        <v>013501</v>
      </c>
      <c r="C9" s="9">
        <f>Zdravila!H713</f>
        <v>69</v>
      </c>
    </row>
    <row r="10" spans="1:3" x14ac:dyDescent="0.3">
      <c r="A10" s="19" t="str">
        <f>Zdravila!C714</f>
        <v>Aldara 5% krema</v>
      </c>
      <c r="B10" s="19" t="str">
        <f>Zdravila!D714</f>
        <v>015733</v>
      </c>
      <c r="C10" s="9">
        <f>Zdravila!H714</f>
        <v>10</v>
      </c>
    </row>
    <row r="11" spans="1:3" x14ac:dyDescent="0.3">
      <c r="A11" s="19" t="str">
        <f>Zdravila!C715</f>
        <v>Atifan 250 mg tablete</v>
      </c>
      <c r="B11" s="19" t="str">
        <f>Zdravila!D715</f>
        <v>030449</v>
      </c>
      <c r="C11" s="9">
        <f>Zdravila!H715</f>
        <v>132</v>
      </c>
    </row>
    <row r="12" spans="1:3" x14ac:dyDescent="0.3">
      <c r="A12" s="19" t="str">
        <f>Zdravila!C716</f>
        <v>BELODERM 0,5 mg/g krema</v>
      </c>
      <c r="B12" s="19" t="str">
        <f>Zdravila!D716</f>
        <v>145526</v>
      </c>
      <c r="C12" s="9">
        <f>Zdravila!H716</f>
        <v>241</v>
      </c>
    </row>
    <row r="13" spans="1:3" x14ac:dyDescent="0.3">
      <c r="A13" s="19" t="str">
        <f>Zdravila!C717</f>
        <v>BELODERM 0,5 mg/g krema</v>
      </c>
      <c r="B13" s="19" t="str">
        <f>Zdravila!D717</f>
        <v>147112</v>
      </c>
      <c r="C13" s="9">
        <f>Zdravila!H717</f>
        <v>13510</v>
      </c>
    </row>
    <row r="14" spans="1:3" x14ac:dyDescent="0.3">
      <c r="A14" s="19" t="str">
        <f>Zdravila!C718</f>
        <v>BELODERM 0,5 mg/g mazilo</v>
      </c>
      <c r="B14" s="19" t="str">
        <f>Zdravila!D718</f>
        <v>145527</v>
      </c>
      <c r="C14" s="9">
        <f>Zdravila!H718</f>
        <v>91</v>
      </c>
    </row>
    <row r="15" spans="1:3" x14ac:dyDescent="0.3">
      <c r="A15" s="19" t="str">
        <f>Zdravila!C719</f>
        <v>BELOSALIC 0,5 mg / 20 mg v 1 g dermalna raztopina</v>
      </c>
      <c r="B15" s="19" t="str">
        <f>Zdravila!D719</f>
        <v>010014</v>
      </c>
      <c r="C15" s="9">
        <f>Zdravila!H719</f>
        <v>116</v>
      </c>
    </row>
    <row r="16" spans="1:3" x14ac:dyDescent="0.3">
      <c r="A16" s="19" t="str">
        <f>Zdravila!C720</f>
        <v>BELOSALIC 0,5 mg / 20 mg v 1 g dermalna raztopina</v>
      </c>
      <c r="B16" s="19" t="str">
        <f>Zdravila!D720</f>
        <v>012807</v>
      </c>
      <c r="C16" s="9">
        <f>Zdravila!H720</f>
        <v>23</v>
      </c>
    </row>
    <row r="17" spans="1:3" x14ac:dyDescent="0.3">
      <c r="A17" s="19" t="str">
        <f>Zdravila!C721</f>
        <v>BELOSALIC 0,5 mg / 30 mg v 1 g mazilo</v>
      </c>
      <c r="B17" s="19" t="str">
        <f>Zdravila!D721</f>
        <v>011592</v>
      </c>
      <c r="C17" s="9">
        <f>Zdravila!H721</f>
        <v>219</v>
      </c>
    </row>
    <row r="18" spans="1:3" x14ac:dyDescent="0.3">
      <c r="A18" s="19" t="str">
        <f>Zdravila!C722</f>
        <v>Belakne 1 mg/g gel</v>
      </c>
      <c r="B18" s="19" t="str">
        <f>Zdravila!D722</f>
        <v>138503</v>
      </c>
      <c r="C18" s="9">
        <f>Zdravila!H722</f>
        <v>9</v>
      </c>
    </row>
    <row r="19" spans="1:3" x14ac:dyDescent="0.3">
      <c r="A19" s="19" t="str">
        <f>Zdravila!C723</f>
        <v>Belakne 1 mg/g krema</v>
      </c>
      <c r="B19" s="19" t="str">
        <f>Zdravila!D723</f>
        <v>138517</v>
      </c>
      <c r="C19" s="9">
        <f>Zdravila!H723</f>
        <v>42</v>
      </c>
    </row>
    <row r="20" spans="1:3" x14ac:dyDescent="0.3">
      <c r="A20" s="19" t="str">
        <f>Zdravila!C724</f>
        <v>Beloderm 0,5 mg/g dermalna raztopina</v>
      </c>
      <c r="B20" s="19" t="str">
        <f>Zdravila!D724</f>
        <v>146294</v>
      </c>
      <c r="C20" s="9">
        <f>Zdravila!H724</f>
        <v>52</v>
      </c>
    </row>
    <row r="21" spans="1:3" x14ac:dyDescent="0.3">
      <c r="A21" s="19" t="str">
        <f>Zdravila!C725</f>
        <v>Belogent 0,5 mg/1 mg v 1 g krema</v>
      </c>
      <c r="B21" s="19" t="str">
        <f>Zdravila!D725</f>
        <v>079251</v>
      </c>
      <c r="C21" s="9">
        <f>Zdravila!H725</f>
        <v>9</v>
      </c>
    </row>
    <row r="22" spans="1:3" x14ac:dyDescent="0.3">
      <c r="A22" s="19" t="str">
        <f>Zdravila!C726</f>
        <v>Belogent 0,5 mg/1 mg v 1 g krema</v>
      </c>
      <c r="B22" s="19" t="str">
        <f>Zdravila!D726</f>
        <v>079278</v>
      </c>
      <c r="C22" s="9">
        <f>Zdravila!H726</f>
        <v>16</v>
      </c>
    </row>
    <row r="23" spans="1:3" x14ac:dyDescent="0.3">
      <c r="A23" s="19" t="str">
        <f>Zdravila!C727</f>
        <v>Belogent 0,5 mg/1 mg v 1 g mazilo</v>
      </c>
      <c r="B23" s="19" t="str">
        <f>Zdravila!D727</f>
        <v>079316</v>
      </c>
      <c r="C23" s="9">
        <f>Zdravila!H727</f>
        <v>8</v>
      </c>
    </row>
    <row r="24" spans="1:3" x14ac:dyDescent="0.3">
      <c r="A24" s="19" t="str">
        <f>Zdravila!C728</f>
        <v>Belogent 0,5 mg/1 mg v 1 g mazilo</v>
      </c>
      <c r="B24" s="19" t="str">
        <f>Zdravila!D728</f>
        <v>079332</v>
      </c>
      <c r="C24" s="9">
        <f>Zdravila!H728</f>
        <v>2</v>
      </c>
    </row>
    <row r="25" spans="1:3" x14ac:dyDescent="0.3">
      <c r="A25" s="19" t="str">
        <f>Zdravila!C729</f>
        <v>Betrion 20 mg/g mazilo</v>
      </c>
      <c r="B25" s="19" t="str">
        <f>Zdravila!D729</f>
        <v>000418</v>
      </c>
      <c r="C25" s="9">
        <f>Zdravila!H729</f>
        <v>76</v>
      </c>
    </row>
    <row r="26" spans="1:3" x14ac:dyDescent="0.3">
      <c r="A26" s="19" t="str">
        <f>Zdravila!C730</f>
        <v>Bivacyn 3.500 i.e./500 i.e. v 1 g mazilo</v>
      </c>
      <c r="B26" s="19" t="str">
        <f>Zdravila!D730</f>
        <v>021482</v>
      </c>
      <c r="C26" s="9">
        <f>Zdravila!H730</f>
        <v>10</v>
      </c>
    </row>
    <row r="27" spans="1:3" x14ac:dyDescent="0.3">
      <c r="A27" s="19" t="str">
        <f>Zdravila!C731</f>
        <v>Braunol 75 mg/g dermalna raztopina</v>
      </c>
      <c r="B27" s="19" t="str">
        <f>Zdravila!D731</f>
        <v>099331</v>
      </c>
      <c r="C27" s="9">
        <f>Zdravila!H731</f>
        <v>4</v>
      </c>
    </row>
    <row r="28" spans="1:3" x14ac:dyDescent="0.3">
      <c r="A28" s="19" t="str">
        <f>Zdravila!C732</f>
        <v>Cutticom 1 mg/g krema</v>
      </c>
      <c r="B28" s="19" t="str">
        <f>Zdravila!D732</f>
        <v>147075</v>
      </c>
      <c r="C28" s="9">
        <f>Zdravila!H732</f>
        <v>25</v>
      </c>
    </row>
    <row r="29" spans="1:3" x14ac:dyDescent="0.3">
      <c r="A29" s="19" t="str">
        <f>Zdravila!C733</f>
        <v>Cutticom 1 mg/g mazilo</v>
      </c>
      <c r="B29" s="19" t="str">
        <f>Zdravila!D733</f>
        <v>147076</v>
      </c>
      <c r="C29" s="9">
        <f>Zdravila!H733</f>
        <v>4</v>
      </c>
    </row>
    <row r="30" spans="1:3" x14ac:dyDescent="0.3">
      <c r="A30" s="19" t="str">
        <f>Zdravila!C734</f>
        <v>Daivobet 50 mikrogramov/500 mikrogramov v 1 g gel</v>
      </c>
      <c r="B30" s="19" t="str">
        <f>Zdravila!D734</f>
        <v>145117</v>
      </c>
      <c r="C30" s="9">
        <f>Zdravila!H734</f>
        <v>17</v>
      </c>
    </row>
    <row r="31" spans="1:3" x14ac:dyDescent="0.3">
      <c r="A31" s="19" t="str">
        <f>Zdravila!C735</f>
        <v>Daivobet 50 mikrogramov/500 mikrogramov v 1 g mazilo</v>
      </c>
      <c r="B31" s="19" t="str">
        <f>Zdravila!D735</f>
        <v>029327</v>
      </c>
      <c r="C31" s="9">
        <f>Zdravila!H735</f>
        <v>141</v>
      </c>
    </row>
    <row r="32" spans="1:3" x14ac:dyDescent="0.3">
      <c r="A32" s="19" t="str">
        <f>Zdravila!C736</f>
        <v>Dermazin 10 mg/g krema</v>
      </c>
      <c r="B32" s="19" t="str">
        <f>Zdravila!D736</f>
        <v>023620</v>
      </c>
      <c r="C32" s="9">
        <f>Zdravila!H736</f>
        <v>25</v>
      </c>
    </row>
    <row r="33" spans="1:3" x14ac:dyDescent="0.3">
      <c r="A33" s="19" t="str">
        <f>Zdravila!C737</f>
        <v>Diprogenta 0,5 mg/1 mg v 1 g krema</v>
      </c>
      <c r="B33" s="19" t="str">
        <f>Zdravila!D737</f>
        <v>087238</v>
      </c>
      <c r="C33" s="9">
        <f>Zdravila!H737</f>
        <v>127</v>
      </c>
    </row>
    <row r="34" spans="1:3" x14ac:dyDescent="0.3">
      <c r="A34" s="19" t="str">
        <f>Zdravila!C738</f>
        <v>Diprogenta 0,5 mg/1 mg v 1 g mazilo</v>
      </c>
      <c r="B34" s="19" t="str">
        <f>Zdravila!D738</f>
        <v>087246</v>
      </c>
      <c r="C34" s="9">
        <f>Zdravila!H738</f>
        <v>36</v>
      </c>
    </row>
    <row r="35" spans="1:3" x14ac:dyDescent="0.3">
      <c r="A35" s="19" t="str">
        <f>Zdravila!C739</f>
        <v>Diprosalic 0,5 mg/20 mg v 1 g dermalna raztopina</v>
      </c>
      <c r="B35" s="19" t="str">
        <f>Zdravila!D739</f>
        <v>001597</v>
      </c>
      <c r="C35" s="9">
        <f>Zdravila!H739</f>
        <v>29</v>
      </c>
    </row>
    <row r="36" spans="1:3" x14ac:dyDescent="0.3">
      <c r="A36" s="19" t="str">
        <f>Zdravila!C740</f>
        <v>Diprosone 0,5 mg/g mazilo</v>
      </c>
      <c r="B36" s="19" t="str">
        <f>Zdravila!D740</f>
        <v>039853</v>
      </c>
      <c r="C36" s="9">
        <f>Zdravila!H740</f>
        <v>1</v>
      </c>
    </row>
    <row r="37" spans="1:3" x14ac:dyDescent="0.3">
      <c r="A37" s="19" t="str">
        <f>Zdravila!C741</f>
        <v>Elidel 10 mg/g krema</v>
      </c>
      <c r="B37" s="19" t="str">
        <f>Zdravila!D741</f>
        <v>051012</v>
      </c>
      <c r="C37" s="9">
        <f>Zdravila!H741</f>
        <v>65</v>
      </c>
    </row>
    <row r="38" spans="1:3" x14ac:dyDescent="0.3">
      <c r="A38" s="19" t="str">
        <f>Zdravila!C742</f>
        <v>Elocom 1 mg/g dermalna raztopina</v>
      </c>
      <c r="B38" s="19" t="str">
        <f>Zdravila!D742</f>
        <v>001678</v>
      </c>
      <c r="C38" s="9">
        <f>Zdravila!H742</f>
        <v>66</v>
      </c>
    </row>
    <row r="39" spans="1:3" x14ac:dyDescent="0.3">
      <c r="A39" s="19" t="str">
        <f>Zdravila!C743</f>
        <v>Elocom 1 mg/g krema</v>
      </c>
      <c r="B39" s="19" t="str">
        <f>Zdravila!D743</f>
        <v>001643</v>
      </c>
      <c r="C39" s="9">
        <f>Zdravila!H743</f>
        <v>83</v>
      </c>
    </row>
    <row r="40" spans="1:3" x14ac:dyDescent="0.3">
      <c r="A40" s="19" t="str">
        <f>Zdravila!C744</f>
        <v>Elocom 1 mg/g mazilo</v>
      </c>
      <c r="B40" s="19" t="str">
        <f>Zdravila!D744</f>
        <v>001694</v>
      </c>
      <c r="C40" s="9">
        <f>Zdravila!H744</f>
        <v>72</v>
      </c>
    </row>
    <row r="41" spans="1:3" x14ac:dyDescent="0.3">
      <c r="A41" s="19" t="str">
        <f>Zdravila!C745</f>
        <v>Fucidin 20 mg/g krema</v>
      </c>
      <c r="B41" s="19" t="str">
        <f>Zdravila!D745</f>
        <v>022330</v>
      </c>
      <c r="C41" s="9">
        <f>Zdravila!H745</f>
        <v>38</v>
      </c>
    </row>
    <row r="42" spans="1:3" x14ac:dyDescent="0.3">
      <c r="A42" s="19" t="str">
        <f>Zdravila!C746</f>
        <v>Fucidin 20 mg/g mazilo</v>
      </c>
      <c r="B42" s="19" t="str">
        <f>Zdravila!D746</f>
        <v>017116</v>
      </c>
      <c r="C42" s="9">
        <f>Zdravila!H746</f>
        <v>161</v>
      </c>
    </row>
    <row r="43" spans="1:3" x14ac:dyDescent="0.3">
      <c r="A43" s="19" t="str">
        <f>Zdravila!C747</f>
        <v>Fucidin 30 mg prepojena tkanina</v>
      </c>
      <c r="B43" s="19" t="str">
        <f>Zdravila!D747</f>
        <v>017159</v>
      </c>
      <c r="C43" s="9">
        <f>Zdravila!H747</f>
        <v>129</v>
      </c>
    </row>
    <row r="44" spans="1:3" x14ac:dyDescent="0.3">
      <c r="A44" s="19" t="str">
        <f>Zdravila!C748</f>
        <v>Garamycin 1 mg/g mazilo</v>
      </c>
      <c r="B44" s="19" t="str">
        <f>Zdravila!D748</f>
        <v>033693</v>
      </c>
      <c r="C44" s="9">
        <f>Zdravila!H748</f>
        <v>175</v>
      </c>
    </row>
    <row r="45" spans="1:3" x14ac:dyDescent="0.3">
      <c r="A45" s="19" t="str">
        <f>Zdravila!C749</f>
        <v>Klindamicin 1% dermal.razt. (Gorenjske lekarne) 30 g</v>
      </c>
      <c r="B45" s="19" t="str">
        <f>Zdravila!D749</f>
        <v>600024</v>
      </c>
      <c r="C45" s="9">
        <f>Zdravila!H749</f>
        <v>77</v>
      </c>
    </row>
    <row r="46" spans="1:3" x14ac:dyDescent="0.3">
      <c r="A46" s="19" t="str">
        <f>Zdravila!C750</f>
        <v>Klindamicin 1% dermal.razt. (Goriške lekarne) 30 g</v>
      </c>
      <c r="B46" s="19" t="str">
        <f>Zdravila!D750</f>
        <v>600946</v>
      </c>
      <c r="C46" s="9">
        <f>Zdravila!H750</f>
        <v>6</v>
      </c>
    </row>
    <row r="47" spans="1:3" x14ac:dyDescent="0.3">
      <c r="A47" s="19" t="str">
        <f>Zdravila!C751</f>
        <v>Klindamicin MariDERM 10 mg/ml dermal.razt. (Mariborske lekar</v>
      </c>
      <c r="B47" s="19" t="str">
        <f>Zdravila!D751</f>
        <v>600989</v>
      </c>
      <c r="C47" s="9">
        <f>Zdravila!H751</f>
        <v>13</v>
      </c>
    </row>
    <row r="48" spans="1:3" x14ac:dyDescent="0.3">
      <c r="A48" s="19" t="str">
        <f>Zdravila!C752</f>
        <v>Kuterid 0,5 mg/g mazilo</v>
      </c>
      <c r="B48" s="19" t="str">
        <f>Zdravila!D752</f>
        <v>043966</v>
      </c>
      <c r="C48" s="9">
        <f>Zdravila!H752</f>
        <v>86</v>
      </c>
    </row>
    <row r="49" spans="1:3" x14ac:dyDescent="0.3">
      <c r="A49" s="19" t="str">
        <f>Zdravila!C753</f>
        <v>Kuterid genta 0,5 mg/1 mg v 1 g mazilo</v>
      </c>
      <c r="B49" s="19" t="str">
        <f>Zdravila!D753</f>
        <v>027065</v>
      </c>
      <c r="C49" s="9">
        <f>Zdravila!H753</f>
        <v>1</v>
      </c>
    </row>
    <row r="50" spans="1:3" x14ac:dyDescent="0.3">
      <c r="A50" s="19" t="str">
        <f>Zdravila!C754</f>
        <v>Lamisil 250 mg tablete</v>
      </c>
      <c r="B50" s="19" t="str">
        <f>Zdravila!D754</f>
        <v>085170</v>
      </c>
      <c r="C50" s="9">
        <f>Zdravila!H754</f>
        <v>77</v>
      </c>
    </row>
    <row r="51" spans="1:3" x14ac:dyDescent="0.3">
      <c r="A51" s="19" t="str">
        <f>Zdravila!C755</f>
        <v>Linola Urea 120 mg/g krema</v>
      </c>
      <c r="B51" s="19" t="str">
        <f>Zdravila!D755</f>
        <v>029416</v>
      </c>
      <c r="C51" s="9">
        <f>Zdravila!H755</f>
        <v>117</v>
      </c>
    </row>
    <row r="52" spans="1:3" x14ac:dyDescent="0.3">
      <c r="A52" s="19" t="str">
        <f>Zdravila!C756</f>
        <v>Locoidon crelo 1 mg/g dermalna emulzija</v>
      </c>
      <c r="B52" s="19" t="str">
        <f>Zdravila!D756</f>
        <v>009768</v>
      </c>
      <c r="C52" s="9">
        <f>Zdravila!H756</f>
        <v>15</v>
      </c>
    </row>
    <row r="53" spans="1:3" x14ac:dyDescent="0.3">
      <c r="A53" s="19" t="str">
        <f>Zdravila!C757</f>
        <v>Locoidon lipocrema 1 mg/g krema</v>
      </c>
      <c r="B53" s="19" t="str">
        <f>Zdravila!D757</f>
        <v>009784</v>
      </c>
      <c r="C53" s="9">
        <f>Zdravila!H757</f>
        <v>256</v>
      </c>
    </row>
    <row r="54" spans="1:3" x14ac:dyDescent="0.3">
      <c r="A54" s="19" t="str">
        <f>Zdravila!C758</f>
        <v>Lotriderm 0,5 mg/g/10 mg/g krema</v>
      </c>
      <c r="B54" s="19" t="str">
        <f>Zdravila!D758</f>
        <v>092088</v>
      </c>
      <c r="C54" s="9">
        <f>Zdravila!H758</f>
        <v>49</v>
      </c>
    </row>
    <row r="55" spans="1:3" x14ac:dyDescent="0.3">
      <c r="A55" s="19" t="str">
        <f>Zdravila!C759</f>
        <v>NEOTIGASON 10 mg trde kapsule</v>
      </c>
      <c r="B55" s="19" t="str">
        <f>Zdravila!D759</f>
        <v>073326</v>
      </c>
      <c r="C55" s="9">
        <f>Zdravila!H759</f>
        <v>5</v>
      </c>
    </row>
    <row r="56" spans="1:3" x14ac:dyDescent="0.3">
      <c r="A56" s="19" t="str">
        <f>Zdravila!C760</f>
        <v>NEOTIGASON 25 mg trde kapsule</v>
      </c>
      <c r="B56" s="19" t="str">
        <f>Zdravila!D760</f>
        <v>073334</v>
      </c>
      <c r="C56" s="9">
        <f>Zdravila!H760</f>
        <v>11</v>
      </c>
    </row>
    <row r="57" spans="1:3" x14ac:dyDescent="0.3">
      <c r="A57" s="19" t="str">
        <f>Zdravila!C761</f>
        <v>Ovixan 1 mg/g dermalna raztopina</v>
      </c>
      <c r="B57" s="19" t="str">
        <f>Zdravila!D761</f>
        <v>147313</v>
      </c>
      <c r="C57" s="9">
        <f>Zdravila!H761</f>
        <v>1</v>
      </c>
    </row>
    <row r="58" spans="1:3" x14ac:dyDescent="0.3">
      <c r="A58" s="19" t="str">
        <f>Zdravila!C762</f>
        <v>Ovixan 1 mg/g krema</v>
      </c>
      <c r="B58" s="19" t="str">
        <f>Zdravila!D762</f>
        <v>147314</v>
      </c>
      <c r="C58" s="9">
        <f>Zdravila!H762</f>
        <v>11</v>
      </c>
    </row>
    <row r="59" spans="1:3" x14ac:dyDescent="0.3">
      <c r="A59" s="19" t="str">
        <f>Zdravila!C763</f>
        <v>Ovixan 1 mg/g krema</v>
      </c>
      <c r="B59" s="19" t="str">
        <f>Zdravila!D763</f>
        <v>147330</v>
      </c>
      <c r="C59" s="9">
        <f>Zdravila!H763</f>
        <v>8</v>
      </c>
    </row>
    <row r="60" spans="1:3" x14ac:dyDescent="0.3">
      <c r="A60" s="19" t="str">
        <f>Zdravila!C764</f>
        <v>PROTOPIC 0,03% mazilo</v>
      </c>
      <c r="B60" s="19" t="str">
        <f>Zdravila!D764</f>
        <v>064742</v>
      </c>
      <c r="C60" s="9">
        <f>Zdravila!H764</f>
        <v>11</v>
      </c>
    </row>
    <row r="61" spans="1:3" x14ac:dyDescent="0.3">
      <c r="A61" s="19" t="str">
        <f>Zdravila!C765</f>
        <v>PROTOPIC 0,1% mazilo</v>
      </c>
      <c r="B61" s="19" t="str">
        <f>Zdravila!D765</f>
        <v>064769</v>
      </c>
      <c r="C61" s="9">
        <f>Zdravila!H765</f>
        <v>11</v>
      </c>
    </row>
    <row r="62" spans="1:3" x14ac:dyDescent="0.3">
      <c r="A62" s="19" t="str">
        <f>Zdravila!C766</f>
        <v>Picato 500 mikrogramov/gram gel</v>
      </c>
      <c r="B62" s="19" t="str">
        <f>Zdravila!D766</f>
        <v>145438</v>
      </c>
      <c r="C62" s="9">
        <f>Zdravila!H766</f>
        <v>3</v>
      </c>
    </row>
    <row r="63" spans="1:3" x14ac:dyDescent="0.3">
      <c r="A63" s="19" t="str">
        <f>Zdravila!C767</f>
        <v>Reconval K1 krema 50 ml</v>
      </c>
      <c r="B63" s="19" t="str">
        <f>Zdravila!D767</f>
        <v>266582</v>
      </c>
      <c r="C63" s="9">
        <f>Zdravila!H767</f>
        <v>2</v>
      </c>
    </row>
    <row r="64" spans="1:3" x14ac:dyDescent="0.3">
      <c r="A64" s="19" t="str">
        <f>Zdravila!C768</f>
        <v>Roaccutane 10 mg mehke kapsule</v>
      </c>
      <c r="B64" s="19" t="str">
        <f>Zdravila!D768</f>
        <v>074993</v>
      </c>
      <c r="C64" s="9">
        <f>Zdravila!H768</f>
        <v>5</v>
      </c>
    </row>
    <row r="65" spans="1:3" x14ac:dyDescent="0.3">
      <c r="A65" s="19" t="str">
        <f>Zdravila!C769</f>
        <v>Roaccutane 20 mg mehke kapsule</v>
      </c>
      <c r="B65" s="19" t="str">
        <f>Zdravila!D769</f>
        <v>075027</v>
      </c>
      <c r="C65" s="9">
        <f>Zdravila!H769</f>
        <v>15</v>
      </c>
    </row>
    <row r="66" spans="1:3" x14ac:dyDescent="0.3">
      <c r="A66" s="19" t="str">
        <f>Zdravila!C770</f>
        <v>Rozamet 10 mg/g krema</v>
      </c>
      <c r="B66" s="19" t="str">
        <f>Zdravila!D770</f>
        <v>005800</v>
      </c>
      <c r="C66" s="9">
        <f>Zdravila!H770</f>
        <v>218</v>
      </c>
    </row>
    <row r="67" spans="1:3" x14ac:dyDescent="0.3">
      <c r="A67" s="19" t="str">
        <f>Zdravila!C771</f>
        <v>SKINSEPT MUCOSA dermalna raztopina</v>
      </c>
      <c r="B67" s="19" t="str">
        <f>Zdravila!D771</f>
        <v>073571</v>
      </c>
      <c r="C67" s="9">
        <f>Zdravila!H771</f>
        <v>4</v>
      </c>
    </row>
    <row r="68" spans="1:3" x14ac:dyDescent="0.3">
      <c r="A68" s="19" t="str">
        <f>Zdravila!C772</f>
        <v>Skinoren 200 mg/g krema</v>
      </c>
      <c r="B68" s="19" t="str">
        <f>Zdravila!D772</f>
        <v>073237</v>
      </c>
      <c r="C68" s="9">
        <f>Zdravila!H772</f>
        <v>37</v>
      </c>
    </row>
    <row r="69" spans="1:3" x14ac:dyDescent="0.3">
      <c r="A69" s="19" t="str">
        <f>Zdravila!C773</f>
        <v>Sorel 0,05 mg/g mazilo</v>
      </c>
      <c r="B69" s="19" t="str">
        <f>Zdravila!D773</f>
        <v>026620</v>
      </c>
      <c r="C69" s="9">
        <f>Zdravila!H773</f>
        <v>28</v>
      </c>
    </row>
    <row r="70" spans="1:3" x14ac:dyDescent="0.3">
      <c r="A70" s="19" t="str">
        <f>Zdravila!C774</f>
        <v>Sorel 0,05 mg/g mazilo</v>
      </c>
      <c r="B70" s="19" t="str">
        <f>Zdravila!D774</f>
        <v>026638</v>
      </c>
      <c r="C70" s="9">
        <f>Zdravila!H774</f>
        <v>8</v>
      </c>
    </row>
    <row r="71" spans="1:3" x14ac:dyDescent="0.3">
      <c r="A71" s="19" t="str">
        <f>Zdravila!C775</f>
        <v>Sorel 50 mikrogramov/ml dermalna raztopina</v>
      </c>
      <c r="B71" s="19" t="str">
        <f>Zdravila!D775</f>
        <v>009164</v>
      </c>
      <c r="C71" s="9">
        <f>Zdravila!H775</f>
        <v>16</v>
      </c>
    </row>
    <row r="72" spans="1:3" x14ac:dyDescent="0.3">
      <c r="A72" s="19" t="str">
        <f>Zdravila!C776</f>
        <v>Sorel combo 50 mikrogramov/500 mikrogramov v 1 g mazilo</v>
      </c>
      <c r="B72" s="19" t="str">
        <f>Zdravila!D776</f>
        <v>147556</v>
      </c>
      <c r="C72" s="9">
        <f>Zdravila!H776</f>
        <v>25</v>
      </c>
    </row>
    <row r="73" spans="1:3" x14ac:dyDescent="0.3">
      <c r="A73" s="19" t="str">
        <f>Zdravila!C777</f>
        <v>Toctino 30 mg mehke kapsule</v>
      </c>
      <c r="B73" s="19" t="str">
        <f>Zdravila!D777</f>
        <v>105406</v>
      </c>
      <c r="C73" s="9">
        <f>Zdravila!H777</f>
        <v>4</v>
      </c>
    </row>
    <row r="74" spans="1:3" x14ac:dyDescent="0.3">
      <c r="A74" s="19" t="str">
        <f>Zdravila!C778</f>
        <v>Zalna 10 mg/0,25 mg v 1 g gel</v>
      </c>
      <c r="B74" s="19" t="str">
        <f>Zdravila!D778</f>
        <v>145474</v>
      </c>
      <c r="C74" s="9">
        <f>Zdravila!H778</f>
        <v>31</v>
      </c>
    </row>
    <row r="75" spans="1:3" x14ac:dyDescent="0.3">
      <c r="A75" s="19" t="str">
        <f>Zdravila!C779</f>
        <v>Zyclara 3,75 % krema</v>
      </c>
      <c r="B75" s="19" t="str">
        <f>Zdravila!D779</f>
        <v>149017</v>
      </c>
      <c r="C75" s="9">
        <f>Zdravila!H779</f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13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11420</v>
      </c>
    </row>
    <row r="3" spans="1:3" x14ac:dyDescent="0.3">
      <c r="A3" s="19" t="str">
        <f>Zdravila!C782</f>
        <v>ANDROTOP 20,25 mg/pritisk gel</v>
      </c>
      <c r="B3" s="19" t="str">
        <f>Zdravila!D782</f>
        <v>147977</v>
      </c>
      <c r="C3" s="9">
        <f>Zdravila!G782</f>
        <v>41</v>
      </c>
    </row>
    <row r="4" spans="1:3" x14ac:dyDescent="0.3">
      <c r="A4" s="19" t="str">
        <f>Zdravila!C783</f>
        <v>Activelle 1 mg/0,5 mg filmsko obložene tablete</v>
      </c>
      <c r="B4" s="19" t="str">
        <f>Zdravila!D783</f>
        <v>001791</v>
      </c>
      <c r="C4" s="9">
        <f>Zdravila!G783</f>
        <v>42</v>
      </c>
    </row>
    <row r="5" spans="1:3" x14ac:dyDescent="0.3">
      <c r="A5" s="19" t="str">
        <f>Zdravila!C784</f>
        <v>Amdut 0,5 mg mehke kapsule</v>
      </c>
      <c r="B5" s="19" t="str">
        <f>Zdravila!D784</f>
        <v>147816</v>
      </c>
      <c r="C5" s="9">
        <f>Zdravila!G784</f>
        <v>11</v>
      </c>
    </row>
    <row r="6" spans="1:3" x14ac:dyDescent="0.3">
      <c r="A6" s="19" t="str">
        <f>Zdravila!C785</f>
        <v>Androcur 100 mg tablete</v>
      </c>
      <c r="B6" s="19" t="str">
        <f>Zdravila!D785</f>
        <v>030058</v>
      </c>
      <c r="C6" s="9">
        <f>Zdravila!G785</f>
        <v>4</v>
      </c>
    </row>
    <row r="7" spans="1:3" x14ac:dyDescent="0.3">
      <c r="A7" s="19" t="str">
        <f>Zdravila!C786</f>
        <v>Angeliq 1 mg/2 mg filmsko obložene tablete</v>
      </c>
      <c r="B7" s="19" t="str">
        <f>Zdravila!D786</f>
        <v>036935</v>
      </c>
      <c r="C7" s="9">
        <f>Zdravila!G786</f>
        <v>11</v>
      </c>
    </row>
    <row r="8" spans="1:3" x14ac:dyDescent="0.3">
      <c r="A8" s="19" t="str">
        <f>Zdravila!C787</f>
        <v>Asolfena 10 mg filmsko obložene tablete</v>
      </c>
      <c r="B8" s="19" t="str">
        <f>Zdravila!D787</f>
        <v>113620</v>
      </c>
      <c r="C8" s="9">
        <f>Zdravila!G787</f>
        <v>8</v>
      </c>
    </row>
    <row r="9" spans="1:3" x14ac:dyDescent="0.3">
      <c r="A9" s="19" t="str">
        <f>Zdravila!C788</f>
        <v>Asolfena 5 mg filmsko obložene tablete</v>
      </c>
      <c r="B9" s="19" t="str">
        <f>Zdravila!D788</f>
        <v>113662</v>
      </c>
      <c r="C9" s="9">
        <f>Zdravila!G788</f>
        <v>43</v>
      </c>
    </row>
    <row r="10" spans="1:3" x14ac:dyDescent="0.3">
      <c r="A10" s="19" t="str">
        <f>Zdravila!C789</f>
        <v>Avodart 0,5 mg mehke kapsule</v>
      </c>
      <c r="B10" s="19" t="str">
        <f>Zdravila!D789</f>
        <v>019755</v>
      </c>
      <c r="C10" s="9">
        <f>Zdravila!G789</f>
        <v>80</v>
      </c>
    </row>
    <row r="11" spans="1:3" x14ac:dyDescent="0.3">
      <c r="A11" s="19" t="str">
        <f>Zdravila!C790</f>
        <v>Avodart 0,5 mg mehke kapsule</v>
      </c>
      <c r="B11" s="19" t="str">
        <f>Zdravila!D790</f>
        <v>019801</v>
      </c>
      <c r="C11" s="9">
        <f>Zdravila!G790</f>
        <v>61</v>
      </c>
    </row>
    <row r="12" spans="1:3" x14ac:dyDescent="0.3">
      <c r="A12" s="19" t="str">
        <f>Zdravila!C791</f>
        <v>Belara 0,03 mg/2 mg filmsko obložene tablete</v>
      </c>
      <c r="B12" s="19" t="str">
        <f>Zdravila!D791</f>
        <v>077470</v>
      </c>
      <c r="C12" s="9">
        <f>Zdravila!G791</f>
        <v>244</v>
      </c>
    </row>
    <row r="13" spans="1:3" x14ac:dyDescent="0.3">
      <c r="A13" s="19" t="str">
        <f>Zdravila!C792</f>
        <v>Betmiga 25 mg tablete s podaljšanim sproščanjem</v>
      </c>
      <c r="B13" s="19" t="str">
        <f>Zdravila!D792</f>
        <v>145206</v>
      </c>
      <c r="C13" s="9">
        <f>Zdravila!G792</f>
        <v>47</v>
      </c>
    </row>
    <row r="14" spans="1:3" x14ac:dyDescent="0.3">
      <c r="A14" s="19" t="str">
        <f>Zdravila!C793</f>
        <v>Betmiga 50 mg tablete s podaljšanim sproščanjem</v>
      </c>
      <c r="B14" s="19" t="str">
        <f>Zdravila!D793</f>
        <v>145207</v>
      </c>
      <c r="C14" s="9">
        <f>Zdravila!G793</f>
        <v>322</v>
      </c>
    </row>
    <row r="15" spans="1:3" x14ac:dyDescent="0.3">
      <c r="A15" s="19" t="str">
        <f>Zdravila!C794</f>
        <v>CIALIS 10 mg filmsko obložene tablete</v>
      </c>
      <c r="B15" s="19" t="str">
        <f>Zdravila!D794</f>
        <v>033111</v>
      </c>
      <c r="C15" s="9">
        <f>Zdravila!G794</f>
        <v>1</v>
      </c>
    </row>
    <row r="16" spans="1:3" x14ac:dyDescent="0.3">
      <c r="A16" s="19" t="str">
        <f>Zdravila!C795</f>
        <v>CIALIS 20 mg filmsko obložene tablete</v>
      </c>
      <c r="B16" s="19" t="str">
        <f>Zdravila!D795</f>
        <v>033154</v>
      </c>
      <c r="C16" s="9">
        <f>Zdravila!G795</f>
        <v>4</v>
      </c>
    </row>
    <row r="17" spans="1:3" x14ac:dyDescent="0.3">
      <c r="A17" s="19" t="str">
        <f>Zdravila!C796</f>
        <v>CIALIS 20 mg filmsko obložene tablete</v>
      </c>
      <c r="B17" s="19" t="str">
        <f>Zdravila!D796</f>
        <v>111970</v>
      </c>
      <c r="C17" s="9">
        <f>Zdravila!G796</f>
        <v>4</v>
      </c>
    </row>
    <row r="18" spans="1:3" x14ac:dyDescent="0.3">
      <c r="A18" s="19" t="str">
        <f>Zdravila!C797</f>
        <v>CLOMID 50 mg tablete</v>
      </c>
      <c r="B18" s="19" t="str">
        <f>Zdravila!D797</f>
        <v>140800</v>
      </c>
      <c r="C18" s="9">
        <f>Zdravila!G797</f>
        <v>6</v>
      </c>
    </row>
    <row r="19" spans="1:3" x14ac:dyDescent="0.3">
      <c r="A19" s="19" t="str">
        <f>Zdravila!C798</f>
        <v>Caverject 10 mikrogramov prašek in vehikel za ratopino za in</v>
      </c>
      <c r="B19" s="19" t="str">
        <f>Zdravila!D798</f>
        <v>095230</v>
      </c>
      <c r="C19" s="9">
        <f>Zdravila!G798</f>
        <v>92</v>
      </c>
    </row>
    <row r="20" spans="1:3" x14ac:dyDescent="0.3">
      <c r="A20" s="19" t="str">
        <f>Zdravila!C799</f>
        <v>Caverject 20 mikrogramov prašek in vehikel za ratopino za in</v>
      </c>
      <c r="B20" s="19" t="str">
        <f>Zdravila!D799</f>
        <v>095222</v>
      </c>
      <c r="C20" s="9">
        <f>Zdravila!G799</f>
        <v>56</v>
      </c>
    </row>
    <row r="21" spans="1:3" x14ac:dyDescent="0.3">
      <c r="A21" s="19" t="str">
        <f>Zdravila!C800</f>
        <v>Cerazette 75 mikrogramov filmsko obložene tablete</v>
      </c>
      <c r="B21" s="19" t="str">
        <f>Zdravila!D800</f>
        <v>027979</v>
      </c>
      <c r="C21" s="9">
        <f>Zdravila!G800</f>
        <v>66</v>
      </c>
    </row>
    <row r="22" spans="1:3" x14ac:dyDescent="0.3">
      <c r="A22" s="19" t="str">
        <f>Zdravila!C801</f>
        <v>Cerazette 75 mikrogramov filmsko obložene tablete</v>
      </c>
      <c r="B22" s="19" t="str">
        <f>Zdravila!D801</f>
        <v>028070</v>
      </c>
      <c r="C22" s="9">
        <f>Zdravila!G801</f>
        <v>214</v>
      </c>
    </row>
    <row r="23" spans="1:3" x14ac:dyDescent="0.3">
      <c r="A23" s="19" t="str">
        <f>Zdravila!C802</f>
        <v>Cerelle 0,075 mg filmsko obložene tablete</v>
      </c>
      <c r="B23" s="19" t="str">
        <f>Zdravila!D802</f>
        <v>147579</v>
      </c>
      <c r="C23" s="9">
        <f>Zdravila!G802</f>
        <v>132</v>
      </c>
    </row>
    <row r="24" spans="1:3" x14ac:dyDescent="0.3">
      <c r="A24" s="19" t="str">
        <f>Zdravila!C803</f>
        <v>Climara 50 mikrogramov/24 ur transdermalni obliž</v>
      </c>
      <c r="B24" s="19" t="str">
        <f>Zdravila!D803</f>
        <v>093866</v>
      </c>
      <c r="C24" s="9">
        <f>Zdravila!G803</f>
        <v>8</v>
      </c>
    </row>
    <row r="25" spans="1:3" x14ac:dyDescent="0.3">
      <c r="A25" s="19" t="str">
        <f>Zdravila!C804</f>
        <v>Combodart 0,5 mg/0,4 mg trde kapsule</v>
      </c>
      <c r="B25" s="19" t="str">
        <f>Zdravila!D804</f>
        <v>105864</v>
      </c>
      <c r="C25" s="9">
        <f>Zdravila!G804</f>
        <v>811</v>
      </c>
    </row>
    <row r="26" spans="1:3" x14ac:dyDescent="0.3">
      <c r="A26" s="19" t="str">
        <f>Zdravila!C805</f>
        <v>Crinone 80 mg/g vaginalni gel</v>
      </c>
      <c r="B26" s="19" t="str">
        <f>Zdravila!D805</f>
        <v>147012</v>
      </c>
      <c r="C26" s="9">
        <f>Zdravila!G805</f>
        <v>6</v>
      </c>
    </row>
    <row r="27" spans="1:3" x14ac:dyDescent="0.3">
      <c r="A27" s="19" t="str">
        <f>Zdravila!C806</f>
        <v>Cyclo-Progynova obložene tablete</v>
      </c>
      <c r="B27" s="19" t="str">
        <f>Zdravila!D806</f>
        <v>055999</v>
      </c>
      <c r="C27" s="9">
        <f>Zdravila!G806</f>
        <v>13</v>
      </c>
    </row>
    <row r="28" spans="1:3" x14ac:dyDescent="0.3">
      <c r="A28" s="19" t="str">
        <f>Zdravila!C807</f>
        <v>DABROSTON 10 mg filmsko obložene tablete</v>
      </c>
      <c r="B28" s="19" t="str">
        <f>Zdravila!D807</f>
        <v>003735</v>
      </c>
      <c r="C28" s="9">
        <f>Zdravila!G807</f>
        <v>87</v>
      </c>
    </row>
    <row r="29" spans="1:3" x14ac:dyDescent="0.3">
      <c r="A29" s="19" t="str">
        <f>Zdravila!C808</f>
        <v>DALACIN 20 mg/g vaginalna krema</v>
      </c>
      <c r="B29" s="19" t="str">
        <f>Zdravila!D808</f>
        <v>099163</v>
      </c>
      <c r="C29" s="9">
        <f>Zdravila!G808</f>
        <v>38</v>
      </c>
    </row>
    <row r="30" spans="1:3" x14ac:dyDescent="0.3">
      <c r="A30" s="19" t="str">
        <f>Zdravila!C809</f>
        <v>DOSTINEX 0,5 mg tablete</v>
      </c>
      <c r="B30" s="19" t="str">
        <f>Zdravila!D809</f>
        <v>006190</v>
      </c>
      <c r="C30" s="9">
        <f>Zdravila!G809</f>
        <v>1</v>
      </c>
    </row>
    <row r="31" spans="1:3" x14ac:dyDescent="0.3">
      <c r="A31" s="19" t="str">
        <f>Zdravila!C810</f>
        <v>Daylette 3 mg/0,02 mg filmsko obložene tablete</v>
      </c>
      <c r="B31" s="19" t="str">
        <f>Zdravila!D810</f>
        <v>133809</v>
      </c>
      <c r="C31" s="9">
        <f>Zdravila!G810</f>
        <v>142</v>
      </c>
    </row>
    <row r="32" spans="1:3" x14ac:dyDescent="0.3">
      <c r="A32" s="19" t="str">
        <f>Zdravila!C811</f>
        <v>Daylla 3 mg/0,02 mg filmsko obložene tablete</v>
      </c>
      <c r="B32" s="19" t="str">
        <f>Zdravila!D811</f>
        <v>133841</v>
      </c>
      <c r="C32" s="9">
        <f>Zdravila!G811</f>
        <v>18</v>
      </c>
    </row>
    <row r="33" spans="1:3" x14ac:dyDescent="0.3">
      <c r="A33" s="19" t="str">
        <f>Zdravila!C812</f>
        <v>Detrusitol 2 mg trde kapsule s podaljĹˇanim sproĹˇÄŤanjem</v>
      </c>
      <c r="B33" s="19" t="str">
        <f>Zdravila!D812</f>
        <v>078166</v>
      </c>
      <c r="C33" s="9">
        <f>Zdravila!G812</f>
        <v>4</v>
      </c>
    </row>
    <row r="34" spans="1:3" x14ac:dyDescent="0.3">
      <c r="A34" s="19" t="str">
        <f>Zdravila!C813</f>
        <v>Detrusitol 4 mg trde kapsule s podaljĹˇanim sproĹˇÄŤanjem</v>
      </c>
      <c r="B34" s="19" t="str">
        <f>Zdravila!D813</f>
        <v>078077</v>
      </c>
      <c r="C34" s="9">
        <f>Zdravila!G813</f>
        <v>4</v>
      </c>
    </row>
    <row r="35" spans="1:3" x14ac:dyDescent="0.3">
      <c r="A35" s="19" t="str">
        <f>Zdravila!C814</f>
        <v>Diane 0,035 mg/2 mg obložene tablete</v>
      </c>
      <c r="B35" s="19" t="str">
        <f>Zdravila!D814</f>
        <v>023728</v>
      </c>
      <c r="C35" s="9">
        <f>Zdravila!G814</f>
        <v>25</v>
      </c>
    </row>
    <row r="36" spans="1:3" x14ac:dyDescent="0.3">
      <c r="A36" s="19" t="str">
        <f>Zdravila!C815</f>
        <v>Dortilla 0,5 mg mehke kapsule</v>
      </c>
      <c r="B36" s="19" t="str">
        <f>Zdravila!D815</f>
        <v>148371</v>
      </c>
      <c r="C36" s="9">
        <f>Zdravila!G815</f>
        <v>14</v>
      </c>
    </row>
    <row r="37" spans="1:3" x14ac:dyDescent="0.3">
      <c r="A37" s="19" t="str">
        <f>Zdravila!C816</f>
        <v>Dortilla 0,5 mg mehke kapsule</v>
      </c>
      <c r="B37" s="19" t="str">
        <f>Zdravila!D816</f>
        <v>148373</v>
      </c>
      <c r="C37" s="9">
        <f>Zdravila!G816</f>
        <v>9</v>
      </c>
    </row>
    <row r="38" spans="1:3" x14ac:dyDescent="0.3">
      <c r="A38" s="19" t="str">
        <f>Zdravila!C817</f>
        <v>Dutasterid Teva 0,5 mg mehke kapsule</v>
      </c>
      <c r="B38" s="19" t="str">
        <f>Zdravila!D817</f>
        <v>146220</v>
      </c>
      <c r="C38" s="9">
        <f>Zdravila!G817</f>
        <v>10</v>
      </c>
    </row>
    <row r="39" spans="1:3" x14ac:dyDescent="0.3">
      <c r="A39" s="19" t="str">
        <f>Zdravila!C818</f>
        <v>EMSELEX 15 mg tablete s podaljšanim sproščanjem</v>
      </c>
      <c r="B39" s="19" t="str">
        <f>Zdravila!D818</f>
        <v>016721</v>
      </c>
      <c r="C39" s="9">
        <f>Zdravila!G818</f>
        <v>29</v>
      </c>
    </row>
    <row r="40" spans="1:3" x14ac:dyDescent="0.3">
      <c r="A40" s="19" t="str">
        <f>Zdravila!C819</f>
        <v>EMSELEX 15 mg tablete s podaljšanim sproščanjem</v>
      </c>
      <c r="B40" s="19" t="str">
        <f>Zdravila!D819</f>
        <v>016756</v>
      </c>
      <c r="C40" s="9">
        <f>Zdravila!G819</f>
        <v>4</v>
      </c>
    </row>
    <row r="41" spans="1:3" x14ac:dyDescent="0.3">
      <c r="A41" s="19" t="str">
        <f>Zdravila!C820</f>
        <v>EMSELEX 7,5 mg tablete s podaljšanim sproščanjem</v>
      </c>
      <c r="B41" s="19" t="str">
        <f>Zdravila!D820</f>
        <v>016705</v>
      </c>
      <c r="C41" s="9">
        <f>Zdravila!G820</f>
        <v>37</v>
      </c>
    </row>
    <row r="42" spans="1:3" x14ac:dyDescent="0.3">
      <c r="A42" s="19" t="str">
        <f>Zdravila!C821</f>
        <v>ESTIMA GE 100 mg mehke kapsule za peroralno ali vaginalno up</v>
      </c>
      <c r="B42" s="19" t="str">
        <f>Zdravila!D821</f>
        <v>144636</v>
      </c>
      <c r="C42" s="9">
        <f>Zdravila!G821</f>
        <v>14</v>
      </c>
    </row>
    <row r="43" spans="1:3" x14ac:dyDescent="0.3">
      <c r="A43" s="19" t="str">
        <f>Zdravila!C822</f>
        <v>ESTIMA Ge 200 mg mehke kapsule za peroralno ali vaginalno up</v>
      </c>
      <c r="B43" s="19" t="str">
        <f>Zdravila!D822</f>
        <v>144497</v>
      </c>
      <c r="C43" s="9">
        <f>Zdravila!G822</f>
        <v>67</v>
      </c>
    </row>
    <row r="44" spans="1:3" x14ac:dyDescent="0.3">
      <c r="A44" s="19" t="str">
        <f>Zdravila!C823</f>
        <v>ESTRIOL 0,1 mg/g (0,01 %) vaginalna krema</v>
      </c>
      <c r="B44" s="19" t="str">
        <f>Zdravila!D823</f>
        <v>143580</v>
      </c>
      <c r="C44" s="9">
        <f>Zdravila!G823</f>
        <v>10</v>
      </c>
    </row>
    <row r="45" spans="1:3" x14ac:dyDescent="0.3">
      <c r="A45" s="19" t="str">
        <f>Zdravila!C824</f>
        <v>EVISTA 60 mg filmsko obložene tablete</v>
      </c>
      <c r="B45" s="19" t="str">
        <f>Zdravila!D824</f>
        <v>010227</v>
      </c>
      <c r="C45" s="9">
        <f>Zdravila!G824</f>
        <v>34</v>
      </c>
    </row>
    <row r="46" spans="1:3" x14ac:dyDescent="0.3">
      <c r="A46" s="19" t="str">
        <f>Zdravila!C825</f>
        <v>EVRA 203 mikrogramov/24 ur + 33,9 mikrogramov/24 ur transder</v>
      </c>
      <c r="B46" s="19" t="str">
        <f>Zdravila!D825</f>
        <v>014575</v>
      </c>
      <c r="C46" s="9">
        <f>Zdravila!G825</f>
        <v>20</v>
      </c>
    </row>
    <row r="47" spans="1:3" x14ac:dyDescent="0.3">
      <c r="A47" s="19" t="str">
        <f>Zdravila!C826</f>
        <v>Esmya 5 mg tablete</v>
      </c>
      <c r="B47" s="19" t="str">
        <f>Zdravila!D826</f>
        <v>141793</v>
      </c>
      <c r="C47" s="9">
        <f>Zdravila!G826</f>
        <v>1</v>
      </c>
    </row>
    <row r="48" spans="1:3" x14ac:dyDescent="0.3">
      <c r="A48" s="19" t="str">
        <f>Zdravila!C827</f>
        <v>Estring 7,5 mikrograma na 24 ur vaginalni dostavni sistem</v>
      </c>
      <c r="B48" s="19" t="str">
        <f>Zdravila!D827</f>
        <v>146108</v>
      </c>
      <c r="C48" s="9">
        <f>Zdravila!G827</f>
        <v>1</v>
      </c>
    </row>
    <row r="49" spans="1:3" x14ac:dyDescent="0.3">
      <c r="A49" s="19" t="str">
        <f>Zdravila!C828</f>
        <v>Estrofem 2 mg filmsko obložene tablete</v>
      </c>
      <c r="B49" s="19" t="str">
        <f>Zdravila!D828</f>
        <v>097381</v>
      </c>
      <c r="C49" s="9">
        <f>Zdravila!G828</f>
        <v>13</v>
      </c>
    </row>
    <row r="50" spans="1:3" x14ac:dyDescent="0.3">
      <c r="A50" s="19" t="str">
        <f>Zdravila!C829</f>
        <v>Femoden 0,03 mg/0,075 mg obložene tablete</v>
      </c>
      <c r="B50" s="19" t="str">
        <f>Zdravila!D829</f>
        <v>086584</v>
      </c>
      <c r="C50" s="9">
        <f>Zdravila!G829</f>
        <v>95</v>
      </c>
    </row>
    <row r="51" spans="1:3" x14ac:dyDescent="0.3">
      <c r="A51" s="19" t="str">
        <f>Zdravila!C830</f>
        <v>Finpros 5 mg filmsko obložene tablete</v>
      </c>
      <c r="B51" s="19" t="str">
        <f>Zdravila!D830</f>
        <v>052418</v>
      </c>
      <c r="C51" s="9">
        <f>Zdravila!G830</f>
        <v>171</v>
      </c>
    </row>
    <row r="52" spans="1:3" x14ac:dyDescent="0.3">
      <c r="A52" s="19" t="str">
        <f>Zdravila!C831</f>
        <v>Finpros 5 mg filmsko obložene tablete</v>
      </c>
      <c r="B52" s="19" t="str">
        <f>Zdravila!D831</f>
        <v>052477</v>
      </c>
      <c r="C52" s="9">
        <f>Zdravila!G831</f>
        <v>81</v>
      </c>
    </row>
    <row r="53" spans="1:3" x14ac:dyDescent="0.3">
      <c r="A53" s="19" t="str">
        <f>Zdravila!C832</f>
        <v>Fluomizin 10 mg vaginalne tablete</v>
      </c>
      <c r="B53" s="19" t="str">
        <f>Zdravila!D832</f>
        <v>148344</v>
      </c>
      <c r="C53" s="9">
        <f>Zdravila!G832</f>
        <v>91</v>
      </c>
    </row>
    <row r="54" spans="1:3" x14ac:dyDescent="0.3">
      <c r="A54" s="19" t="str">
        <f>Zdravila!C833</f>
        <v>Gyno-Daktarin 200 mg vaginalne globule</v>
      </c>
      <c r="B54" s="19" t="str">
        <f>Zdravila!D833</f>
        <v>025313</v>
      </c>
      <c r="C54" s="9">
        <f>Zdravila!G833</f>
        <v>127</v>
      </c>
    </row>
    <row r="55" spans="1:3" x14ac:dyDescent="0.3">
      <c r="A55" s="19" t="str">
        <f>Zdravila!C834</f>
        <v>Kliogest 2 mg/1 mg filmsko obložene tablete</v>
      </c>
      <c r="B55" s="19" t="str">
        <f>Zdravila!D834</f>
        <v>068055</v>
      </c>
      <c r="C55" s="9">
        <f>Zdravila!G834</f>
        <v>16</v>
      </c>
    </row>
    <row r="56" spans="1:3" x14ac:dyDescent="0.3">
      <c r="A56" s="19" t="str">
        <f>Zdravila!C835</f>
        <v>Kornam 2 mg tablete</v>
      </c>
      <c r="B56" s="19" t="str">
        <f>Zdravila!D835</f>
        <v>023272</v>
      </c>
      <c r="C56" s="9">
        <f>Zdravila!G835</f>
        <v>65</v>
      </c>
    </row>
    <row r="57" spans="1:3" x14ac:dyDescent="0.3">
      <c r="A57" s="19" t="str">
        <f>Zdravila!C836</f>
        <v>Kornam 5 mg tablete</v>
      </c>
      <c r="B57" s="19" t="str">
        <f>Zdravila!D836</f>
        <v>023264</v>
      </c>
      <c r="C57" s="9">
        <f>Zdravila!G836</f>
        <v>102</v>
      </c>
    </row>
    <row r="58" spans="1:3" x14ac:dyDescent="0.3">
      <c r="A58" s="19" t="str">
        <f>Zdravila!C837</f>
        <v>Kyleena 19,5 mg intrauterini dostavni sistem</v>
      </c>
      <c r="B58" s="19" t="str">
        <f>Zdravila!D837</f>
        <v>148178</v>
      </c>
      <c r="C58" s="9">
        <f>Zdravila!G837</f>
        <v>2</v>
      </c>
    </row>
    <row r="59" spans="1:3" x14ac:dyDescent="0.3">
      <c r="A59" s="19" t="str">
        <f>Zdravila!C838</f>
        <v>LEVITRA 10 mg filmsko obložene tablete</v>
      </c>
      <c r="B59" s="19" t="str">
        <f>Zdravila!D838</f>
        <v>014435</v>
      </c>
      <c r="C59" s="9">
        <f>Zdravila!G838</f>
        <v>4</v>
      </c>
    </row>
    <row r="60" spans="1:3" x14ac:dyDescent="0.3">
      <c r="A60" s="19" t="str">
        <f>Zdravila!C839</f>
        <v>LINDYNETTE 0,075 mg/0,02 mg obložene tablete</v>
      </c>
      <c r="B60" s="19" t="str">
        <f>Zdravila!D839</f>
        <v>080853</v>
      </c>
      <c r="C60" s="9">
        <f>Zdravila!G839</f>
        <v>28</v>
      </c>
    </row>
    <row r="61" spans="1:3" x14ac:dyDescent="0.3">
      <c r="A61" s="19" t="str">
        <f>Zdravila!C840</f>
        <v>LINDYNETTE 0,075 mg/0,03 mg obložene tablete</v>
      </c>
      <c r="B61" s="19" t="str">
        <f>Zdravila!D840</f>
        <v>081027</v>
      </c>
      <c r="C61" s="9">
        <f>Zdravila!G840</f>
        <v>26</v>
      </c>
    </row>
    <row r="62" spans="1:3" x14ac:dyDescent="0.3">
      <c r="A62" s="19" t="str">
        <f>Zdravila!C841</f>
        <v>Lenzetto 1,53 mg/razpršek, transdermalno pršilo, raztopina</v>
      </c>
      <c r="B62" s="19" t="str">
        <f>Zdravila!D841</f>
        <v>147978</v>
      </c>
      <c r="C62" s="9">
        <f>Zdravila!G841</f>
        <v>7</v>
      </c>
    </row>
    <row r="63" spans="1:3" x14ac:dyDescent="0.3">
      <c r="A63" s="19" t="str">
        <f>Zdravila!C842</f>
        <v>Livial 2,5 mg tablete</v>
      </c>
      <c r="B63" s="19" t="str">
        <f>Zdravila!D842</f>
        <v>022195</v>
      </c>
      <c r="C63" s="9">
        <f>Zdravila!G842</f>
        <v>7</v>
      </c>
    </row>
    <row r="64" spans="1:3" x14ac:dyDescent="0.3">
      <c r="A64" s="19" t="str">
        <f>Zdravila!C843</f>
        <v>Logest 0,02 mg/0,075 mg obložene tablete</v>
      </c>
      <c r="B64" s="19" t="str">
        <f>Zdravila!D843</f>
        <v>008516</v>
      </c>
      <c r="C64" s="9">
        <f>Zdravila!G843</f>
        <v>363</v>
      </c>
    </row>
    <row r="65" spans="1:3" x14ac:dyDescent="0.3">
      <c r="A65" s="19" t="str">
        <f>Zdravila!C844</f>
        <v>MINULET 75 mikrogramov/30 mikrogramov obložene tablete</v>
      </c>
      <c r="B65" s="19" t="str">
        <f>Zdravila!D844</f>
        <v>076740</v>
      </c>
      <c r="C65" s="9">
        <f>Zdravila!G844</f>
        <v>79</v>
      </c>
    </row>
    <row r="66" spans="1:3" x14ac:dyDescent="0.3">
      <c r="A66" s="19" t="str">
        <f>Zdravila!C845</f>
        <v>Miktan 0,4 mg tablete s podaljšanim sproščanjem</v>
      </c>
      <c r="B66" s="19" t="str">
        <f>Zdravila!D845</f>
        <v>128333</v>
      </c>
      <c r="C66" s="9">
        <f>Zdravila!G845</f>
        <v>14</v>
      </c>
    </row>
    <row r="67" spans="1:3" x14ac:dyDescent="0.3">
      <c r="A67" s="19" t="str">
        <f>Zdravila!C846</f>
        <v>Mirena 20 mikrogramov/24 ur intrauterini dostavni sistem</v>
      </c>
      <c r="B67" s="19" t="str">
        <f>Zdravila!D846</f>
        <v>001783</v>
      </c>
      <c r="C67" s="9">
        <f>Zdravila!G846</f>
        <v>8</v>
      </c>
    </row>
    <row r="68" spans="1:3" x14ac:dyDescent="0.3">
      <c r="A68" s="19" t="str">
        <f>Zdravila!C847</f>
        <v>NEBIDO 1000 mg/4 ml raztopina za injiciranje</v>
      </c>
      <c r="B68" s="19" t="str">
        <f>Zdravila!D847</f>
        <v>145347</v>
      </c>
      <c r="C68" s="9">
        <f>Zdravila!G847</f>
        <v>22</v>
      </c>
    </row>
    <row r="69" spans="1:3" x14ac:dyDescent="0.3">
      <c r="A69" s="19" t="str">
        <f>Zdravila!C848</f>
        <v>Novofem filmsko obloĹľene tablete</v>
      </c>
      <c r="B69" s="19" t="str">
        <f>Zdravila!D848</f>
        <v>051004</v>
      </c>
      <c r="C69" s="9">
        <f>Zdravila!G848</f>
        <v>35</v>
      </c>
    </row>
    <row r="70" spans="1:3" x14ac:dyDescent="0.3">
      <c r="A70" s="19" t="str">
        <f>Zdravila!C849</f>
        <v>NuvaRing 0,120 mg/0,015 mg na 24 ur vaginalni dostavni siste</v>
      </c>
      <c r="B70" s="19" t="str">
        <f>Zdravila!D849</f>
        <v>027472</v>
      </c>
      <c r="C70" s="9">
        <f>Zdravila!G849</f>
        <v>99</v>
      </c>
    </row>
    <row r="71" spans="1:3" x14ac:dyDescent="0.3">
      <c r="A71" s="19" t="str">
        <f>Zdravila!C850</f>
        <v>NuvaRing 0,120 mg/0,015 mg na 24 ur vaginalni dostavni siste</v>
      </c>
      <c r="B71" s="19" t="str">
        <f>Zdravila!D850</f>
        <v>027480</v>
      </c>
      <c r="C71" s="9">
        <f>Zdravila!G850</f>
        <v>151</v>
      </c>
    </row>
    <row r="72" spans="1:3" x14ac:dyDescent="0.3">
      <c r="A72" s="19" t="str">
        <f>Zdravila!C851</f>
        <v>Omnic Ocas 0,4 mg tablete s podaljšanim sproščanjem</v>
      </c>
      <c r="B72" s="19" t="str">
        <f>Zdravila!D851</f>
        <v>038695</v>
      </c>
      <c r="C72" s="9">
        <f>Zdravila!G851</f>
        <v>1607</v>
      </c>
    </row>
    <row r="73" spans="1:3" x14ac:dyDescent="0.3">
      <c r="A73" s="19" t="str">
        <f>Zdravila!C852</f>
        <v>PROGESTOGEL 10 mg/g (1 %) transdermalni gel</v>
      </c>
      <c r="B73" s="19" t="str">
        <f>Zdravila!D852</f>
        <v>143566</v>
      </c>
      <c r="C73" s="9">
        <f>Zdravila!G852</f>
        <v>1</v>
      </c>
    </row>
    <row r="74" spans="1:3" x14ac:dyDescent="0.3">
      <c r="A74" s="19" t="str">
        <f>Zdravila!C853</f>
        <v>PROSTIDE 5 mg filmsko obložene tablete</v>
      </c>
      <c r="B74" s="19" t="str">
        <f>Zdravila!D853</f>
        <v>097187</v>
      </c>
      <c r="C74" s="9">
        <f>Zdravila!G853</f>
        <v>841</v>
      </c>
    </row>
    <row r="75" spans="1:3" x14ac:dyDescent="0.3">
      <c r="A75" s="19" t="str">
        <f>Zdravila!C854</f>
        <v>Primolut Nor 5 mg tablete</v>
      </c>
      <c r="B75" s="19" t="str">
        <f>Zdravila!D854</f>
        <v>042382</v>
      </c>
      <c r="C75" s="9">
        <f>Zdravila!G854</f>
        <v>104</v>
      </c>
    </row>
    <row r="76" spans="1:3" x14ac:dyDescent="0.3">
      <c r="A76" s="19" t="str">
        <f>Zdravila!C855</f>
        <v>Primolut Nor 5 mg tablete</v>
      </c>
      <c r="B76" s="19" t="str">
        <f>Zdravila!D855</f>
        <v>149461</v>
      </c>
      <c r="C76" s="9">
        <f>Zdravila!G855</f>
        <v>50</v>
      </c>
    </row>
    <row r="77" spans="1:3" x14ac:dyDescent="0.3">
      <c r="A77" s="19" t="str">
        <f>Zdravila!C856</f>
        <v>Qlaira filmsko obložene tablete</v>
      </c>
      <c r="B77" s="19" t="str">
        <f>Zdravila!D856</f>
        <v>048640</v>
      </c>
      <c r="C77" s="9">
        <f>Zdravila!G856</f>
        <v>398</v>
      </c>
    </row>
    <row r="78" spans="1:3" x14ac:dyDescent="0.3">
      <c r="A78" s="19" t="str">
        <f>Zdravila!C857</f>
        <v>Setlona 0,120 mg/0,015 mg na 24 ur, vaginalni dostavni siste</v>
      </c>
      <c r="B78" s="19" t="str">
        <f>Zdravila!D857</f>
        <v>148715</v>
      </c>
      <c r="C78" s="9">
        <f>Zdravila!G857</f>
        <v>13</v>
      </c>
    </row>
    <row r="79" spans="1:3" x14ac:dyDescent="0.3">
      <c r="A79" s="19" t="str">
        <f>Zdravila!C858</f>
        <v>Sibilla 2 mg/0,03 mg filmsko obložene tablete</v>
      </c>
      <c r="B79" s="19" t="str">
        <f>Zdravila!D858</f>
        <v>146637</v>
      </c>
      <c r="C79" s="9">
        <f>Zdravila!G858</f>
        <v>354</v>
      </c>
    </row>
    <row r="80" spans="1:3" x14ac:dyDescent="0.3">
      <c r="A80" s="19" t="str">
        <f>Zdravila!C859</f>
        <v>Spasmex 0,2 mg/5 ml raztopina za injiciranje</v>
      </c>
      <c r="B80" s="19" t="str">
        <f>Zdravila!D859</f>
        <v>082414</v>
      </c>
      <c r="C80" s="9">
        <f>Zdravila!G859</f>
        <v>19</v>
      </c>
    </row>
    <row r="81" spans="1:3" x14ac:dyDescent="0.3">
      <c r="A81" s="19" t="str">
        <f>Zdravila!C860</f>
        <v>Spasmex 5 mg tablete</v>
      </c>
      <c r="B81" s="19" t="str">
        <f>Zdravila!D860</f>
        <v>078824</v>
      </c>
      <c r="C81" s="9">
        <f>Zdravila!G860</f>
        <v>499</v>
      </c>
    </row>
    <row r="82" spans="1:3" x14ac:dyDescent="0.3">
      <c r="A82" s="19" t="str">
        <f>Zdravila!C861</f>
        <v>Spedra 100 mg tablete</v>
      </c>
      <c r="B82" s="19" t="str">
        <f>Zdravila!D861</f>
        <v>146034</v>
      </c>
      <c r="C82" s="9">
        <f>Zdravila!G861</f>
        <v>1</v>
      </c>
    </row>
    <row r="83" spans="1:3" x14ac:dyDescent="0.3">
      <c r="A83" s="19" t="str">
        <f>Zdravila!C862</f>
        <v>Spedra 200 mg tablete</v>
      </c>
      <c r="B83" s="19" t="str">
        <f>Zdravila!D862</f>
        <v>146037</v>
      </c>
      <c r="C83" s="9">
        <f>Zdravila!G862</f>
        <v>13</v>
      </c>
    </row>
    <row r="84" spans="1:3" x14ac:dyDescent="0.3">
      <c r="A84" s="19" t="str">
        <f>Zdravila!C863</f>
        <v>Stediril-m 150 mikrogramov/30 mikrogramov obložene tablete</v>
      </c>
      <c r="B84" s="19" t="str">
        <f>Zdravila!D863</f>
        <v>032581</v>
      </c>
      <c r="C84" s="9">
        <f>Zdravila!G863</f>
        <v>127</v>
      </c>
    </row>
    <row r="85" spans="1:3" x14ac:dyDescent="0.3">
      <c r="A85" s="19" t="str">
        <f>Zdravila!C864</f>
        <v>TANYZ ERAS 0,4 mg tablete s podaljšanim sproščanjem</v>
      </c>
      <c r="B85" s="19" t="str">
        <f>Zdravila!D864</f>
        <v>123838</v>
      </c>
      <c r="C85" s="9">
        <f>Zdravila!G864</f>
        <v>630</v>
      </c>
    </row>
    <row r="86" spans="1:3" x14ac:dyDescent="0.3">
      <c r="A86" s="19" t="str">
        <f>Zdravila!C865</f>
        <v>TORNETIS 100 mg tablete</v>
      </c>
      <c r="B86" s="19" t="str">
        <f>Zdravila!D865</f>
        <v>091782</v>
      </c>
      <c r="C86" s="9">
        <f>Zdravila!G865</f>
        <v>50</v>
      </c>
    </row>
    <row r="87" spans="1:3" x14ac:dyDescent="0.3">
      <c r="A87" s="19" t="str">
        <f>Zdravila!C866</f>
        <v>TORNETIS 100 mg tablete</v>
      </c>
      <c r="B87" s="19" t="str">
        <f>Zdravila!D866</f>
        <v>144897</v>
      </c>
      <c r="C87" s="9">
        <f>Zdravila!G866</f>
        <v>8</v>
      </c>
    </row>
    <row r="88" spans="1:3" x14ac:dyDescent="0.3">
      <c r="A88" s="19" t="str">
        <f>Zdravila!C867</f>
        <v>TOVIAZ 4 mg tablete s podaljšanim sproščanjem</v>
      </c>
      <c r="B88" s="19" t="str">
        <f>Zdravila!D867</f>
        <v>045829</v>
      </c>
      <c r="C88" s="9">
        <f>Zdravila!G867</f>
        <v>37</v>
      </c>
    </row>
    <row r="89" spans="1:3" x14ac:dyDescent="0.3">
      <c r="A89" s="19" t="str">
        <f>Zdravila!C868</f>
        <v>Tadilecto 10 mg filmsko obložene tablete</v>
      </c>
      <c r="B89" s="19" t="str">
        <f>Zdravila!D868</f>
        <v>148490</v>
      </c>
      <c r="C89" s="9">
        <f>Zdravila!G868</f>
        <v>1</v>
      </c>
    </row>
    <row r="90" spans="1:3" x14ac:dyDescent="0.3">
      <c r="A90" s="19" t="str">
        <f>Zdravila!C869</f>
        <v>Tadilecto 20 mg filmsko obložene tablete</v>
      </c>
      <c r="B90" s="19" t="str">
        <f>Zdravila!D869</f>
        <v>148491</v>
      </c>
      <c r="C90" s="9">
        <f>Zdravila!G869</f>
        <v>3</v>
      </c>
    </row>
    <row r="91" spans="1:3" x14ac:dyDescent="0.3">
      <c r="A91" s="19" t="str">
        <f>Zdravila!C870</f>
        <v>Tadilecto 20 mg filmsko obložene tablete</v>
      </c>
      <c r="B91" s="19" t="str">
        <f>Zdravila!D870</f>
        <v>148492</v>
      </c>
      <c r="C91" s="9">
        <f>Zdravila!G870</f>
        <v>14</v>
      </c>
    </row>
    <row r="92" spans="1:3" x14ac:dyDescent="0.3">
      <c r="A92" s="19" t="str">
        <f>Zdravila!C871</f>
        <v>Tanyz 0,4 mg trde kapsule s prirejenim sproščanjem</v>
      </c>
      <c r="B92" s="19" t="str">
        <f>Zdravila!D871</f>
        <v>038245</v>
      </c>
      <c r="C92" s="9">
        <f>Zdravila!G871</f>
        <v>371</v>
      </c>
    </row>
    <row r="93" spans="1:3" x14ac:dyDescent="0.3">
      <c r="A93" s="19" t="str">
        <f>Zdravila!C872</f>
        <v>Trisequens filmsko obložene tablete</v>
      </c>
      <c r="B93" s="19" t="str">
        <f>Zdravila!D872</f>
        <v>097489</v>
      </c>
      <c r="C93" s="9">
        <f>Zdravila!G872</f>
        <v>28</v>
      </c>
    </row>
    <row r="94" spans="1:3" x14ac:dyDescent="0.3">
      <c r="A94" s="19" t="str">
        <f>Zdravila!C873</f>
        <v>URALYT-U zrnca za peroralno raztopino</v>
      </c>
      <c r="B94" s="19" t="str">
        <f>Zdravila!D873</f>
        <v>143198</v>
      </c>
      <c r="C94" s="9">
        <f>Zdravila!G873</f>
        <v>11</v>
      </c>
    </row>
    <row r="95" spans="1:3" x14ac:dyDescent="0.3">
      <c r="A95" s="19" t="str">
        <f>Zdravila!C874</f>
        <v>UTROGESTAN 100 mg mehke kapsule</v>
      </c>
      <c r="B95" s="19" t="str">
        <f>Zdravila!D874</f>
        <v>144438</v>
      </c>
      <c r="C95" s="9">
        <f>Zdravila!G874</f>
        <v>9</v>
      </c>
    </row>
    <row r="96" spans="1:3" x14ac:dyDescent="0.3">
      <c r="A96" s="19" t="str">
        <f>Zdravila!C875</f>
        <v>UTROGESTAN 100 mg vaginalne kapsule</v>
      </c>
      <c r="B96" s="19" t="str">
        <f>Zdravila!D875</f>
        <v>144398</v>
      </c>
      <c r="C96" s="9">
        <f>Zdravila!G875</f>
        <v>5</v>
      </c>
    </row>
    <row r="97" spans="1:3" x14ac:dyDescent="0.3">
      <c r="A97" s="19" t="str">
        <f>Zdravila!C876</f>
        <v>UTROGESTAN 200 mg mehke kapsule</v>
      </c>
      <c r="B97" s="19" t="str">
        <f>Zdravila!D876</f>
        <v>144371</v>
      </c>
      <c r="C97" s="9">
        <f>Zdravila!G876</f>
        <v>2</v>
      </c>
    </row>
    <row r="98" spans="1:3" x14ac:dyDescent="0.3">
      <c r="A98" s="19" t="str">
        <f>Zdravila!C877</f>
        <v>VIAGRA 100 mg filmsko obložene tablete</v>
      </c>
      <c r="B98" s="19" t="str">
        <f>Zdravila!D877</f>
        <v>093572</v>
      </c>
      <c r="C98" s="9">
        <f>Zdravila!G877</f>
        <v>33</v>
      </c>
    </row>
    <row r="99" spans="1:3" x14ac:dyDescent="0.3">
      <c r="A99" s="19" t="str">
        <f>Zdravila!C878</f>
        <v>VIAGRA 50 mg filmsko obloĹľene tablete</v>
      </c>
      <c r="B99" s="19" t="str">
        <f>Zdravila!D878</f>
        <v>093564</v>
      </c>
      <c r="C99" s="9">
        <f>Zdravila!G878</f>
        <v>2</v>
      </c>
    </row>
    <row r="100" spans="1:3" x14ac:dyDescent="0.3">
      <c r="A100" s="19" t="str">
        <f>Zdravila!C879</f>
        <v>Vagifem 10 mikrogramov vaginalne tablete</v>
      </c>
      <c r="B100" s="19" t="str">
        <f>Zdravila!D879</f>
        <v>107921</v>
      </c>
      <c r="C100" s="9">
        <f>Zdravila!G879</f>
        <v>90</v>
      </c>
    </row>
    <row r="101" spans="1:3" x14ac:dyDescent="0.3">
      <c r="A101" s="19" t="str">
        <f>Zdravila!C880</f>
        <v>Vagisan 167 mg/100 mg vaginalne globule</v>
      </c>
      <c r="B101" s="19" t="str">
        <f>Zdravila!D880</f>
        <v>076031</v>
      </c>
      <c r="C101" s="9">
        <f>Zdravila!G880</f>
        <v>67</v>
      </c>
    </row>
    <row r="102" spans="1:3" x14ac:dyDescent="0.3">
      <c r="A102" s="19" t="str">
        <f>Zdravila!C881</f>
        <v>Vesicare 10 mg filmsko obložene tablete</v>
      </c>
      <c r="B102" s="19" t="str">
        <f>Zdravila!D881</f>
        <v>038520</v>
      </c>
      <c r="C102" s="9">
        <f>Zdravila!G881</f>
        <v>86</v>
      </c>
    </row>
    <row r="103" spans="1:3" x14ac:dyDescent="0.3">
      <c r="A103" s="19" t="str">
        <f>Zdravila!C882</f>
        <v>Vesicare 5 mg filmsko obložene tablete</v>
      </c>
      <c r="B103" s="19" t="str">
        <f>Zdravila!D882</f>
        <v>038512</v>
      </c>
      <c r="C103" s="9">
        <f>Zdravila!G882</f>
        <v>143</v>
      </c>
    </row>
    <row r="104" spans="1:3" x14ac:dyDescent="0.3">
      <c r="A104" s="19" t="str">
        <f>Zdravila!C883</f>
        <v>Vesomni 6 mg/0,4 mg tablete s prirejenim sproščanjem</v>
      </c>
      <c r="B104" s="19" t="str">
        <f>Zdravila!D883</f>
        <v>146599</v>
      </c>
      <c r="C104" s="9">
        <f>Zdravila!G883</f>
        <v>223</v>
      </c>
    </row>
    <row r="105" spans="1:3" x14ac:dyDescent="0.3">
      <c r="A105" s="19" t="str">
        <f>Zdravila!C884</f>
        <v>Viavardis 10 mg filmsko obložene tablete</v>
      </c>
      <c r="B105" s="19" t="str">
        <f>Zdravila!D884</f>
        <v>148449</v>
      </c>
      <c r="C105" s="9">
        <f>Zdravila!G884</f>
        <v>1</v>
      </c>
    </row>
    <row r="106" spans="1:3" x14ac:dyDescent="0.3">
      <c r="A106" s="19" t="str">
        <f>Zdravila!C885</f>
        <v>Viavardis 20 mg filmsko obložene tablete</v>
      </c>
      <c r="B106" s="19" t="str">
        <f>Zdravila!D885</f>
        <v>148452</v>
      </c>
      <c r="C106" s="9">
        <f>Zdravila!G885</f>
        <v>1</v>
      </c>
    </row>
    <row r="107" spans="1:3" x14ac:dyDescent="0.3">
      <c r="A107" s="19" t="str">
        <f>Zdravila!C886</f>
        <v>Visanne 2 mg tablete</v>
      </c>
      <c r="B107" s="19" t="str">
        <f>Zdravila!D886</f>
        <v>098841</v>
      </c>
      <c r="C107" s="9">
        <f>Zdravila!G886</f>
        <v>8</v>
      </c>
    </row>
    <row r="108" spans="1:3" x14ac:dyDescent="0.3">
      <c r="A108" s="19" t="str">
        <f>Zdravila!C887</f>
        <v>Vizarsin 100 mg filmsko obložene tablete</v>
      </c>
      <c r="B108" s="19" t="str">
        <f>Zdravila!D887</f>
        <v>084280</v>
      </c>
      <c r="C108" s="9">
        <f>Zdravila!G887</f>
        <v>46</v>
      </c>
    </row>
    <row r="109" spans="1:3" x14ac:dyDescent="0.3">
      <c r="A109" s="19" t="str">
        <f>Zdravila!C888</f>
        <v>Vizarsin 100 mg filmsko obložene tablete</v>
      </c>
      <c r="B109" s="19" t="str">
        <f>Zdravila!D888</f>
        <v>159888</v>
      </c>
      <c r="C109" s="9">
        <f>Zdravila!G888</f>
        <v>2</v>
      </c>
    </row>
    <row r="110" spans="1:3" x14ac:dyDescent="0.3">
      <c r="A110" s="19" t="str">
        <f>Zdravila!C889</f>
        <v>Vizarsin 50 mg orodisperzibilne tablete tablete</v>
      </c>
      <c r="B110" s="19" t="str">
        <f>Zdravila!D889</f>
        <v>143320</v>
      </c>
      <c r="C110" s="9">
        <f>Zdravila!G889</f>
        <v>37</v>
      </c>
    </row>
    <row r="111" spans="1:3" x14ac:dyDescent="0.3">
      <c r="A111" s="19" t="str">
        <f>Zdravila!C890</f>
        <v>YAZ 0,02 mg/3 mg filmsko obložene tablete</v>
      </c>
      <c r="B111" s="19" t="str">
        <f>Zdravila!D890</f>
        <v>029505</v>
      </c>
      <c r="C111" s="9">
        <f>Zdravila!G890</f>
        <v>752</v>
      </c>
    </row>
    <row r="112" spans="1:3" x14ac:dyDescent="0.3">
      <c r="A112" s="19" t="str">
        <f>Zdravila!C891</f>
        <v>Yarina 0,03 mg/3 mg filmsko obložene tablete</v>
      </c>
      <c r="B112" s="19" t="str">
        <f>Zdravila!D891</f>
        <v>019194</v>
      </c>
      <c r="C112" s="9">
        <f>Zdravila!G891</f>
        <v>91</v>
      </c>
    </row>
    <row r="113" spans="1:3" x14ac:dyDescent="0.3">
      <c r="A113" s="19" t="str">
        <f>Zdravila!C892</f>
        <v>Yasminelle 0,02 mg/3 mg filmsko obložene tablete</v>
      </c>
      <c r="B113" s="19" t="str">
        <f>Zdravila!D892</f>
        <v>001481</v>
      </c>
      <c r="C113" s="9">
        <f>Zdravila!G892</f>
        <v>140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13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7614</v>
      </c>
    </row>
    <row r="3" spans="1:3" x14ac:dyDescent="0.3">
      <c r="A3" s="19" t="str">
        <f>Zdravila!C782</f>
        <v>ANDROTOP 20,25 mg/pritisk gel</v>
      </c>
      <c r="B3" s="19" t="str">
        <f>Zdravila!D782</f>
        <v>147977</v>
      </c>
      <c r="C3" s="9">
        <f>Zdravila!H782</f>
        <v>28</v>
      </c>
    </row>
    <row r="4" spans="1:3" x14ac:dyDescent="0.3">
      <c r="A4" s="19" t="str">
        <f>Zdravila!C783</f>
        <v>Activelle 1 mg/0,5 mg filmsko obložene tablete</v>
      </c>
      <c r="B4" s="19" t="str">
        <f>Zdravila!D783</f>
        <v>001791</v>
      </c>
      <c r="C4" s="9">
        <f>Zdravila!H783</f>
        <v>28</v>
      </c>
    </row>
    <row r="5" spans="1:3" x14ac:dyDescent="0.3">
      <c r="A5" s="19" t="str">
        <f>Zdravila!C784</f>
        <v>Amdut 0,5 mg mehke kapsule</v>
      </c>
      <c r="B5" s="19" t="str">
        <f>Zdravila!D784</f>
        <v>147816</v>
      </c>
      <c r="C5" s="9">
        <f>Zdravila!H784</f>
        <v>8</v>
      </c>
    </row>
    <row r="6" spans="1:3" x14ac:dyDescent="0.3">
      <c r="A6" s="19" t="str">
        <f>Zdravila!C785</f>
        <v>Androcur 100 mg tablete</v>
      </c>
      <c r="B6" s="19" t="str">
        <f>Zdravila!D785</f>
        <v>030058</v>
      </c>
      <c r="C6" s="9">
        <f>Zdravila!H785</f>
        <v>2</v>
      </c>
    </row>
    <row r="7" spans="1:3" x14ac:dyDescent="0.3">
      <c r="A7" s="19" t="str">
        <f>Zdravila!C786</f>
        <v>Angeliq 1 mg/2 mg filmsko obložene tablete</v>
      </c>
      <c r="B7" s="19" t="str">
        <f>Zdravila!D786</f>
        <v>036935</v>
      </c>
      <c r="C7" s="9">
        <f>Zdravila!H786</f>
        <v>7</v>
      </c>
    </row>
    <row r="8" spans="1:3" x14ac:dyDescent="0.3">
      <c r="A8" s="19" t="str">
        <f>Zdravila!C787</f>
        <v>Asolfena 10 mg filmsko obložene tablete</v>
      </c>
      <c r="B8" s="19" t="str">
        <f>Zdravila!D787</f>
        <v>113620</v>
      </c>
      <c r="C8" s="9">
        <f>Zdravila!H787</f>
        <v>5</v>
      </c>
    </row>
    <row r="9" spans="1:3" x14ac:dyDescent="0.3">
      <c r="A9" s="19" t="str">
        <f>Zdravila!C788</f>
        <v>Asolfena 5 mg filmsko obložene tablete</v>
      </c>
      <c r="B9" s="19" t="str">
        <f>Zdravila!D788</f>
        <v>113662</v>
      </c>
      <c r="C9" s="9">
        <f>Zdravila!H788</f>
        <v>28</v>
      </c>
    </row>
    <row r="10" spans="1:3" x14ac:dyDescent="0.3">
      <c r="A10" s="19" t="str">
        <f>Zdravila!C789</f>
        <v>Avodart 0,5 mg mehke kapsule</v>
      </c>
      <c r="B10" s="19" t="str">
        <f>Zdravila!D789</f>
        <v>019755</v>
      </c>
      <c r="C10" s="9">
        <f>Zdravila!H789</f>
        <v>54</v>
      </c>
    </row>
    <row r="11" spans="1:3" x14ac:dyDescent="0.3">
      <c r="A11" s="19" t="str">
        <f>Zdravila!C790</f>
        <v>Avodart 0,5 mg mehke kapsule</v>
      </c>
      <c r="B11" s="19" t="str">
        <f>Zdravila!D790</f>
        <v>019801</v>
      </c>
      <c r="C11" s="9">
        <f>Zdravila!H790</f>
        <v>41</v>
      </c>
    </row>
    <row r="12" spans="1:3" x14ac:dyDescent="0.3">
      <c r="A12" s="19" t="str">
        <f>Zdravila!C791</f>
        <v>Belara 0,03 mg/2 mg filmsko obložene tablete</v>
      </c>
      <c r="B12" s="19" t="str">
        <f>Zdravila!D791</f>
        <v>077470</v>
      </c>
      <c r="C12" s="9">
        <f>Zdravila!H791</f>
        <v>163</v>
      </c>
    </row>
    <row r="13" spans="1:3" x14ac:dyDescent="0.3">
      <c r="A13" s="19" t="str">
        <f>Zdravila!C792</f>
        <v>Betmiga 25 mg tablete s podaljšanim sproščanjem</v>
      </c>
      <c r="B13" s="19" t="str">
        <f>Zdravila!D792</f>
        <v>145206</v>
      </c>
      <c r="C13" s="9">
        <f>Zdravila!H792</f>
        <v>31</v>
      </c>
    </row>
    <row r="14" spans="1:3" x14ac:dyDescent="0.3">
      <c r="A14" s="19" t="str">
        <f>Zdravila!C793</f>
        <v>Betmiga 50 mg tablete s podaljšanim sproščanjem</v>
      </c>
      <c r="B14" s="19" t="str">
        <f>Zdravila!D793</f>
        <v>145207</v>
      </c>
      <c r="C14" s="9">
        <f>Zdravila!H793</f>
        <v>215</v>
      </c>
    </row>
    <row r="15" spans="1:3" x14ac:dyDescent="0.3">
      <c r="A15" s="19" t="str">
        <f>Zdravila!C794</f>
        <v>CIALIS 10 mg filmsko obložene tablete</v>
      </c>
      <c r="B15" s="19" t="str">
        <f>Zdravila!D794</f>
        <v>033111</v>
      </c>
      <c r="C15" s="9">
        <f>Zdravila!H794</f>
        <v>1</v>
      </c>
    </row>
    <row r="16" spans="1:3" x14ac:dyDescent="0.3">
      <c r="A16" s="19" t="str">
        <f>Zdravila!C795</f>
        <v>CIALIS 20 mg filmsko obložene tablete</v>
      </c>
      <c r="B16" s="19" t="str">
        <f>Zdravila!D795</f>
        <v>033154</v>
      </c>
      <c r="C16" s="9">
        <f>Zdravila!H795</f>
        <v>2</v>
      </c>
    </row>
    <row r="17" spans="1:3" x14ac:dyDescent="0.3">
      <c r="A17" s="19" t="str">
        <f>Zdravila!C796</f>
        <v>CIALIS 20 mg filmsko obložene tablete</v>
      </c>
      <c r="B17" s="19" t="str">
        <f>Zdravila!D796</f>
        <v>111970</v>
      </c>
      <c r="C17" s="9">
        <f>Zdravila!H796</f>
        <v>3</v>
      </c>
    </row>
    <row r="18" spans="1:3" x14ac:dyDescent="0.3">
      <c r="A18" s="19" t="str">
        <f>Zdravila!C797</f>
        <v>CLOMID 50 mg tablete</v>
      </c>
      <c r="B18" s="19" t="str">
        <f>Zdravila!D797</f>
        <v>140800</v>
      </c>
      <c r="C18" s="9">
        <f>Zdravila!H797</f>
        <v>4</v>
      </c>
    </row>
    <row r="19" spans="1:3" x14ac:dyDescent="0.3">
      <c r="A19" s="19" t="str">
        <f>Zdravila!C798</f>
        <v>Caverject 10 mikrogramov prašek in vehikel za ratopino za in</v>
      </c>
      <c r="B19" s="19" t="str">
        <f>Zdravila!D798</f>
        <v>095230</v>
      </c>
      <c r="C19" s="9">
        <f>Zdravila!H798</f>
        <v>61</v>
      </c>
    </row>
    <row r="20" spans="1:3" x14ac:dyDescent="0.3">
      <c r="A20" s="19" t="str">
        <f>Zdravila!C799</f>
        <v>Caverject 20 mikrogramov prašek in vehikel za ratopino za in</v>
      </c>
      <c r="B20" s="19" t="str">
        <f>Zdravila!D799</f>
        <v>095222</v>
      </c>
      <c r="C20" s="9">
        <f>Zdravila!H799</f>
        <v>38</v>
      </c>
    </row>
    <row r="21" spans="1:3" x14ac:dyDescent="0.3">
      <c r="A21" s="19" t="str">
        <f>Zdravila!C800</f>
        <v>Cerazette 75 mikrogramov filmsko obložene tablete</v>
      </c>
      <c r="B21" s="19" t="str">
        <f>Zdravila!D800</f>
        <v>027979</v>
      </c>
      <c r="C21" s="9">
        <f>Zdravila!H800</f>
        <v>44</v>
      </c>
    </row>
    <row r="22" spans="1:3" x14ac:dyDescent="0.3">
      <c r="A22" s="19" t="str">
        <f>Zdravila!C801</f>
        <v>Cerazette 75 mikrogramov filmsko obložene tablete</v>
      </c>
      <c r="B22" s="19" t="str">
        <f>Zdravila!D801</f>
        <v>028070</v>
      </c>
      <c r="C22" s="9">
        <f>Zdravila!H801</f>
        <v>142</v>
      </c>
    </row>
    <row r="23" spans="1:3" x14ac:dyDescent="0.3">
      <c r="A23" s="19" t="str">
        <f>Zdravila!C802</f>
        <v>Cerelle 0,075 mg filmsko obložene tablete</v>
      </c>
      <c r="B23" s="19" t="str">
        <f>Zdravila!D802</f>
        <v>147579</v>
      </c>
      <c r="C23" s="9">
        <f>Zdravila!H802</f>
        <v>88</v>
      </c>
    </row>
    <row r="24" spans="1:3" x14ac:dyDescent="0.3">
      <c r="A24" s="19" t="str">
        <f>Zdravila!C803</f>
        <v>Climara 50 mikrogramov/24 ur transdermalni obliž</v>
      </c>
      <c r="B24" s="19" t="str">
        <f>Zdravila!D803</f>
        <v>093866</v>
      </c>
      <c r="C24" s="9">
        <f>Zdravila!H803</f>
        <v>5</v>
      </c>
    </row>
    <row r="25" spans="1:3" x14ac:dyDescent="0.3">
      <c r="A25" s="19" t="str">
        <f>Zdravila!C804</f>
        <v>Combodart 0,5 mg/0,4 mg trde kapsule</v>
      </c>
      <c r="B25" s="19" t="str">
        <f>Zdravila!D804</f>
        <v>105864</v>
      </c>
      <c r="C25" s="9">
        <f>Zdravila!H804</f>
        <v>540</v>
      </c>
    </row>
    <row r="26" spans="1:3" x14ac:dyDescent="0.3">
      <c r="A26" s="19" t="str">
        <f>Zdravila!C805</f>
        <v>Crinone 80 mg/g vaginalni gel</v>
      </c>
      <c r="B26" s="19" t="str">
        <f>Zdravila!D805</f>
        <v>147012</v>
      </c>
      <c r="C26" s="9">
        <f>Zdravila!H805</f>
        <v>4</v>
      </c>
    </row>
    <row r="27" spans="1:3" x14ac:dyDescent="0.3">
      <c r="A27" s="19" t="str">
        <f>Zdravila!C806</f>
        <v>Cyclo-Progynova obložene tablete</v>
      </c>
      <c r="B27" s="19" t="str">
        <f>Zdravila!D806</f>
        <v>055999</v>
      </c>
      <c r="C27" s="9">
        <f>Zdravila!H806</f>
        <v>8</v>
      </c>
    </row>
    <row r="28" spans="1:3" x14ac:dyDescent="0.3">
      <c r="A28" s="19" t="str">
        <f>Zdravila!C807</f>
        <v>DABROSTON 10 mg filmsko obložene tablete</v>
      </c>
      <c r="B28" s="19" t="str">
        <f>Zdravila!D807</f>
        <v>003735</v>
      </c>
      <c r="C28" s="9">
        <f>Zdravila!H807</f>
        <v>58</v>
      </c>
    </row>
    <row r="29" spans="1:3" x14ac:dyDescent="0.3">
      <c r="A29" s="19" t="str">
        <f>Zdravila!C808</f>
        <v>DALACIN 20 mg/g vaginalna krema</v>
      </c>
      <c r="B29" s="19" t="str">
        <f>Zdravila!D808</f>
        <v>099163</v>
      </c>
      <c r="C29" s="9">
        <f>Zdravila!H808</f>
        <v>26</v>
      </c>
    </row>
    <row r="30" spans="1:3" x14ac:dyDescent="0.3">
      <c r="A30" s="19" t="str">
        <f>Zdravila!C809</f>
        <v>DOSTINEX 0,5 mg tablete</v>
      </c>
      <c r="B30" s="19" t="str">
        <f>Zdravila!D809</f>
        <v>006190</v>
      </c>
      <c r="C30" s="9">
        <f>Zdravila!H809</f>
        <v>1</v>
      </c>
    </row>
    <row r="31" spans="1:3" x14ac:dyDescent="0.3">
      <c r="A31" s="19" t="str">
        <f>Zdravila!C810</f>
        <v>Daylette 3 mg/0,02 mg filmsko obložene tablete</v>
      </c>
      <c r="B31" s="19" t="str">
        <f>Zdravila!D810</f>
        <v>133809</v>
      </c>
      <c r="C31" s="9">
        <f>Zdravila!H810</f>
        <v>95</v>
      </c>
    </row>
    <row r="32" spans="1:3" x14ac:dyDescent="0.3">
      <c r="A32" s="19" t="str">
        <f>Zdravila!C811</f>
        <v>Daylla 3 mg/0,02 mg filmsko obložene tablete</v>
      </c>
      <c r="B32" s="19" t="str">
        <f>Zdravila!D811</f>
        <v>133841</v>
      </c>
      <c r="C32" s="9">
        <f>Zdravila!H811</f>
        <v>12</v>
      </c>
    </row>
    <row r="33" spans="1:3" x14ac:dyDescent="0.3">
      <c r="A33" s="19" t="str">
        <f>Zdravila!C812</f>
        <v>Detrusitol 2 mg trde kapsule s podaljĹˇanim sproĹˇÄŤanjem</v>
      </c>
      <c r="B33" s="19" t="str">
        <f>Zdravila!D812</f>
        <v>078166</v>
      </c>
      <c r="C33" s="9">
        <f>Zdravila!H812</f>
        <v>3</v>
      </c>
    </row>
    <row r="34" spans="1:3" x14ac:dyDescent="0.3">
      <c r="A34" s="19" t="str">
        <f>Zdravila!C813</f>
        <v>Detrusitol 4 mg trde kapsule s podaljĹˇanim sproĹˇÄŤanjem</v>
      </c>
      <c r="B34" s="19" t="str">
        <f>Zdravila!D813</f>
        <v>078077</v>
      </c>
      <c r="C34" s="9">
        <f>Zdravila!H813</f>
        <v>3</v>
      </c>
    </row>
    <row r="35" spans="1:3" x14ac:dyDescent="0.3">
      <c r="A35" s="19" t="str">
        <f>Zdravila!C814</f>
        <v>Diane 0,035 mg/2 mg obložene tablete</v>
      </c>
      <c r="B35" s="19" t="str">
        <f>Zdravila!D814</f>
        <v>023728</v>
      </c>
      <c r="C35" s="9">
        <f>Zdravila!H814</f>
        <v>17</v>
      </c>
    </row>
    <row r="36" spans="1:3" x14ac:dyDescent="0.3">
      <c r="A36" s="19" t="str">
        <f>Zdravila!C815</f>
        <v>Dortilla 0,5 mg mehke kapsule</v>
      </c>
      <c r="B36" s="19" t="str">
        <f>Zdravila!D815</f>
        <v>148371</v>
      </c>
      <c r="C36" s="9">
        <f>Zdravila!H815</f>
        <v>10</v>
      </c>
    </row>
    <row r="37" spans="1:3" x14ac:dyDescent="0.3">
      <c r="A37" s="19" t="str">
        <f>Zdravila!C816</f>
        <v>Dortilla 0,5 mg mehke kapsule</v>
      </c>
      <c r="B37" s="19" t="str">
        <f>Zdravila!D816</f>
        <v>148373</v>
      </c>
      <c r="C37" s="9">
        <f>Zdravila!H816</f>
        <v>6</v>
      </c>
    </row>
    <row r="38" spans="1:3" x14ac:dyDescent="0.3">
      <c r="A38" s="19" t="str">
        <f>Zdravila!C817</f>
        <v>Dutasterid Teva 0,5 mg mehke kapsule</v>
      </c>
      <c r="B38" s="19" t="str">
        <f>Zdravila!D817</f>
        <v>146220</v>
      </c>
      <c r="C38" s="9">
        <f>Zdravila!H817</f>
        <v>7</v>
      </c>
    </row>
    <row r="39" spans="1:3" x14ac:dyDescent="0.3">
      <c r="A39" s="19" t="str">
        <f>Zdravila!C818</f>
        <v>EMSELEX 15 mg tablete s podaljšanim sproščanjem</v>
      </c>
      <c r="B39" s="19" t="str">
        <f>Zdravila!D818</f>
        <v>016721</v>
      </c>
      <c r="C39" s="9">
        <f>Zdravila!H818</f>
        <v>19</v>
      </c>
    </row>
    <row r="40" spans="1:3" x14ac:dyDescent="0.3">
      <c r="A40" s="19" t="str">
        <f>Zdravila!C819</f>
        <v>EMSELEX 15 mg tablete s podaljšanim sproščanjem</v>
      </c>
      <c r="B40" s="19" t="str">
        <f>Zdravila!D819</f>
        <v>016756</v>
      </c>
      <c r="C40" s="9">
        <f>Zdravila!H819</f>
        <v>3</v>
      </c>
    </row>
    <row r="41" spans="1:3" x14ac:dyDescent="0.3">
      <c r="A41" s="19" t="str">
        <f>Zdravila!C820</f>
        <v>EMSELEX 7,5 mg tablete s podaljšanim sproščanjem</v>
      </c>
      <c r="B41" s="19" t="str">
        <f>Zdravila!D820</f>
        <v>016705</v>
      </c>
      <c r="C41" s="9">
        <f>Zdravila!H820</f>
        <v>25</v>
      </c>
    </row>
    <row r="42" spans="1:3" x14ac:dyDescent="0.3">
      <c r="A42" s="19" t="str">
        <f>Zdravila!C821</f>
        <v>ESTIMA GE 100 mg mehke kapsule za peroralno ali vaginalno up</v>
      </c>
      <c r="B42" s="19" t="str">
        <f>Zdravila!D821</f>
        <v>144636</v>
      </c>
      <c r="C42" s="9">
        <f>Zdravila!H821</f>
        <v>10</v>
      </c>
    </row>
    <row r="43" spans="1:3" x14ac:dyDescent="0.3">
      <c r="A43" s="19" t="str">
        <f>Zdravila!C822</f>
        <v>ESTIMA Ge 200 mg mehke kapsule za peroralno ali vaginalno up</v>
      </c>
      <c r="B43" s="19" t="str">
        <f>Zdravila!D822</f>
        <v>144497</v>
      </c>
      <c r="C43" s="9">
        <f>Zdravila!H822</f>
        <v>44</v>
      </c>
    </row>
    <row r="44" spans="1:3" x14ac:dyDescent="0.3">
      <c r="A44" s="19" t="str">
        <f>Zdravila!C823</f>
        <v>ESTRIOL 0,1 mg/g (0,01 %) vaginalna krema</v>
      </c>
      <c r="B44" s="19" t="str">
        <f>Zdravila!D823</f>
        <v>143580</v>
      </c>
      <c r="C44" s="9">
        <f>Zdravila!H823</f>
        <v>7</v>
      </c>
    </row>
    <row r="45" spans="1:3" x14ac:dyDescent="0.3">
      <c r="A45" s="19" t="str">
        <f>Zdravila!C824</f>
        <v>EVISTA 60 mg filmsko obložene tablete</v>
      </c>
      <c r="B45" s="19" t="str">
        <f>Zdravila!D824</f>
        <v>010227</v>
      </c>
      <c r="C45" s="9">
        <f>Zdravila!H824</f>
        <v>22</v>
      </c>
    </row>
    <row r="46" spans="1:3" x14ac:dyDescent="0.3">
      <c r="A46" s="19" t="str">
        <f>Zdravila!C825</f>
        <v>EVRA 203 mikrogramov/24 ur + 33,9 mikrogramov/24 ur transder</v>
      </c>
      <c r="B46" s="19" t="str">
        <f>Zdravila!D825</f>
        <v>014575</v>
      </c>
      <c r="C46" s="9">
        <f>Zdravila!H825</f>
        <v>13</v>
      </c>
    </row>
    <row r="47" spans="1:3" x14ac:dyDescent="0.3">
      <c r="A47" s="19" t="str">
        <f>Zdravila!C826</f>
        <v>Esmya 5 mg tablete</v>
      </c>
      <c r="B47" s="19" t="str">
        <f>Zdravila!D826</f>
        <v>141793</v>
      </c>
      <c r="C47" s="9">
        <f>Zdravila!H826</f>
        <v>1</v>
      </c>
    </row>
    <row r="48" spans="1:3" x14ac:dyDescent="0.3">
      <c r="A48" s="19" t="str">
        <f>Zdravila!C827</f>
        <v>Estring 7,5 mikrograma na 24 ur vaginalni dostavni sistem</v>
      </c>
      <c r="B48" s="19" t="str">
        <f>Zdravila!D827</f>
        <v>146108</v>
      </c>
      <c r="C48" s="9">
        <f>Zdravila!H827</f>
        <v>1</v>
      </c>
    </row>
    <row r="49" spans="1:3" x14ac:dyDescent="0.3">
      <c r="A49" s="19" t="str">
        <f>Zdravila!C828</f>
        <v>Estrofem 2 mg filmsko obložene tablete</v>
      </c>
      <c r="B49" s="19" t="str">
        <f>Zdravila!D828</f>
        <v>097381</v>
      </c>
      <c r="C49" s="9">
        <f>Zdravila!H828</f>
        <v>8</v>
      </c>
    </row>
    <row r="50" spans="1:3" x14ac:dyDescent="0.3">
      <c r="A50" s="19" t="str">
        <f>Zdravila!C829</f>
        <v>Femoden 0,03 mg/0,075 mg obložene tablete</v>
      </c>
      <c r="B50" s="19" t="str">
        <f>Zdravila!D829</f>
        <v>086584</v>
      </c>
      <c r="C50" s="9">
        <f>Zdravila!H829</f>
        <v>63</v>
      </c>
    </row>
    <row r="51" spans="1:3" x14ac:dyDescent="0.3">
      <c r="A51" s="19" t="str">
        <f>Zdravila!C830</f>
        <v>Finpros 5 mg filmsko obložene tablete</v>
      </c>
      <c r="B51" s="19" t="str">
        <f>Zdravila!D830</f>
        <v>052418</v>
      </c>
      <c r="C51" s="9">
        <f>Zdravila!H830</f>
        <v>114</v>
      </c>
    </row>
    <row r="52" spans="1:3" x14ac:dyDescent="0.3">
      <c r="A52" s="19" t="str">
        <f>Zdravila!C831</f>
        <v>Finpros 5 mg filmsko obložene tablete</v>
      </c>
      <c r="B52" s="19" t="str">
        <f>Zdravila!D831</f>
        <v>052477</v>
      </c>
      <c r="C52" s="9">
        <f>Zdravila!H831</f>
        <v>54</v>
      </c>
    </row>
    <row r="53" spans="1:3" x14ac:dyDescent="0.3">
      <c r="A53" s="19" t="str">
        <f>Zdravila!C832</f>
        <v>Fluomizin 10 mg vaginalne tablete</v>
      </c>
      <c r="B53" s="19" t="str">
        <f>Zdravila!D832</f>
        <v>148344</v>
      </c>
      <c r="C53" s="9">
        <f>Zdravila!H832</f>
        <v>60</v>
      </c>
    </row>
    <row r="54" spans="1:3" x14ac:dyDescent="0.3">
      <c r="A54" s="19" t="str">
        <f>Zdravila!C833</f>
        <v>Gyno-Daktarin 200 mg vaginalne globule</v>
      </c>
      <c r="B54" s="19" t="str">
        <f>Zdravila!D833</f>
        <v>025313</v>
      </c>
      <c r="C54" s="9">
        <f>Zdravila!H833</f>
        <v>85</v>
      </c>
    </row>
    <row r="55" spans="1:3" x14ac:dyDescent="0.3">
      <c r="A55" s="19" t="str">
        <f>Zdravila!C834</f>
        <v>Kliogest 2 mg/1 mg filmsko obložene tablete</v>
      </c>
      <c r="B55" s="19" t="str">
        <f>Zdravila!D834</f>
        <v>068055</v>
      </c>
      <c r="C55" s="9">
        <f>Zdravila!H834</f>
        <v>11</v>
      </c>
    </row>
    <row r="56" spans="1:3" x14ac:dyDescent="0.3">
      <c r="A56" s="19" t="str">
        <f>Zdravila!C835</f>
        <v>Kornam 2 mg tablete</v>
      </c>
      <c r="B56" s="19" t="str">
        <f>Zdravila!D835</f>
        <v>023272</v>
      </c>
      <c r="C56" s="9">
        <f>Zdravila!H835</f>
        <v>44</v>
      </c>
    </row>
    <row r="57" spans="1:3" x14ac:dyDescent="0.3">
      <c r="A57" s="19" t="str">
        <f>Zdravila!C836</f>
        <v>Kornam 5 mg tablete</v>
      </c>
      <c r="B57" s="19" t="str">
        <f>Zdravila!D836</f>
        <v>023264</v>
      </c>
      <c r="C57" s="9">
        <f>Zdravila!H836</f>
        <v>68</v>
      </c>
    </row>
    <row r="58" spans="1:3" x14ac:dyDescent="0.3">
      <c r="A58" s="19" t="str">
        <f>Zdravila!C837</f>
        <v>Kyleena 19,5 mg intrauterini dostavni sistem</v>
      </c>
      <c r="B58" s="19" t="str">
        <f>Zdravila!D837</f>
        <v>148178</v>
      </c>
      <c r="C58" s="9">
        <f>Zdravila!H837</f>
        <v>1</v>
      </c>
    </row>
    <row r="59" spans="1:3" x14ac:dyDescent="0.3">
      <c r="A59" s="19" t="str">
        <f>Zdravila!C838</f>
        <v>LEVITRA 10 mg filmsko obložene tablete</v>
      </c>
      <c r="B59" s="19" t="str">
        <f>Zdravila!D838</f>
        <v>014435</v>
      </c>
      <c r="C59" s="9">
        <f>Zdravila!H838</f>
        <v>3</v>
      </c>
    </row>
    <row r="60" spans="1:3" x14ac:dyDescent="0.3">
      <c r="A60" s="19" t="str">
        <f>Zdravila!C839</f>
        <v>LINDYNETTE 0,075 mg/0,02 mg obložene tablete</v>
      </c>
      <c r="B60" s="19" t="str">
        <f>Zdravila!D839</f>
        <v>080853</v>
      </c>
      <c r="C60" s="9">
        <f>Zdravila!H839</f>
        <v>18</v>
      </c>
    </row>
    <row r="61" spans="1:3" x14ac:dyDescent="0.3">
      <c r="A61" s="19" t="str">
        <f>Zdravila!C840</f>
        <v>LINDYNETTE 0,075 mg/0,03 mg obložene tablete</v>
      </c>
      <c r="B61" s="19" t="str">
        <f>Zdravila!D840</f>
        <v>081027</v>
      </c>
      <c r="C61" s="9">
        <f>Zdravila!H840</f>
        <v>18</v>
      </c>
    </row>
    <row r="62" spans="1:3" x14ac:dyDescent="0.3">
      <c r="A62" s="19" t="str">
        <f>Zdravila!C841</f>
        <v>Lenzetto 1,53 mg/razpršek, transdermalno pršilo, raztopina</v>
      </c>
      <c r="B62" s="19" t="str">
        <f>Zdravila!D841</f>
        <v>147978</v>
      </c>
      <c r="C62" s="9">
        <f>Zdravila!H841</f>
        <v>4</v>
      </c>
    </row>
    <row r="63" spans="1:3" x14ac:dyDescent="0.3">
      <c r="A63" s="19" t="str">
        <f>Zdravila!C842</f>
        <v>Livial 2,5 mg tablete</v>
      </c>
      <c r="B63" s="19" t="str">
        <f>Zdravila!D842</f>
        <v>022195</v>
      </c>
      <c r="C63" s="9">
        <f>Zdravila!H842</f>
        <v>5</v>
      </c>
    </row>
    <row r="64" spans="1:3" x14ac:dyDescent="0.3">
      <c r="A64" s="19" t="str">
        <f>Zdravila!C843</f>
        <v>Logest 0,02 mg/0,075 mg obložene tablete</v>
      </c>
      <c r="B64" s="19" t="str">
        <f>Zdravila!D843</f>
        <v>008516</v>
      </c>
      <c r="C64" s="9">
        <f>Zdravila!H843</f>
        <v>242</v>
      </c>
    </row>
    <row r="65" spans="1:3" x14ac:dyDescent="0.3">
      <c r="A65" s="19" t="str">
        <f>Zdravila!C844</f>
        <v>MINULET 75 mikrogramov/30 mikrogramov obložene tablete</v>
      </c>
      <c r="B65" s="19" t="str">
        <f>Zdravila!D844</f>
        <v>076740</v>
      </c>
      <c r="C65" s="9">
        <f>Zdravila!H844</f>
        <v>53</v>
      </c>
    </row>
    <row r="66" spans="1:3" x14ac:dyDescent="0.3">
      <c r="A66" s="19" t="str">
        <f>Zdravila!C845</f>
        <v>Miktan 0,4 mg tablete s podaljšanim sproščanjem</v>
      </c>
      <c r="B66" s="19" t="str">
        <f>Zdravila!D845</f>
        <v>128333</v>
      </c>
      <c r="C66" s="9">
        <f>Zdravila!H845</f>
        <v>9</v>
      </c>
    </row>
    <row r="67" spans="1:3" x14ac:dyDescent="0.3">
      <c r="A67" s="19" t="str">
        <f>Zdravila!C846</f>
        <v>Mirena 20 mikrogramov/24 ur intrauterini dostavni sistem</v>
      </c>
      <c r="B67" s="19" t="str">
        <f>Zdravila!D846</f>
        <v>001783</v>
      </c>
      <c r="C67" s="9">
        <f>Zdravila!H846</f>
        <v>5</v>
      </c>
    </row>
    <row r="68" spans="1:3" x14ac:dyDescent="0.3">
      <c r="A68" s="19" t="str">
        <f>Zdravila!C847</f>
        <v>NEBIDO 1000 mg/4 ml raztopina za injiciranje</v>
      </c>
      <c r="B68" s="19" t="str">
        <f>Zdravila!D847</f>
        <v>145347</v>
      </c>
      <c r="C68" s="9">
        <f>Zdravila!H847</f>
        <v>15</v>
      </c>
    </row>
    <row r="69" spans="1:3" x14ac:dyDescent="0.3">
      <c r="A69" s="19" t="str">
        <f>Zdravila!C848</f>
        <v>Novofem filmsko obloĹľene tablete</v>
      </c>
      <c r="B69" s="19" t="str">
        <f>Zdravila!D848</f>
        <v>051004</v>
      </c>
      <c r="C69" s="9">
        <f>Zdravila!H848</f>
        <v>24</v>
      </c>
    </row>
    <row r="70" spans="1:3" x14ac:dyDescent="0.3">
      <c r="A70" s="19" t="str">
        <f>Zdravila!C849</f>
        <v>NuvaRing 0,120 mg/0,015 mg na 24 ur vaginalni dostavni siste</v>
      </c>
      <c r="B70" s="19" t="str">
        <f>Zdravila!D849</f>
        <v>027472</v>
      </c>
      <c r="C70" s="9">
        <f>Zdravila!H849</f>
        <v>66</v>
      </c>
    </row>
    <row r="71" spans="1:3" x14ac:dyDescent="0.3">
      <c r="A71" s="19" t="str">
        <f>Zdravila!C850</f>
        <v>NuvaRing 0,120 mg/0,015 mg na 24 ur vaginalni dostavni siste</v>
      </c>
      <c r="B71" s="19" t="str">
        <f>Zdravila!D850</f>
        <v>027480</v>
      </c>
      <c r="C71" s="9">
        <f>Zdravila!H850</f>
        <v>100</v>
      </c>
    </row>
    <row r="72" spans="1:3" x14ac:dyDescent="0.3">
      <c r="A72" s="19" t="str">
        <f>Zdravila!C851</f>
        <v>Omnic Ocas 0,4 mg tablete s podaljšanim sproščanjem</v>
      </c>
      <c r="B72" s="19" t="str">
        <f>Zdravila!D851</f>
        <v>038695</v>
      </c>
      <c r="C72" s="9">
        <f>Zdravila!H851</f>
        <v>1072</v>
      </c>
    </row>
    <row r="73" spans="1:3" x14ac:dyDescent="0.3">
      <c r="A73" s="19" t="str">
        <f>Zdravila!C852</f>
        <v>PROGESTOGEL 10 mg/g (1 %) transdermalni gel</v>
      </c>
      <c r="B73" s="19" t="str">
        <f>Zdravila!D852</f>
        <v>143566</v>
      </c>
      <c r="C73" s="9">
        <f>Zdravila!H852</f>
        <v>1</v>
      </c>
    </row>
    <row r="74" spans="1:3" x14ac:dyDescent="0.3">
      <c r="A74" s="19" t="str">
        <f>Zdravila!C853</f>
        <v>PROSTIDE 5 mg filmsko obložene tablete</v>
      </c>
      <c r="B74" s="19" t="str">
        <f>Zdravila!D853</f>
        <v>097187</v>
      </c>
      <c r="C74" s="9">
        <f>Zdravila!H853</f>
        <v>560</v>
      </c>
    </row>
    <row r="75" spans="1:3" x14ac:dyDescent="0.3">
      <c r="A75" s="19" t="str">
        <f>Zdravila!C854</f>
        <v>Primolut Nor 5 mg tablete</v>
      </c>
      <c r="B75" s="19" t="str">
        <f>Zdravila!D854</f>
        <v>042382</v>
      </c>
      <c r="C75" s="9">
        <f>Zdravila!H854</f>
        <v>70</v>
      </c>
    </row>
    <row r="76" spans="1:3" x14ac:dyDescent="0.3">
      <c r="A76" s="19" t="str">
        <f>Zdravila!C855</f>
        <v>Primolut Nor 5 mg tablete</v>
      </c>
      <c r="B76" s="19" t="str">
        <f>Zdravila!D855</f>
        <v>149461</v>
      </c>
      <c r="C76" s="9">
        <f>Zdravila!H855</f>
        <v>34</v>
      </c>
    </row>
    <row r="77" spans="1:3" x14ac:dyDescent="0.3">
      <c r="A77" s="19" t="str">
        <f>Zdravila!C856</f>
        <v>Qlaira filmsko obložene tablete</v>
      </c>
      <c r="B77" s="19" t="str">
        <f>Zdravila!D856</f>
        <v>048640</v>
      </c>
      <c r="C77" s="9">
        <f>Zdravila!H856</f>
        <v>265</v>
      </c>
    </row>
    <row r="78" spans="1:3" x14ac:dyDescent="0.3">
      <c r="A78" s="19" t="str">
        <f>Zdravila!C857</f>
        <v>Setlona 0,120 mg/0,015 mg na 24 ur, vaginalni dostavni siste</v>
      </c>
      <c r="B78" s="19" t="str">
        <f>Zdravila!D857</f>
        <v>148715</v>
      </c>
      <c r="C78" s="9">
        <f>Zdravila!H857</f>
        <v>8</v>
      </c>
    </row>
    <row r="79" spans="1:3" x14ac:dyDescent="0.3">
      <c r="A79" s="19" t="str">
        <f>Zdravila!C858</f>
        <v>Sibilla 2 mg/0,03 mg filmsko obložene tablete</v>
      </c>
      <c r="B79" s="19" t="str">
        <f>Zdravila!D858</f>
        <v>146637</v>
      </c>
      <c r="C79" s="9">
        <f>Zdravila!H858</f>
        <v>236</v>
      </c>
    </row>
    <row r="80" spans="1:3" x14ac:dyDescent="0.3">
      <c r="A80" s="19" t="str">
        <f>Zdravila!C859</f>
        <v>Spasmex 0,2 mg/5 ml raztopina za injiciranje</v>
      </c>
      <c r="B80" s="19" t="str">
        <f>Zdravila!D859</f>
        <v>082414</v>
      </c>
      <c r="C80" s="9">
        <f>Zdravila!H859</f>
        <v>12</v>
      </c>
    </row>
    <row r="81" spans="1:3" x14ac:dyDescent="0.3">
      <c r="A81" s="19" t="str">
        <f>Zdravila!C860</f>
        <v>Spasmex 5 mg tablete</v>
      </c>
      <c r="B81" s="19" t="str">
        <f>Zdravila!D860</f>
        <v>078824</v>
      </c>
      <c r="C81" s="9">
        <f>Zdravila!H860</f>
        <v>333</v>
      </c>
    </row>
    <row r="82" spans="1:3" x14ac:dyDescent="0.3">
      <c r="A82" s="19" t="str">
        <f>Zdravila!C861</f>
        <v>Spedra 100 mg tablete</v>
      </c>
      <c r="B82" s="19" t="str">
        <f>Zdravila!D861</f>
        <v>146034</v>
      </c>
      <c r="C82" s="9">
        <f>Zdravila!H861</f>
        <v>1</v>
      </c>
    </row>
    <row r="83" spans="1:3" x14ac:dyDescent="0.3">
      <c r="A83" s="19" t="str">
        <f>Zdravila!C862</f>
        <v>Spedra 200 mg tablete</v>
      </c>
      <c r="B83" s="19" t="str">
        <f>Zdravila!D862</f>
        <v>146037</v>
      </c>
      <c r="C83" s="9">
        <f>Zdravila!H862</f>
        <v>8</v>
      </c>
    </row>
    <row r="84" spans="1:3" x14ac:dyDescent="0.3">
      <c r="A84" s="19" t="str">
        <f>Zdravila!C863</f>
        <v>Stediril-m 150 mikrogramov/30 mikrogramov obložene tablete</v>
      </c>
      <c r="B84" s="19" t="str">
        <f>Zdravila!D863</f>
        <v>032581</v>
      </c>
      <c r="C84" s="9">
        <f>Zdravila!H863</f>
        <v>84</v>
      </c>
    </row>
    <row r="85" spans="1:3" x14ac:dyDescent="0.3">
      <c r="A85" s="19" t="str">
        <f>Zdravila!C864</f>
        <v>TANYZ ERAS 0,4 mg tablete s podaljšanim sproščanjem</v>
      </c>
      <c r="B85" s="19" t="str">
        <f>Zdravila!D864</f>
        <v>123838</v>
      </c>
      <c r="C85" s="9">
        <f>Zdravila!H864</f>
        <v>420</v>
      </c>
    </row>
    <row r="86" spans="1:3" x14ac:dyDescent="0.3">
      <c r="A86" s="19" t="str">
        <f>Zdravila!C865</f>
        <v>TORNETIS 100 mg tablete</v>
      </c>
      <c r="B86" s="19" t="str">
        <f>Zdravila!D865</f>
        <v>091782</v>
      </c>
      <c r="C86" s="9">
        <f>Zdravila!H865</f>
        <v>33</v>
      </c>
    </row>
    <row r="87" spans="1:3" x14ac:dyDescent="0.3">
      <c r="A87" s="19" t="str">
        <f>Zdravila!C866</f>
        <v>TORNETIS 100 mg tablete</v>
      </c>
      <c r="B87" s="19" t="str">
        <f>Zdravila!D866</f>
        <v>144897</v>
      </c>
      <c r="C87" s="9">
        <f>Zdravila!H866</f>
        <v>5</v>
      </c>
    </row>
    <row r="88" spans="1:3" x14ac:dyDescent="0.3">
      <c r="A88" s="19" t="str">
        <f>Zdravila!C867</f>
        <v>TOVIAZ 4 mg tablete s podaljšanim sproščanjem</v>
      </c>
      <c r="B88" s="19" t="str">
        <f>Zdravila!D867</f>
        <v>045829</v>
      </c>
      <c r="C88" s="9">
        <f>Zdravila!H867</f>
        <v>25</v>
      </c>
    </row>
    <row r="89" spans="1:3" x14ac:dyDescent="0.3">
      <c r="A89" s="19" t="str">
        <f>Zdravila!C868</f>
        <v>Tadilecto 10 mg filmsko obložene tablete</v>
      </c>
      <c r="B89" s="19" t="str">
        <f>Zdravila!D868</f>
        <v>148490</v>
      </c>
      <c r="C89" s="9">
        <f>Zdravila!H868</f>
        <v>1</v>
      </c>
    </row>
    <row r="90" spans="1:3" x14ac:dyDescent="0.3">
      <c r="A90" s="19" t="str">
        <f>Zdravila!C869</f>
        <v>Tadilecto 20 mg filmsko obložene tablete</v>
      </c>
      <c r="B90" s="19" t="str">
        <f>Zdravila!D869</f>
        <v>148491</v>
      </c>
      <c r="C90" s="9">
        <f>Zdravila!H869</f>
        <v>2</v>
      </c>
    </row>
    <row r="91" spans="1:3" x14ac:dyDescent="0.3">
      <c r="A91" s="19" t="str">
        <f>Zdravila!C870</f>
        <v>Tadilecto 20 mg filmsko obložene tablete</v>
      </c>
      <c r="B91" s="19" t="str">
        <f>Zdravila!D870</f>
        <v>148492</v>
      </c>
      <c r="C91" s="9">
        <f>Zdravila!H870</f>
        <v>9</v>
      </c>
    </row>
    <row r="92" spans="1:3" x14ac:dyDescent="0.3">
      <c r="A92" s="19" t="str">
        <f>Zdravila!C871</f>
        <v>Tanyz 0,4 mg trde kapsule s prirejenim sproščanjem</v>
      </c>
      <c r="B92" s="19" t="str">
        <f>Zdravila!D871</f>
        <v>038245</v>
      </c>
      <c r="C92" s="9">
        <f>Zdravila!H871</f>
        <v>248</v>
      </c>
    </row>
    <row r="93" spans="1:3" x14ac:dyDescent="0.3">
      <c r="A93" s="19" t="str">
        <f>Zdravila!C872</f>
        <v>Trisequens filmsko obložene tablete</v>
      </c>
      <c r="B93" s="19" t="str">
        <f>Zdravila!D872</f>
        <v>097489</v>
      </c>
      <c r="C93" s="9">
        <f>Zdravila!H872</f>
        <v>18</v>
      </c>
    </row>
    <row r="94" spans="1:3" x14ac:dyDescent="0.3">
      <c r="A94" s="19" t="str">
        <f>Zdravila!C873</f>
        <v>URALYT-U zrnca za peroralno raztopino</v>
      </c>
      <c r="B94" s="19" t="str">
        <f>Zdravila!D873</f>
        <v>143198</v>
      </c>
      <c r="C94" s="9">
        <f>Zdravila!H873</f>
        <v>7</v>
      </c>
    </row>
    <row r="95" spans="1:3" x14ac:dyDescent="0.3">
      <c r="A95" s="19" t="str">
        <f>Zdravila!C874</f>
        <v>UTROGESTAN 100 mg mehke kapsule</v>
      </c>
      <c r="B95" s="19" t="str">
        <f>Zdravila!D874</f>
        <v>144438</v>
      </c>
      <c r="C95" s="9">
        <f>Zdravila!H874</f>
        <v>6</v>
      </c>
    </row>
    <row r="96" spans="1:3" x14ac:dyDescent="0.3">
      <c r="A96" s="19" t="str">
        <f>Zdravila!C875</f>
        <v>UTROGESTAN 100 mg vaginalne kapsule</v>
      </c>
      <c r="B96" s="19" t="str">
        <f>Zdravila!D875</f>
        <v>144398</v>
      </c>
      <c r="C96" s="9">
        <f>Zdravila!H875</f>
        <v>3</v>
      </c>
    </row>
    <row r="97" spans="1:3" x14ac:dyDescent="0.3">
      <c r="A97" s="19" t="str">
        <f>Zdravila!C876</f>
        <v>UTROGESTAN 200 mg mehke kapsule</v>
      </c>
      <c r="B97" s="19" t="str">
        <f>Zdravila!D876</f>
        <v>144371</v>
      </c>
      <c r="C97" s="9">
        <f>Zdravila!H876</f>
        <v>1</v>
      </c>
    </row>
    <row r="98" spans="1:3" x14ac:dyDescent="0.3">
      <c r="A98" s="19" t="str">
        <f>Zdravila!C877</f>
        <v>VIAGRA 100 mg filmsko obložene tablete</v>
      </c>
      <c r="B98" s="19" t="str">
        <f>Zdravila!D877</f>
        <v>093572</v>
      </c>
      <c r="C98" s="9">
        <f>Zdravila!H877</f>
        <v>22</v>
      </c>
    </row>
    <row r="99" spans="1:3" x14ac:dyDescent="0.3">
      <c r="A99" s="19" t="str">
        <f>Zdravila!C878</f>
        <v>VIAGRA 50 mg filmsko obloĹľene tablete</v>
      </c>
      <c r="B99" s="19" t="str">
        <f>Zdravila!D878</f>
        <v>093564</v>
      </c>
      <c r="C99" s="9">
        <f>Zdravila!H878</f>
        <v>1</v>
      </c>
    </row>
    <row r="100" spans="1:3" x14ac:dyDescent="0.3">
      <c r="A100" s="19" t="str">
        <f>Zdravila!C879</f>
        <v>Vagifem 10 mikrogramov vaginalne tablete</v>
      </c>
      <c r="B100" s="19" t="str">
        <f>Zdravila!D879</f>
        <v>107921</v>
      </c>
      <c r="C100" s="9">
        <f>Zdravila!H879</f>
        <v>60</v>
      </c>
    </row>
    <row r="101" spans="1:3" x14ac:dyDescent="0.3">
      <c r="A101" s="19" t="str">
        <f>Zdravila!C880</f>
        <v>Vagisan 167 mg/100 mg vaginalne globule</v>
      </c>
      <c r="B101" s="19" t="str">
        <f>Zdravila!D880</f>
        <v>076031</v>
      </c>
      <c r="C101" s="9">
        <f>Zdravila!H880</f>
        <v>44</v>
      </c>
    </row>
    <row r="102" spans="1:3" x14ac:dyDescent="0.3">
      <c r="A102" s="19" t="str">
        <f>Zdravila!C881</f>
        <v>Vesicare 10 mg filmsko obložene tablete</v>
      </c>
      <c r="B102" s="19" t="str">
        <f>Zdravila!D881</f>
        <v>038520</v>
      </c>
      <c r="C102" s="9">
        <f>Zdravila!H881</f>
        <v>57</v>
      </c>
    </row>
    <row r="103" spans="1:3" x14ac:dyDescent="0.3">
      <c r="A103" s="19" t="str">
        <f>Zdravila!C882</f>
        <v>Vesicare 5 mg filmsko obložene tablete</v>
      </c>
      <c r="B103" s="19" t="str">
        <f>Zdravila!D882</f>
        <v>038512</v>
      </c>
      <c r="C103" s="9">
        <f>Zdravila!H882</f>
        <v>96</v>
      </c>
    </row>
    <row r="104" spans="1:3" x14ac:dyDescent="0.3">
      <c r="A104" s="19" t="str">
        <f>Zdravila!C883</f>
        <v>Vesomni 6 mg/0,4 mg tablete s prirejenim sproščanjem</v>
      </c>
      <c r="B104" s="19" t="str">
        <f>Zdravila!D883</f>
        <v>146599</v>
      </c>
      <c r="C104" s="9">
        <f>Zdravila!H883</f>
        <v>148</v>
      </c>
    </row>
    <row r="105" spans="1:3" x14ac:dyDescent="0.3">
      <c r="A105" s="19" t="str">
        <f>Zdravila!C884</f>
        <v>Viavardis 10 mg filmsko obložene tablete</v>
      </c>
      <c r="B105" s="19" t="str">
        <f>Zdravila!D884</f>
        <v>148449</v>
      </c>
      <c r="C105" s="9">
        <f>Zdravila!H884</f>
        <v>1</v>
      </c>
    </row>
    <row r="106" spans="1:3" x14ac:dyDescent="0.3">
      <c r="A106" s="19" t="str">
        <f>Zdravila!C885</f>
        <v>Viavardis 20 mg filmsko obložene tablete</v>
      </c>
      <c r="B106" s="19" t="str">
        <f>Zdravila!D885</f>
        <v>148452</v>
      </c>
      <c r="C106" s="9">
        <f>Zdravila!H885</f>
        <v>1</v>
      </c>
    </row>
    <row r="107" spans="1:3" x14ac:dyDescent="0.3">
      <c r="A107" s="19" t="str">
        <f>Zdravila!C886</f>
        <v>Visanne 2 mg tablete</v>
      </c>
      <c r="B107" s="19" t="str">
        <f>Zdravila!D886</f>
        <v>098841</v>
      </c>
      <c r="C107" s="9">
        <f>Zdravila!H886</f>
        <v>6</v>
      </c>
    </row>
    <row r="108" spans="1:3" x14ac:dyDescent="0.3">
      <c r="A108" s="19" t="str">
        <f>Zdravila!C887</f>
        <v>Vizarsin 100 mg filmsko obložene tablete</v>
      </c>
      <c r="B108" s="19" t="str">
        <f>Zdravila!D887</f>
        <v>084280</v>
      </c>
      <c r="C108" s="9">
        <f>Zdravila!H887</f>
        <v>31</v>
      </c>
    </row>
    <row r="109" spans="1:3" x14ac:dyDescent="0.3">
      <c r="A109" s="19" t="str">
        <f>Zdravila!C888</f>
        <v>Vizarsin 100 mg filmsko obložene tablete</v>
      </c>
      <c r="B109" s="19" t="str">
        <f>Zdravila!D888</f>
        <v>159888</v>
      </c>
      <c r="C109" s="9">
        <f>Zdravila!H888</f>
        <v>2</v>
      </c>
    </row>
    <row r="110" spans="1:3" x14ac:dyDescent="0.3">
      <c r="A110" s="19" t="str">
        <f>Zdravila!C889</f>
        <v>Vizarsin 50 mg orodisperzibilne tablete tablete</v>
      </c>
      <c r="B110" s="19" t="str">
        <f>Zdravila!D889</f>
        <v>143320</v>
      </c>
      <c r="C110" s="9">
        <f>Zdravila!H889</f>
        <v>25</v>
      </c>
    </row>
    <row r="111" spans="1:3" x14ac:dyDescent="0.3">
      <c r="A111" s="19" t="str">
        <f>Zdravila!C890</f>
        <v>YAZ 0,02 mg/3 mg filmsko obložene tablete</v>
      </c>
      <c r="B111" s="19" t="str">
        <f>Zdravila!D890</f>
        <v>029505</v>
      </c>
      <c r="C111" s="9">
        <f>Zdravila!H890</f>
        <v>501</v>
      </c>
    </row>
    <row r="112" spans="1:3" x14ac:dyDescent="0.3">
      <c r="A112" s="19" t="str">
        <f>Zdravila!C891</f>
        <v>Yarina 0,03 mg/3 mg filmsko obložene tablete</v>
      </c>
      <c r="B112" s="19" t="str">
        <f>Zdravila!D891</f>
        <v>019194</v>
      </c>
      <c r="C112" s="9">
        <f>Zdravila!H891</f>
        <v>60</v>
      </c>
    </row>
    <row r="113" spans="1:3" x14ac:dyDescent="0.3">
      <c r="A113" s="19" t="str">
        <f>Zdravila!C892</f>
        <v>Yasminelle 0,02 mg/3 mg filmsko obložene tablete</v>
      </c>
      <c r="B113" s="19" t="str">
        <f>Zdravila!D892</f>
        <v>001481</v>
      </c>
      <c r="C113" s="9">
        <f>Zdravila!H892</f>
        <v>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40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6201</v>
      </c>
    </row>
    <row r="3" spans="1:3" x14ac:dyDescent="0.3">
      <c r="A3" s="19" t="str">
        <f>Zdravila!C895</f>
        <v>Athyrazol 10 mg tablete</v>
      </c>
      <c r="B3" s="19" t="str">
        <f>Zdravila!D895</f>
        <v>068675</v>
      </c>
      <c r="C3" s="9">
        <f>Zdravila!G895</f>
        <v>77</v>
      </c>
    </row>
    <row r="4" spans="1:3" x14ac:dyDescent="0.3">
      <c r="A4" s="19" t="str">
        <f>Zdravila!C896</f>
        <v>DEPO-MEDROL 40 mg/ml suspenzija za injiciranje</v>
      </c>
      <c r="B4" s="19" t="str">
        <f>Zdravila!D896</f>
        <v>022209</v>
      </c>
      <c r="C4" s="9">
        <f>Zdravila!G896</f>
        <v>24</v>
      </c>
    </row>
    <row r="5" spans="1:3" x14ac:dyDescent="0.3">
      <c r="A5" s="19" t="str">
        <f>Zdravila!C897</f>
        <v>Deksametazon Krka 20 mg tablete</v>
      </c>
      <c r="B5" s="19" t="str">
        <f>Zdravila!D897</f>
        <v>148002</v>
      </c>
      <c r="C5" s="9">
        <f>Zdravila!G897</f>
        <v>8</v>
      </c>
    </row>
    <row r="6" spans="1:3" x14ac:dyDescent="0.3">
      <c r="A6" s="19" t="str">
        <f>Zdravila!C898</f>
        <v>Deksametazon Krka 4 mg tablete</v>
      </c>
      <c r="B6" s="19" t="str">
        <f>Zdravila!D898</f>
        <v>147998</v>
      </c>
      <c r="C6" s="9">
        <f>Zdravila!G898</f>
        <v>37</v>
      </c>
    </row>
    <row r="7" spans="1:3" x14ac:dyDescent="0.3">
      <c r="A7" s="19" t="str">
        <f>Zdravila!C899</f>
        <v>Dexamethason Krka 0,5 mg tablete</v>
      </c>
      <c r="B7" s="19" t="str">
        <f>Zdravila!D899</f>
        <v>020079</v>
      </c>
      <c r="C7" s="9">
        <f>Zdravila!G899</f>
        <v>4</v>
      </c>
    </row>
    <row r="8" spans="1:3" x14ac:dyDescent="0.3">
      <c r="A8" s="19" t="str">
        <f>Zdravila!C900</f>
        <v>Dexamethason Krka 4 mg/ml raztopina za injiciranje/infundira</v>
      </c>
      <c r="B8" s="19" t="str">
        <f>Zdravila!D900</f>
        <v>022624</v>
      </c>
      <c r="C8" s="9">
        <f>Zdravila!G900</f>
        <v>75</v>
      </c>
    </row>
    <row r="9" spans="1:3" x14ac:dyDescent="0.3">
      <c r="A9" s="19" t="str">
        <f>Zdravila!C901</f>
        <v>Eltroxin 50 mikrogramov tablete</v>
      </c>
      <c r="B9" s="19" t="str">
        <f>Zdravila!D901</f>
        <v>092010</v>
      </c>
      <c r="C9" s="9">
        <f>Zdravila!G901</f>
        <v>233</v>
      </c>
    </row>
    <row r="10" spans="1:3" x14ac:dyDescent="0.3">
      <c r="A10" s="19" t="str">
        <f>Zdravila!C902</f>
        <v>Euthyrox 100 mikrogramov tablete</v>
      </c>
      <c r="B10" s="19" t="str">
        <f>Zdravila!D902</f>
        <v>023426</v>
      </c>
      <c r="C10" s="9">
        <f>Zdravila!G902</f>
        <v>1046</v>
      </c>
    </row>
    <row r="11" spans="1:3" x14ac:dyDescent="0.3">
      <c r="A11" s="19" t="str">
        <f>Zdravila!C903</f>
        <v>Euthyrox 150 mikrogramov tablete</v>
      </c>
      <c r="B11" s="19" t="str">
        <f>Zdravila!D903</f>
        <v>023205</v>
      </c>
      <c r="C11" s="9">
        <f>Zdravila!G903</f>
        <v>212</v>
      </c>
    </row>
    <row r="12" spans="1:3" x14ac:dyDescent="0.3">
      <c r="A12" s="19" t="str">
        <f>Zdravila!C904</f>
        <v>Euthyrox 25 mikrogramov tablete</v>
      </c>
      <c r="B12" s="19" t="str">
        <f>Zdravila!D904</f>
        <v>023434</v>
      </c>
      <c r="C12" s="9">
        <f>Zdravila!G904</f>
        <v>1705</v>
      </c>
    </row>
    <row r="13" spans="1:3" x14ac:dyDescent="0.3">
      <c r="A13" s="19" t="str">
        <f>Zdravila!C905</f>
        <v>Euthyrox 50 mikrogramov tablete</v>
      </c>
      <c r="B13" s="19" t="str">
        <f>Zdravila!D905</f>
        <v>023442</v>
      </c>
      <c r="C13" s="9">
        <f>Zdravila!G905</f>
        <v>1529</v>
      </c>
    </row>
    <row r="14" spans="1:3" x14ac:dyDescent="0.3">
      <c r="A14" s="19" t="str">
        <f>Zdravila!C906</f>
        <v>Flosteron 7 mg/ml suspenzija za injiciranje</v>
      </c>
      <c r="B14" s="19" t="str">
        <f>Zdravila!D906</f>
        <v>032565</v>
      </c>
      <c r="C14" s="9">
        <f>Zdravila!G906</f>
        <v>106</v>
      </c>
    </row>
    <row r="15" spans="1:3" x14ac:dyDescent="0.3">
      <c r="A15" s="19" t="str">
        <f>Zdravila!C907</f>
        <v>Forsteo 20 mikrogramov/80 mikrolitrov raztopina za injiciran</v>
      </c>
      <c r="B15" s="19" t="str">
        <f>Zdravila!D907</f>
        <v>145254</v>
      </c>
      <c r="C15" s="9">
        <f>Zdravila!G907</f>
        <v>1</v>
      </c>
    </row>
    <row r="16" spans="1:3" x14ac:dyDescent="0.3">
      <c r="A16" s="19" t="str">
        <f>Zdravila!C908</f>
        <v>GENOTROPIN 12 mg/ml prašek in vehikel za raztopino za injici</v>
      </c>
      <c r="B16" s="19" t="str">
        <f>Zdravila!D908</f>
        <v>135062</v>
      </c>
      <c r="C16" s="9">
        <f>Zdravila!G908</f>
        <v>6</v>
      </c>
    </row>
    <row r="17" spans="1:3" x14ac:dyDescent="0.3">
      <c r="A17" s="19" t="str">
        <f>Zdravila!C909</f>
        <v>GENOTROPIN 5,3 mg/ml prašek in vehikel za raztopino za injic</v>
      </c>
      <c r="B17" s="19" t="str">
        <f>Zdravila!D909</f>
        <v>135054</v>
      </c>
      <c r="C17" s="9">
        <f>Zdravila!G909</f>
        <v>21</v>
      </c>
    </row>
    <row r="18" spans="1:3" x14ac:dyDescent="0.3">
      <c r="A18" s="19" t="str">
        <f>Zdravila!C910</f>
        <v>GlucaGen HypoKit 1 mg prašek in vehikel za raztopino za inji</v>
      </c>
      <c r="B18" s="19" t="str">
        <f>Zdravila!D910</f>
        <v>097438</v>
      </c>
      <c r="C18" s="9">
        <f>Zdravila!G910</f>
        <v>16</v>
      </c>
    </row>
    <row r="19" spans="1:3" x14ac:dyDescent="0.3">
      <c r="A19" s="19" t="str">
        <f>Zdravila!C911</f>
        <v>HYDROCORTISON GALEN 10 mg tablete</v>
      </c>
      <c r="B19" s="19" t="str">
        <f>Zdravila!D911</f>
        <v>144587</v>
      </c>
      <c r="C19" s="9">
        <f>Zdravila!G911</f>
        <v>27</v>
      </c>
    </row>
    <row r="20" spans="1:3" x14ac:dyDescent="0.3">
      <c r="A20" s="19" t="str">
        <f>Zdravila!C912</f>
        <v>HYDROCORTISONE ROUSSEL 10 mg tablete</v>
      </c>
      <c r="B20" s="19" t="str">
        <f>Zdravila!D912</f>
        <v>066664</v>
      </c>
      <c r="C20" s="9">
        <f>Zdravila!G912</f>
        <v>369</v>
      </c>
    </row>
    <row r="21" spans="1:3" x14ac:dyDescent="0.3">
      <c r="A21" s="19" t="str">
        <f>Zdravila!C913</f>
        <v>Kenalog 40 mg/ml suspenzija za injiciranje</v>
      </c>
      <c r="B21" s="19" t="str">
        <f>Zdravila!D913</f>
        <v>027081</v>
      </c>
      <c r="C21" s="9">
        <f>Zdravila!G913</f>
        <v>15</v>
      </c>
    </row>
    <row r="22" spans="1:3" x14ac:dyDescent="0.3">
      <c r="A22" s="19" t="str">
        <f>Zdravila!C914</f>
        <v>MINIRIN 0,2 mg tablete</v>
      </c>
      <c r="B22" s="19" t="str">
        <f>Zdravila!D914</f>
        <v>040142</v>
      </c>
      <c r="C22" s="9">
        <f>Zdravila!G914</f>
        <v>13</v>
      </c>
    </row>
    <row r="23" spans="1:3" x14ac:dyDescent="0.3">
      <c r="A23" s="19" t="str">
        <f>Zdravila!C915</f>
        <v>Medrol 16 mg tablete</v>
      </c>
      <c r="B23" s="19" t="str">
        <f>Zdravila!D915</f>
        <v>082015</v>
      </c>
      <c r="C23" s="9">
        <f>Zdravila!G915</f>
        <v>61</v>
      </c>
    </row>
    <row r="24" spans="1:3" x14ac:dyDescent="0.3">
      <c r="A24" s="19" t="str">
        <f>Zdravila!C916</f>
        <v>Medrol 32 mg tablete</v>
      </c>
      <c r="B24" s="19" t="str">
        <f>Zdravila!D916</f>
        <v>082007</v>
      </c>
      <c r="C24" s="9">
        <f>Zdravila!G916</f>
        <v>92</v>
      </c>
    </row>
    <row r="25" spans="1:3" x14ac:dyDescent="0.3">
      <c r="A25" s="19" t="str">
        <f>Zdravila!C917</f>
        <v>Medrol 4 mg tablete</v>
      </c>
      <c r="B25" s="19" t="str">
        <f>Zdravila!D917</f>
        <v>066516</v>
      </c>
      <c r="C25" s="9">
        <f>Zdravila!G917</f>
        <v>351</v>
      </c>
    </row>
    <row r="26" spans="1:3" x14ac:dyDescent="0.3">
      <c r="A26" s="19" t="str">
        <f>Zdravila!C918</f>
        <v>Mimpara 30 mg filmsko obložene tablete</v>
      </c>
      <c r="B26" s="19" t="str">
        <f>Zdravila!D918</f>
        <v>018384</v>
      </c>
      <c r="C26" s="9">
        <f>Zdravila!G918</f>
        <v>23</v>
      </c>
    </row>
    <row r="27" spans="1:3" x14ac:dyDescent="0.3">
      <c r="A27" s="19" t="str">
        <f>Zdravila!C919</f>
        <v>Mimpara 60 mg filmsko obložene tablete</v>
      </c>
      <c r="B27" s="19" t="str">
        <f>Zdravila!D919</f>
        <v>018406</v>
      </c>
      <c r="C27" s="9">
        <f>Zdravila!G919</f>
        <v>8</v>
      </c>
    </row>
    <row r="28" spans="1:3" x14ac:dyDescent="0.3">
      <c r="A28" s="19" t="str">
        <f>Zdravila!C920</f>
        <v>Minirin Melt 120 mikrogramov peroralni liofilizat</v>
      </c>
      <c r="B28" s="19" t="str">
        <f>Zdravila!D920</f>
        <v>098701</v>
      </c>
      <c r="C28" s="9">
        <f>Zdravila!G920</f>
        <v>17</v>
      </c>
    </row>
    <row r="29" spans="1:3" x14ac:dyDescent="0.3">
      <c r="A29" s="19" t="str">
        <f>Zdravila!C921</f>
        <v>Minirin Melt 60 mikrogramov peroralni liofilizat</v>
      </c>
      <c r="B29" s="19" t="str">
        <f>Zdravila!D921</f>
        <v>098710</v>
      </c>
      <c r="C29" s="9">
        <f>Zdravila!G921</f>
        <v>2</v>
      </c>
    </row>
    <row r="30" spans="1:3" x14ac:dyDescent="0.3">
      <c r="A30" s="19" t="str">
        <f>Zdravila!C922</f>
        <v>Nocdurna 50 mikrogramov peroralni liofilizat</v>
      </c>
      <c r="B30" s="19" t="str">
        <f>Zdravila!D922</f>
        <v>147848</v>
      </c>
      <c r="C30" s="9">
        <f>Zdravila!G922</f>
        <v>2</v>
      </c>
    </row>
    <row r="31" spans="1:3" x14ac:dyDescent="0.3">
      <c r="A31" s="19" t="str">
        <f>Zdravila!C923</f>
        <v>Norditropin SimpleXx 5 mg/1,5 ml raztopina za injiciranje v</v>
      </c>
      <c r="B31" s="19" t="str">
        <f>Zdravila!D923</f>
        <v>009814</v>
      </c>
      <c r="C31" s="9">
        <f>Zdravila!G923</f>
        <v>5</v>
      </c>
    </row>
    <row r="32" spans="1:3" x14ac:dyDescent="0.3">
      <c r="A32" s="19" t="str">
        <f>Zdravila!C924</f>
        <v>PROPILTIOURACIL ALKALOID 50 mg tablete</v>
      </c>
      <c r="B32" s="19" t="str">
        <f>Zdravila!D924</f>
        <v>138227</v>
      </c>
      <c r="C32" s="9">
        <f>Zdravila!G924</f>
        <v>2</v>
      </c>
    </row>
    <row r="33" spans="1:3" x14ac:dyDescent="0.3">
      <c r="A33" s="19" t="str">
        <f>Zdravila!C925</f>
        <v>SANDOSTATIN LAR 30 mg prašek in vehikel za suspenzijo za inj</v>
      </c>
      <c r="B33" s="19" t="str">
        <f>Zdravila!D925</f>
        <v>011029</v>
      </c>
      <c r="C33" s="9">
        <f>Zdravila!G925</f>
        <v>8</v>
      </c>
    </row>
    <row r="34" spans="1:3" x14ac:dyDescent="0.3">
      <c r="A34" s="19" t="str">
        <f>Zdravila!C926</f>
        <v>SOLU-CORTEF 100 mg prašek in vehikel za raztopino za injicir</v>
      </c>
      <c r="B34" s="19" t="str">
        <f>Zdravila!D926</f>
        <v>078093</v>
      </c>
      <c r="C34" s="9">
        <f>Zdravila!G926</f>
        <v>56</v>
      </c>
    </row>
    <row r="35" spans="1:3" x14ac:dyDescent="0.3">
      <c r="A35" s="19" t="str">
        <f>Zdravila!C927</f>
        <v>SOLU-CORTEF 500 mg prašek in vehikel za raztopino za injicir</v>
      </c>
      <c r="B35" s="19" t="str">
        <f>Zdravila!D927</f>
        <v>078123</v>
      </c>
      <c r="C35" s="9">
        <f>Zdravila!G927</f>
        <v>19</v>
      </c>
    </row>
    <row r="36" spans="1:3" x14ac:dyDescent="0.3">
      <c r="A36" s="19" t="str">
        <f>Zdravila!C928</f>
        <v>Solu-Medrol 1000 mg prašek in vehikel za raztopino za injici</v>
      </c>
      <c r="B36" s="19" t="str">
        <f>Zdravila!D928</f>
        <v>080454</v>
      </c>
      <c r="C36" s="9">
        <f>Zdravila!G928</f>
        <v>2</v>
      </c>
    </row>
    <row r="37" spans="1:3" x14ac:dyDescent="0.3">
      <c r="A37" s="19" t="str">
        <f>Zdravila!C929</f>
        <v>Solu-Medrol 40 mg prašek in vehikel za raztopino za injicira</v>
      </c>
      <c r="B37" s="19" t="str">
        <f>Zdravila!D929</f>
        <v>078182</v>
      </c>
      <c r="C37" s="9">
        <f>Zdravila!G929</f>
        <v>19</v>
      </c>
    </row>
    <row r="38" spans="1:3" x14ac:dyDescent="0.3">
      <c r="A38" s="19" t="str">
        <f>Zdravila!C930</f>
        <v>Syntocinon 40 i.e./ml pršilo za nos, raztopina</v>
      </c>
      <c r="B38" s="19" t="str">
        <f>Zdravila!D930</f>
        <v>082325</v>
      </c>
      <c r="C38" s="9">
        <f>Zdravila!G930</f>
        <v>8</v>
      </c>
    </row>
    <row r="39" spans="1:3" x14ac:dyDescent="0.3">
      <c r="A39" s="19" t="str">
        <f>Zdravila!C931</f>
        <v>Zemplar 1 mikrogram mehke kapsule</v>
      </c>
      <c r="B39" s="19" t="str">
        <f>Zdravila!D931</f>
        <v>031453</v>
      </c>
      <c r="C39" s="9">
        <f>Zdravila!G931</f>
        <v>1</v>
      </c>
    </row>
    <row r="40" spans="1:3" x14ac:dyDescent="0.3">
      <c r="A40" s="19" t="str">
        <f>Zdravila!C932</f>
        <v>Zemplar 2 mikrograma mehke kapsule</v>
      </c>
      <c r="B40" s="19" t="str">
        <f>Zdravila!D932</f>
        <v>031461</v>
      </c>
      <c r="C40" s="9">
        <f>Zdravila!G932</f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40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4135</v>
      </c>
    </row>
    <row r="3" spans="1:3" x14ac:dyDescent="0.3">
      <c r="A3" s="19" t="str">
        <f>Zdravila!C895</f>
        <v>Athyrazol 10 mg tablete</v>
      </c>
      <c r="B3" s="19" t="str">
        <f>Zdravila!D895</f>
        <v>068675</v>
      </c>
      <c r="C3" s="9">
        <f>Zdravila!H895</f>
        <v>51</v>
      </c>
    </row>
    <row r="4" spans="1:3" x14ac:dyDescent="0.3">
      <c r="A4" s="19" t="str">
        <f>Zdravila!C896</f>
        <v>DEPO-MEDROL 40 mg/ml suspenzija za injiciranje</v>
      </c>
      <c r="B4" s="19" t="str">
        <f>Zdravila!D896</f>
        <v>022209</v>
      </c>
      <c r="C4" s="9">
        <f>Zdravila!H896</f>
        <v>16</v>
      </c>
    </row>
    <row r="5" spans="1:3" x14ac:dyDescent="0.3">
      <c r="A5" s="19" t="str">
        <f>Zdravila!C897</f>
        <v>Deksametazon Krka 20 mg tablete</v>
      </c>
      <c r="B5" s="19" t="str">
        <f>Zdravila!D897</f>
        <v>148002</v>
      </c>
      <c r="C5" s="9">
        <f>Zdravila!H897</f>
        <v>5</v>
      </c>
    </row>
    <row r="6" spans="1:3" x14ac:dyDescent="0.3">
      <c r="A6" s="19" t="str">
        <f>Zdravila!C898</f>
        <v>Deksametazon Krka 4 mg tablete</v>
      </c>
      <c r="B6" s="19" t="str">
        <f>Zdravila!D898</f>
        <v>147998</v>
      </c>
      <c r="C6" s="9">
        <f>Zdravila!H898</f>
        <v>25</v>
      </c>
    </row>
    <row r="7" spans="1:3" x14ac:dyDescent="0.3">
      <c r="A7" s="19" t="str">
        <f>Zdravila!C899</f>
        <v>Dexamethason Krka 0,5 mg tablete</v>
      </c>
      <c r="B7" s="19" t="str">
        <f>Zdravila!D899</f>
        <v>020079</v>
      </c>
      <c r="C7" s="9">
        <f>Zdravila!H899</f>
        <v>2</v>
      </c>
    </row>
    <row r="8" spans="1:3" x14ac:dyDescent="0.3">
      <c r="A8" s="19" t="str">
        <f>Zdravila!C900</f>
        <v>Dexamethason Krka 4 mg/ml raztopina za injiciranje/infundira</v>
      </c>
      <c r="B8" s="19" t="str">
        <f>Zdravila!D900</f>
        <v>022624</v>
      </c>
      <c r="C8" s="9">
        <f>Zdravila!H900</f>
        <v>50</v>
      </c>
    </row>
    <row r="9" spans="1:3" x14ac:dyDescent="0.3">
      <c r="A9" s="19" t="str">
        <f>Zdravila!C901</f>
        <v>Eltroxin 50 mikrogramov tablete</v>
      </c>
      <c r="B9" s="19" t="str">
        <f>Zdravila!D901</f>
        <v>092010</v>
      </c>
      <c r="C9" s="9">
        <f>Zdravila!H901</f>
        <v>155</v>
      </c>
    </row>
    <row r="10" spans="1:3" x14ac:dyDescent="0.3">
      <c r="A10" s="19" t="str">
        <f>Zdravila!C902</f>
        <v>Euthyrox 100 mikrogramov tablete</v>
      </c>
      <c r="B10" s="19" t="str">
        <f>Zdravila!D902</f>
        <v>023426</v>
      </c>
      <c r="C10" s="9">
        <f>Zdravila!H902</f>
        <v>697</v>
      </c>
    </row>
    <row r="11" spans="1:3" x14ac:dyDescent="0.3">
      <c r="A11" s="19" t="str">
        <f>Zdravila!C903</f>
        <v>Euthyrox 150 mikrogramov tablete</v>
      </c>
      <c r="B11" s="19" t="str">
        <f>Zdravila!D903</f>
        <v>023205</v>
      </c>
      <c r="C11" s="9">
        <f>Zdravila!H903</f>
        <v>141</v>
      </c>
    </row>
    <row r="12" spans="1:3" x14ac:dyDescent="0.3">
      <c r="A12" s="19" t="str">
        <f>Zdravila!C904</f>
        <v>Euthyrox 25 mikrogramov tablete</v>
      </c>
      <c r="B12" s="19" t="str">
        <f>Zdravila!D904</f>
        <v>023434</v>
      </c>
      <c r="C12" s="9">
        <f>Zdravila!H904</f>
        <v>1137</v>
      </c>
    </row>
    <row r="13" spans="1:3" x14ac:dyDescent="0.3">
      <c r="A13" s="19" t="str">
        <f>Zdravila!C905</f>
        <v>Euthyrox 50 mikrogramov tablete</v>
      </c>
      <c r="B13" s="19" t="str">
        <f>Zdravila!D905</f>
        <v>023442</v>
      </c>
      <c r="C13" s="9">
        <f>Zdravila!H905</f>
        <v>1020</v>
      </c>
    </row>
    <row r="14" spans="1:3" x14ac:dyDescent="0.3">
      <c r="A14" s="19" t="str">
        <f>Zdravila!C906</f>
        <v>Flosteron 7 mg/ml suspenzija za injiciranje</v>
      </c>
      <c r="B14" s="19" t="str">
        <f>Zdravila!D906</f>
        <v>032565</v>
      </c>
      <c r="C14" s="9">
        <f>Zdravila!H906</f>
        <v>71</v>
      </c>
    </row>
    <row r="15" spans="1:3" x14ac:dyDescent="0.3">
      <c r="A15" s="19" t="str">
        <f>Zdravila!C907</f>
        <v>Forsteo 20 mikrogramov/80 mikrolitrov raztopina za injiciran</v>
      </c>
      <c r="B15" s="19" t="str">
        <f>Zdravila!D907</f>
        <v>145254</v>
      </c>
      <c r="C15" s="9">
        <f>Zdravila!H907</f>
        <v>1</v>
      </c>
    </row>
    <row r="16" spans="1:3" x14ac:dyDescent="0.3">
      <c r="A16" s="19" t="str">
        <f>Zdravila!C908</f>
        <v>GENOTROPIN 12 mg/ml prašek in vehikel za raztopino za injici</v>
      </c>
      <c r="B16" s="19" t="str">
        <f>Zdravila!D908</f>
        <v>135062</v>
      </c>
      <c r="C16" s="9">
        <f>Zdravila!H908</f>
        <v>4</v>
      </c>
    </row>
    <row r="17" spans="1:3" x14ac:dyDescent="0.3">
      <c r="A17" s="19" t="str">
        <f>Zdravila!C909</f>
        <v>GENOTROPIN 5,3 mg/ml prašek in vehikel za raztopino za injic</v>
      </c>
      <c r="B17" s="19" t="str">
        <f>Zdravila!D909</f>
        <v>135054</v>
      </c>
      <c r="C17" s="9">
        <f>Zdravila!H909</f>
        <v>14</v>
      </c>
    </row>
    <row r="18" spans="1:3" x14ac:dyDescent="0.3">
      <c r="A18" s="19" t="str">
        <f>Zdravila!C910</f>
        <v>GlucaGen HypoKit 1 mg prašek in vehikel za raztopino za inji</v>
      </c>
      <c r="B18" s="19" t="str">
        <f>Zdravila!D910</f>
        <v>097438</v>
      </c>
      <c r="C18" s="9">
        <f>Zdravila!H910</f>
        <v>11</v>
      </c>
    </row>
    <row r="19" spans="1:3" x14ac:dyDescent="0.3">
      <c r="A19" s="19" t="str">
        <f>Zdravila!C911</f>
        <v>HYDROCORTISON GALEN 10 mg tablete</v>
      </c>
      <c r="B19" s="19" t="str">
        <f>Zdravila!D911</f>
        <v>144587</v>
      </c>
      <c r="C19" s="9">
        <f>Zdravila!H911</f>
        <v>18</v>
      </c>
    </row>
    <row r="20" spans="1:3" x14ac:dyDescent="0.3">
      <c r="A20" s="19" t="str">
        <f>Zdravila!C912</f>
        <v>HYDROCORTISONE ROUSSEL 10 mg tablete</v>
      </c>
      <c r="B20" s="19" t="str">
        <f>Zdravila!D912</f>
        <v>066664</v>
      </c>
      <c r="C20" s="9">
        <f>Zdravila!H912</f>
        <v>246</v>
      </c>
    </row>
    <row r="21" spans="1:3" x14ac:dyDescent="0.3">
      <c r="A21" s="19" t="str">
        <f>Zdravila!C913</f>
        <v>Kenalog 40 mg/ml suspenzija za injiciranje</v>
      </c>
      <c r="B21" s="19" t="str">
        <f>Zdravila!D913</f>
        <v>027081</v>
      </c>
      <c r="C21" s="9">
        <f>Zdravila!H913</f>
        <v>10</v>
      </c>
    </row>
    <row r="22" spans="1:3" x14ac:dyDescent="0.3">
      <c r="A22" s="19" t="str">
        <f>Zdravila!C914</f>
        <v>MINIRIN 0,2 mg tablete</v>
      </c>
      <c r="B22" s="19" t="str">
        <f>Zdravila!D914</f>
        <v>040142</v>
      </c>
      <c r="C22" s="9">
        <f>Zdravila!H914</f>
        <v>8</v>
      </c>
    </row>
    <row r="23" spans="1:3" x14ac:dyDescent="0.3">
      <c r="A23" s="19" t="str">
        <f>Zdravila!C915</f>
        <v>Medrol 16 mg tablete</v>
      </c>
      <c r="B23" s="19" t="str">
        <f>Zdravila!D915</f>
        <v>082015</v>
      </c>
      <c r="C23" s="9">
        <f>Zdravila!H915</f>
        <v>41</v>
      </c>
    </row>
    <row r="24" spans="1:3" x14ac:dyDescent="0.3">
      <c r="A24" s="19" t="str">
        <f>Zdravila!C916</f>
        <v>Medrol 32 mg tablete</v>
      </c>
      <c r="B24" s="19" t="str">
        <f>Zdravila!D916</f>
        <v>082007</v>
      </c>
      <c r="C24" s="9">
        <f>Zdravila!H916</f>
        <v>61</v>
      </c>
    </row>
    <row r="25" spans="1:3" x14ac:dyDescent="0.3">
      <c r="A25" s="19" t="str">
        <f>Zdravila!C917</f>
        <v>Medrol 4 mg tablete</v>
      </c>
      <c r="B25" s="19" t="str">
        <f>Zdravila!D917</f>
        <v>066516</v>
      </c>
      <c r="C25" s="9">
        <f>Zdravila!H917</f>
        <v>234</v>
      </c>
    </row>
    <row r="26" spans="1:3" x14ac:dyDescent="0.3">
      <c r="A26" s="19" t="str">
        <f>Zdravila!C918</f>
        <v>Mimpara 30 mg filmsko obložene tablete</v>
      </c>
      <c r="B26" s="19" t="str">
        <f>Zdravila!D918</f>
        <v>018384</v>
      </c>
      <c r="C26" s="9">
        <f>Zdravila!H918</f>
        <v>16</v>
      </c>
    </row>
    <row r="27" spans="1:3" x14ac:dyDescent="0.3">
      <c r="A27" s="19" t="str">
        <f>Zdravila!C919</f>
        <v>Mimpara 60 mg filmsko obložene tablete</v>
      </c>
      <c r="B27" s="19" t="str">
        <f>Zdravila!D919</f>
        <v>018406</v>
      </c>
      <c r="C27" s="9">
        <f>Zdravila!H919</f>
        <v>5</v>
      </c>
    </row>
    <row r="28" spans="1:3" x14ac:dyDescent="0.3">
      <c r="A28" s="19" t="str">
        <f>Zdravila!C920</f>
        <v>Minirin Melt 120 mikrogramov peroralni liofilizat</v>
      </c>
      <c r="B28" s="19" t="str">
        <f>Zdravila!D920</f>
        <v>098701</v>
      </c>
      <c r="C28" s="9">
        <f>Zdravila!H920</f>
        <v>11</v>
      </c>
    </row>
    <row r="29" spans="1:3" x14ac:dyDescent="0.3">
      <c r="A29" s="19" t="str">
        <f>Zdravila!C921</f>
        <v>Minirin Melt 60 mikrogramov peroralni liofilizat</v>
      </c>
      <c r="B29" s="19" t="str">
        <f>Zdravila!D921</f>
        <v>098710</v>
      </c>
      <c r="C29" s="9">
        <f>Zdravila!H921</f>
        <v>1</v>
      </c>
    </row>
    <row r="30" spans="1:3" x14ac:dyDescent="0.3">
      <c r="A30" s="19" t="str">
        <f>Zdravila!C922</f>
        <v>Nocdurna 50 mikrogramov peroralni liofilizat</v>
      </c>
      <c r="B30" s="19" t="str">
        <f>Zdravila!D922</f>
        <v>147848</v>
      </c>
      <c r="C30" s="9">
        <f>Zdravila!H922</f>
        <v>2</v>
      </c>
    </row>
    <row r="31" spans="1:3" x14ac:dyDescent="0.3">
      <c r="A31" s="19" t="str">
        <f>Zdravila!C923</f>
        <v>Norditropin SimpleXx 5 mg/1,5 ml raztopina za injiciranje v</v>
      </c>
      <c r="B31" s="19" t="str">
        <f>Zdravila!D923</f>
        <v>009814</v>
      </c>
      <c r="C31" s="9">
        <f>Zdravila!H923</f>
        <v>3</v>
      </c>
    </row>
    <row r="32" spans="1:3" x14ac:dyDescent="0.3">
      <c r="A32" s="19" t="str">
        <f>Zdravila!C924</f>
        <v>PROPILTIOURACIL ALKALOID 50 mg tablete</v>
      </c>
      <c r="B32" s="19" t="str">
        <f>Zdravila!D924</f>
        <v>138227</v>
      </c>
      <c r="C32" s="9">
        <f>Zdravila!H924</f>
        <v>1</v>
      </c>
    </row>
    <row r="33" spans="1:3" x14ac:dyDescent="0.3">
      <c r="A33" s="19" t="str">
        <f>Zdravila!C925</f>
        <v>SANDOSTATIN LAR 30 mg prašek in vehikel za suspenzijo za inj</v>
      </c>
      <c r="B33" s="19" t="str">
        <f>Zdravila!D925</f>
        <v>011029</v>
      </c>
      <c r="C33" s="9">
        <f>Zdravila!H925</f>
        <v>6</v>
      </c>
    </row>
    <row r="34" spans="1:3" x14ac:dyDescent="0.3">
      <c r="A34" s="19" t="str">
        <f>Zdravila!C926</f>
        <v>SOLU-CORTEF 100 mg prašek in vehikel za raztopino za injicir</v>
      </c>
      <c r="B34" s="19" t="str">
        <f>Zdravila!D926</f>
        <v>078093</v>
      </c>
      <c r="C34" s="9">
        <f>Zdravila!H926</f>
        <v>38</v>
      </c>
    </row>
    <row r="35" spans="1:3" x14ac:dyDescent="0.3">
      <c r="A35" s="19" t="str">
        <f>Zdravila!C927</f>
        <v>SOLU-CORTEF 500 mg prašek in vehikel za raztopino za injicir</v>
      </c>
      <c r="B35" s="19" t="str">
        <f>Zdravila!D927</f>
        <v>078123</v>
      </c>
      <c r="C35" s="9">
        <f>Zdravila!H927</f>
        <v>12</v>
      </c>
    </row>
    <row r="36" spans="1:3" x14ac:dyDescent="0.3">
      <c r="A36" s="19" t="str">
        <f>Zdravila!C928</f>
        <v>Solu-Medrol 1000 mg prašek in vehikel za raztopino za injici</v>
      </c>
      <c r="B36" s="19" t="str">
        <f>Zdravila!D928</f>
        <v>080454</v>
      </c>
      <c r="C36" s="9">
        <f>Zdravila!H928</f>
        <v>2</v>
      </c>
    </row>
    <row r="37" spans="1:3" x14ac:dyDescent="0.3">
      <c r="A37" s="19" t="str">
        <f>Zdravila!C929</f>
        <v>Solu-Medrol 40 mg prašek in vehikel za raztopino za injicira</v>
      </c>
      <c r="B37" s="19" t="str">
        <f>Zdravila!D929</f>
        <v>078182</v>
      </c>
      <c r="C37" s="9">
        <f>Zdravila!H929</f>
        <v>13</v>
      </c>
    </row>
    <row r="38" spans="1:3" x14ac:dyDescent="0.3">
      <c r="A38" s="19" t="str">
        <f>Zdravila!C930</f>
        <v>Syntocinon 40 i.e./ml pršilo za nos, raztopina</v>
      </c>
      <c r="B38" s="19" t="str">
        <f>Zdravila!D930</f>
        <v>082325</v>
      </c>
      <c r="C38" s="9">
        <f>Zdravila!H930</f>
        <v>5</v>
      </c>
    </row>
    <row r="39" spans="1:3" x14ac:dyDescent="0.3">
      <c r="A39" s="19" t="str">
        <f>Zdravila!C931</f>
        <v>Zemplar 1 mikrogram mehke kapsule</v>
      </c>
      <c r="B39" s="19" t="str">
        <f>Zdravila!D931</f>
        <v>031453</v>
      </c>
      <c r="C39" s="9">
        <f>Zdravila!H931</f>
        <v>1</v>
      </c>
    </row>
    <row r="40" spans="1:3" x14ac:dyDescent="0.3">
      <c r="A40" s="19" t="str">
        <f>Zdravila!C932</f>
        <v>Zemplar 2 mikrograma mehke kapsule</v>
      </c>
      <c r="B40" s="19" t="str">
        <f>Zdravila!D932</f>
        <v>031461</v>
      </c>
      <c r="C40" s="9">
        <f>Zdravila!H932</f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00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12001</v>
      </c>
    </row>
    <row r="3" spans="1:3" x14ac:dyDescent="0.3">
      <c r="A3" s="19" t="str">
        <f>Zdravila!C935</f>
        <v>ANACLOSIL 500 mg kapsule</v>
      </c>
      <c r="B3" s="19" t="str">
        <f>Zdravila!D935</f>
        <v>143675</v>
      </c>
      <c r="C3" s="9">
        <f>Zdravila!G935</f>
        <v>70</v>
      </c>
    </row>
    <row r="4" spans="1:3" x14ac:dyDescent="0.3">
      <c r="A4" s="19" t="str">
        <f>Zdravila!C936</f>
        <v>Amoksiklav 400 mg/57 mg v 5 ml prašek za peroralno suspenzij</v>
      </c>
      <c r="B4" s="19" t="str">
        <f>Zdravila!D936</f>
        <v>096938</v>
      </c>
      <c r="C4" s="9">
        <f>Zdravila!G936</f>
        <v>391</v>
      </c>
    </row>
    <row r="5" spans="1:3" x14ac:dyDescent="0.3">
      <c r="A5" s="19" t="str">
        <f>Zdravila!C937</f>
        <v>Amoksiklav 500 mg/125 mg filmsko obložene tablete</v>
      </c>
      <c r="B5" s="19" t="str">
        <f>Zdravila!D937</f>
        <v>000906</v>
      </c>
      <c r="C5" s="9">
        <f>Zdravila!G937</f>
        <v>128</v>
      </c>
    </row>
    <row r="6" spans="1:3" x14ac:dyDescent="0.3">
      <c r="A6" s="19" t="str">
        <f>Zdravila!C938</f>
        <v>Amoksiklav 875 mg/125 mg filmsko obložene tablete</v>
      </c>
      <c r="B6" s="19" t="str">
        <f>Zdravila!D938</f>
        <v>000639</v>
      </c>
      <c r="C6" s="9">
        <f>Zdravila!G938</f>
        <v>1985</v>
      </c>
    </row>
    <row r="7" spans="1:3" x14ac:dyDescent="0.3">
      <c r="A7" s="19" t="str">
        <f>Zdravila!C939</f>
        <v>Amoksiklav 875 mg/125 mg filmsko obložene tablete</v>
      </c>
      <c r="B7" s="19" t="str">
        <f>Zdravila!D939</f>
        <v>000787</v>
      </c>
      <c r="C7" s="9">
        <f>Zdravila!G939</f>
        <v>37</v>
      </c>
    </row>
    <row r="8" spans="1:3" x14ac:dyDescent="0.3">
      <c r="A8" s="19" t="str">
        <f>Zdravila!C940</f>
        <v>Amoksiklav SOLVO 500 mg/125 mg disperzibilne tablete</v>
      </c>
      <c r="B8" s="19" t="str">
        <f>Zdravila!D940</f>
        <v>052965</v>
      </c>
      <c r="C8" s="9">
        <f>Zdravila!G940</f>
        <v>49</v>
      </c>
    </row>
    <row r="9" spans="1:3" x14ac:dyDescent="0.3">
      <c r="A9" s="19" t="str">
        <f>Zdravila!C941</f>
        <v>Amoksiklav SOLVO 875 mg/125 mg disperzibilne tablete</v>
      </c>
      <c r="B9" s="19" t="str">
        <f>Zdravila!D941</f>
        <v>052906</v>
      </c>
      <c r="C9" s="9">
        <f>Zdravila!G941</f>
        <v>467</v>
      </c>
    </row>
    <row r="10" spans="1:3" x14ac:dyDescent="0.3">
      <c r="A10" s="19" t="str">
        <f>Zdravila!C942</f>
        <v>Avelox 400 mg filmsko obložene tablete</v>
      </c>
      <c r="B10" s="19" t="str">
        <f>Zdravila!D942</f>
        <v>007889</v>
      </c>
      <c r="C10" s="9">
        <f>Zdravila!G942</f>
        <v>14</v>
      </c>
    </row>
    <row r="11" spans="1:3" x14ac:dyDescent="0.3">
      <c r="A11" s="19" t="str">
        <f>Zdravila!C943</f>
        <v>Azibiot 500 mg filmsko obložene tablete</v>
      </c>
      <c r="B11" s="19" t="str">
        <f>Zdravila!D943</f>
        <v>033022</v>
      </c>
      <c r="C11" s="9">
        <f>Zdravila!G943</f>
        <v>48</v>
      </c>
    </row>
    <row r="12" spans="1:3" x14ac:dyDescent="0.3">
      <c r="A12" s="19" t="str">
        <f>Zdravila!C944</f>
        <v>BENZETACIL 2.400.000 i. e. prašek in vehikel za raztopino za</v>
      </c>
      <c r="B12" s="19" t="str">
        <f>Zdravila!D944</f>
        <v>120747</v>
      </c>
      <c r="C12" s="9">
        <f>Zdravila!G944</f>
        <v>5</v>
      </c>
    </row>
    <row r="13" spans="1:3" x14ac:dyDescent="0.3">
      <c r="A13" s="19" t="str">
        <f>Zdravila!C945</f>
        <v>Betaklav 875 mg/125 mg filmsko obložene tablete</v>
      </c>
      <c r="B13" s="19" t="str">
        <f>Zdravila!D945</f>
        <v>148554</v>
      </c>
      <c r="C13" s="9">
        <f>Zdravila!G945</f>
        <v>116</v>
      </c>
    </row>
    <row r="14" spans="1:3" x14ac:dyDescent="0.3">
      <c r="A14" s="19" t="str">
        <f>Zdravila!C946</f>
        <v>Betaklav 875 mg/125 mg filmsko obložene tablete</v>
      </c>
      <c r="B14" s="19" t="str">
        <f>Zdravila!D946</f>
        <v>149487</v>
      </c>
      <c r="C14" s="9">
        <f>Zdravila!G946</f>
        <v>21</v>
      </c>
    </row>
    <row r="15" spans="1:3" x14ac:dyDescent="0.3">
      <c r="A15" s="19" t="str">
        <f>Zdravila!C947</f>
        <v>Biktarvy 50 mg/200 mg/25 mg filmsko obloĹľene tablete</v>
      </c>
      <c r="B15" s="19" t="str">
        <f>Zdravila!D947</f>
        <v>159998</v>
      </c>
      <c r="C15" s="9">
        <f>Zdravila!G947</f>
        <v>9</v>
      </c>
    </row>
    <row r="16" spans="1:3" x14ac:dyDescent="0.3">
      <c r="A16" s="19" t="str">
        <f>Zdravila!C948</f>
        <v>Ceclor 125 mg/5 ml zrnca za peroralno suspenzijo</v>
      </c>
      <c r="B16" s="19" t="str">
        <f>Zdravila!D948</f>
        <v>030627</v>
      </c>
      <c r="C16" s="9">
        <f>Zdravila!G948</f>
        <v>28</v>
      </c>
    </row>
    <row r="17" spans="1:3" x14ac:dyDescent="0.3">
      <c r="A17" s="19" t="str">
        <f>Zdravila!C949</f>
        <v>Ceclor 250 mg/5 ml zrnca za peroralno suspenzijo</v>
      </c>
      <c r="B17" s="19" t="str">
        <f>Zdravila!D949</f>
        <v>030686</v>
      </c>
      <c r="C17" s="9">
        <f>Zdravila!G949</f>
        <v>65</v>
      </c>
    </row>
    <row r="18" spans="1:3" x14ac:dyDescent="0.3">
      <c r="A18" s="19" t="str">
        <f>Zdravila!C950</f>
        <v>Ceftriakson Apta 1 g prašek za raztopino za injiciranje/infu</v>
      </c>
      <c r="B18" s="19" t="str">
        <f>Zdravila!D950</f>
        <v>145824</v>
      </c>
      <c r="C18" s="9">
        <f>Zdravila!G950</f>
        <v>1</v>
      </c>
    </row>
    <row r="19" spans="1:3" x14ac:dyDescent="0.3">
      <c r="A19" s="19" t="str">
        <f>Zdravila!C951</f>
        <v>Ceftriakson Lek 2 g prašek za raztopino za injiciranje ali i</v>
      </c>
      <c r="B19" s="19" t="str">
        <f>Zdravila!D951</f>
        <v>092410</v>
      </c>
      <c r="C19" s="9">
        <f>Zdravila!G951</f>
        <v>1</v>
      </c>
    </row>
    <row r="20" spans="1:3" x14ac:dyDescent="0.3">
      <c r="A20" s="19" t="str">
        <f>Zdravila!C952</f>
        <v>Ciprinol 250 mg filmsko obložene tablete</v>
      </c>
      <c r="B20" s="19" t="str">
        <f>Zdravila!D952</f>
        <v>037044</v>
      </c>
      <c r="C20" s="9">
        <f>Zdravila!G952</f>
        <v>3</v>
      </c>
    </row>
    <row r="21" spans="1:3" x14ac:dyDescent="0.3">
      <c r="A21" s="19" t="str">
        <f>Zdravila!C953</f>
        <v>Ciprinol 500 mg filmsko obložene tablete</v>
      </c>
      <c r="B21" s="19" t="str">
        <f>Zdravila!D953</f>
        <v>040398</v>
      </c>
      <c r="C21" s="9">
        <f>Zdravila!G953</f>
        <v>518</v>
      </c>
    </row>
    <row r="22" spans="1:3" x14ac:dyDescent="0.3">
      <c r="A22" s="19" t="str">
        <f>Zdravila!C954</f>
        <v>Ciprinol 750 mg filmsko obložene tablete</v>
      </c>
      <c r="B22" s="19" t="str">
        <f>Zdravila!D954</f>
        <v>055336</v>
      </c>
      <c r="C22" s="9">
        <f>Zdravila!G954</f>
        <v>9</v>
      </c>
    </row>
    <row r="23" spans="1:3" x14ac:dyDescent="0.3">
      <c r="A23" s="19" t="str">
        <f>Zdravila!C955</f>
        <v>Ciprobay 250 mg filmsko obložene tablete</v>
      </c>
      <c r="B23" s="19" t="str">
        <f>Zdravila!D955</f>
        <v>015628</v>
      </c>
      <c r="C23" s="9">
        <f>Zdravila!G955</f>
        <v>5</v>
      </c>
    </row>
    <row r="24" spans="1:3" x14ac:dyDescent="0.3">
      <c r="A24" s="19" t="str">
        <f>Zdravila!C956</f>
        <v>Ciprobay 500 mg filmsko obložene tablete</v>
      </c>
      <c r="B24" s="19" t="str">
        <f>Zdravila!D956</f>
        <v>022454</v>
      </c>
      <c r="C24" s="9">
        <f>Zdravila!G956</f>
        <v>1</v>
      </c>
    </row>
    <row r="25" spans="1:3" x14ac:dyDescent="0.3">
      <c r="A25" s="19" t="str">
        <f>Zdravila!C957</f>
        <v>Cisof 3 g prašek za peroralno raztopino</v>
      </c>
      <c r="B25" s="19" t="str">
        <f>Zdravila!D957</f>
        <v>149744</v>
      </c>
      <c r="C25" s="9">
        <f>Zdravila!G957</f>
        <v>28</v>
      </c>
    </row>
    <row r="26" spans="1:3" x14ac:dyDescent="0.3">
      <c r="A26" s="19" t="str">
        <f>Zdravila!C958</f>
        <v>Darunavir Krka 800 mg filmsko obložene tablete</v>
      </c>
      <c r="B26" s="19" t="str">
        <f>Zdravila!D958</f>
        <v>149094</v>
      </c>
      <c r="C26" s="9">
        <f>Zdravila!G958</f>
        <v>2</v>
      </c>
    </row>
    <row r="27" spans="1:3" x14ac:dyDescent="0.3">
      <c r="A27" s="19" t="str">
        <f>Zdravila!C959</f>
        <v>Diflazon 150 mg trde kapsule</v>
      </c>
      <c r="B27" s="19" t="str">
        <f>Zdravila!D959</f>
        <v>001023</v>
      </c>
      <c r="C27" s="9">
        <f>Zdravila!G959</f>
        <v>66</v>
      </c>
    </row>
    <row r="28" spans="1:3" x14ac:dyDescent="0.3">
      <c r="A28" s="19" t="str">
        <f>Zdravila!C960</f>
        <v>Diflazon 50 mg trde kapsule</v>
      </c>
      <c r="B28" s="19" t="str">
        <f>Zdravila!D960</f>
        <v>001317</v>
      </c>
      <c r="C28" s="9">
        <f>Zdravila!G960</f>
        <v>2</v>
      </c>
    </row>
    <row r="29" spans="1:3" x14ac:dyDescent="0.3">
      <c r="A29" s="19" t="str">
        <f>Zdravila!C961</f>
        <v>Diflucan 100 mg trde kapsule</v>
      </c>
      <c r="B29" s="19" t="str">
        <f>Zdravila!D961</f>
        <v>067563</v>
      </c>
      <c r="C29" s="9">
        <f>Zdravila!G961</f>
        <v>9</v>
      </c>
    </row>
    <row r="30" spans="1:3" x14ac:dyDescent="0.3">
      <c r="A30" s="19" t="str">
        <f>Zdravila!C962</f>
        <v>Diflucan 100 mg trde kapsule</v>
      </c>
      <c r="B30" s="19" t="str">
        <f>Zdravila!D962</f>
        <v>069000</v>
      </c>
      <c r="C30" s="9">
        <f>Zdravila!G962</f>
        <v>32</v>
      </c>
    </row>
    <row r="31" spans="1:3" x14ac:dyDescent="0.3">
      <c r="A31" s="19" t="str">
        <f>Zdravila!C963</f>
        <v>Diflucan 150 mg trde kapsule</v>
      </c>
      <c r="B31" s="19" t="str">
        <f>Zdravila!D963</f>
        <v>067636</v>
      </c>
      <c r="C31" s="9">
        <f>Zdravila!G963</f>
        <v>147</v>
      </c>
    </row>
    <row r="32" spans="1:3" x14ac:dyDescent="0.3">
      <c r="A32" s="19" t="str">
        <f>Zdravila!C964</f>
        <v>Diflucan 40 mg/ml prašek za peroralno suspenzijo</v>
      </c>
      <c r="B32" s="19" t="str">
        <f>Zdravila!D964</f>
        <v>089877</v>
      </c>
      <c r="C32" s="9">
        <f>Zdravila!G964</f>
        <v>6</v>
      </c>
    </row>
    <row r="33" spans="1:3" x14ac:dyDescent="0.3">
      <c r="A33" s="19" t="str">
        <f>Zdravila!C965</f>
        <v>Diflucan 50 mg trde kapsule</v>
      </c>
      <c r="B33" s="19" t="str">
        <f>Zdravila!D965</f>
        <v>056391</v>
      </c>
      <c r="C33" s="9">
        <f>Zdravila!G965</f>
        <v>2</v>
      </c>
    </row>
    <row r="34" spans="1:3" x14ac:dyDescent="0.3">
      <c r="A34" s="19" t="str">
        <f>Zdravila!C966</f>
        <v>Doksivibra 100 mg disperzibilne tablete</v>
      </c>
      <c r="B34" s="19" t="str">
        <f>Zdravila!D966</f>
        <v>145140</v>
      </c>
      <c r="C34" s="9">
        <f>Zdravila!G966</f>
        <v>673</v>
      </c>
    </row>
    <row r="35" spans="1:3" x14ac:dyDescent="0.3">
      <c r="A35" s="19" t="str">
        <f>Zdravila!C967</f>
        <v>Emtricitabin/dizoproksiltenofovirat Krka 200 mg/245 mg films</v>
      </c>
      <c r="B35" s="19" t="str">
        <f>Zdravila!D967</f>
        <v>148302</v>
      </c>
      <c r="C35" s="9">
        <f>Zdravila!G967</f>
        <v>9</v>
      </c>
    </row>
    <row r="36" spans="1:3" x14ac:dyDescent="0.3">
      <c r="A36" s="19" t="str">
        <f>Zdravila!C968</f>
        <v>Entekavir Sandoz 1 mg filmsko obložene tablete</v>
      </c>
      <c r="B36" s="19" t="str">
        <f>Zdravila!D968</f>
        <v>148494</v>
      </c>
      <c r="C36" s="9">
        <f>Zdravila!G968</f>
        <v>8</v>
      </c>
    </row>
    <row r="37" spans="1:3" x14ac:dyDescent="0.3">
      <c r="A37" s="19" t="str">
        <f>Zdravila!C969</f>
        <v>Epivir 300 mg filmsko obloĹľene tablete</v>
      </c>
      <c r="B37" s="19" t="str">
        <f>Zdravila!D969</f>
        <v>149091</v>
      </c>
      <c r="C37" s="9">
        <f>Zdravila!G969</f>
        <v>2</v>
      </c>
    </row>
    <row r="38" spans="1:3" x14ac:dyDescent="0.3">
      <c r="A38" s="19" t="str">
        <f>Zdravila!C970</f>
        <v>FOSFOMICINA KERN PHARMA 3 g zrnca za peroralno raztopino</v>
      </c>
      <c r="B38" s="19" t="str">
        <f>Zdravila!D970</f>
        <v>143584</v>
      </c>
      <c r="C38" s="9">
        <f>Zdravila!G970</f>
        <v>10</v>
      </c>
    </row>
    <row r="39" spans="1:3" x14ac:dyDescent="0.3">
      <c r="A39" s="19" t="str">
        <f>Zdravila!C971</f>
        <v>FSME IMMUN 0,25 ml za otroke suspenzija za injiciranje v nap</v>
      </c>
      <c r="B39" s="19" t="str">
        <f>Zdravila!D971</f>
        <v>146671</v>
      </c>
      <c r="C39" s="9">
        <f>Zdravila!G971</f>
        <v>12</v>
      </c>
    </row>
    <row r="40" spans="1:3" x14ac:dyDescent="0.3">
      <c r="A40" s="19" t="str">
        <f>Zdravila!C972</f>
        <v>FSME IMMUN 0,5 ml suspenzija za injiciranje v napolnjeni inj</v>
      </c>
      <c r="B40" s="19" t="str">
        <f>Zdravila!D972</f>
        <v>146672</v>
      </c>
      <c r="C40" s="9">
        <f>Zdravila!G972</f>
        <v>63</v>
      </c>
    </row>
    <row r="41" spans="1:3" x14ac:dyDescent="0.3">
      <c r="A41" s="19" t="str">
        <f>Zdravila!C973</f>
        <v>Flukloksacilin Altamedics 500 mg trde kapsule</v>
      </c>
      <c r="B41" s="19" t="str">
        <f>Zdravila!D973</f>
        <v>146487</v>
      </c>
      <c r="C41" s="9">
        <f>Zdravila!G973</f>
        <v>97</v>
      </c>
    </row>
    <row r="42" spans="1:3" x14ac:dyDescent="0.3">
      <c r="A42" s="19" t="str">
        <f>Zdravila!C974</f>
        <v>Fromilid 250 mg filmsko obložene tablete</v>
      </c>
      <c r="B42" s="19" t="str">
        <f>Zdravila!D974</f>
        <v>096989</v>
      </c>
      <c r="C42" s="9">
        <f>Zdravila!G974</f>
        <v>4</v>
      </c>
    </row>
    <row r="43" spans="1:3" x14ac:dyDescent="0.3">
      <c r="A43" s="19" t="str">
        <f>Zdravila!C975</f>
        <v>Fromilid 500 mg filmsko obložene tablete</v>
      </c>
      <c r="B43" s="19" t="str">
        <f>Zdravila!D975</f>
        <v>096997</v>
      </c>
      <c r="C43" s="9">
        <f>Zdravila!G975</f>
        <v>258</v>
      </c>
    </row>
    <row r="44" spans="1:3" x14ac:dyDescent="0.3">
      <c r="A44" s="19" t="str">
        <f>Zdravila!C976</f>
        <v>Fromilid uno 500 mg tablete s podaljĹˇanim sproĹˇÄŤanjem</v>
      </c>
      <c r="B44" s="19" t="str">
        <f>Zdravila!D976</f>
        <v>013854</v>
      </c>
      <c r="C44" s="9">
        <f>Zdravila!G976</f>
        <v>10</v>
      </c>
    </row>
    <row r="45" spans="1:3" x14ac:dyDescent="0.3">
      <c r="A45" s="19" t="str">
        <f>Zdravila!C977</f>
        <v>Garamycin 40 mg/ml raztopina za injiciranje/infundiranje</v>
      </c>
      <c r="B45" s="19" t="str">
        <f>Zdravila!D977</f>
        <v>033634</v>
      </c>
      <c r="C45" s="9">
        <f>Zdravila!G977</f>
        <v>12</v>
      </c>
    </row>
    <row r="46" spans="1:3" x14ac:dyDescent="0.3">
      <c r="A46" s="19" t="str">
        <f>Zdravila!C978</f>
        <v>Genvoya 150 mg/150 mg/200 mg/10 mg filmsko obloĹľene tablete</v>
      </c>
      <c r="B46" s="19" t="str">
        <f>Zdravila!D978</f>
        <v>147420</v>
      </c>
      <c r="C46" s="9">
        <f>Zdravila!G978</f>
        <v>4</v>
      </c>
    </row>
    <row r="47" spans="1:3" x14ac:dyDescent="0.3">
      <c r="A47" s="19" t="str">
        <f>Zdravila!C979</f>
        <v>Harvoni 90 mg/400 mg filmsko obložene tablete</v>
      </c>
      <c r="B47" s="19" t="str">
        <f>Zdravila!D979</f>
        <v>146882</v>
      </c>
      <c r="C47" s="9">
        <f>Zdravila!G979</f>
        <v>2</v>
      </c>
    </row>
    <row r="48" spans="1:3" x14ac:dyDescent="0.3">
      <c r="A48" s="19" t="str">
        <f>Zdravila!C980</f>
        <v>Hiconcil 250 mg/5 ml prašek za peroralno suspenzijo</v>
      </c>
      <c r="B48" s="19" t="str">
        <f>Zdravila!D980</f>
        <v>037524</v>
      </c>
      <c r="C48" s="9">
        <f>Zdravila!G980</f>
        <v>173</v>
      </c>
    </row>
    <row r="49" spans="1:3" x14ac:dyDescent="0.3">
      <c r="A49" s="19" t="str">
        <f>Zdravila!C981</f>
        <v>Hiconcil 500 mg trde kapsule</v>
      </c>
      <c r="B49" s="19" t="str">
        <f>Zdravila!D981</f>
        <v>025666</v>
      </c>
      <c r="C49" s="9">
        <f>Zdravila!G981</f>
        <v>214</v>
      </c>
    </row>
    <row r="50" spans="1:3" x14ac:dyDescent="0.3">
      <c r="A50" s="19" t="str">
        <f>Zdravila!C982</f>
        <v>ISENTRESS 600 mg filmsko obložene tablete</v>
      </c>
      <c r="B50" s="19" t="str">
        <f>Zdravila!D982</f>
        <v>148605</v>
      </c>
      <c r="C50" s="9">
        <f>Zdravila!G982</f>
        <v>8</v>
      </c>
    </row>
    <row r="51" spans="1:3" x14ac:dyDescent="0.3">
      <c r="A51" s="19" t="str">
        <f>Zdravila!C983</f>
        <v>Kimoks 400 mg filmsko obložene tablete</v>
      </c>
      <c r="B51" s="19" t="str">
        <f>Zdravila!D983</f>
        <v>148815</v>
      </c>
      <c r="C51" s="9">
        <f>Zdravila!G983</f>
        <v>2</v>
      </c>
    </row>
    <row r="52" spans="1:3" x14ac:dyDescent="0.3">
      <c r="A52" s="19" t="str">
        <f>Zdravila!C984</f>
        <v>Klimicin 150 mg trde kapsule</v>
      </c>
      <c r="B52" s="19" t="str">
        <f>Zdravila!D984</f>
        <v>043575</v>
      </c>
      <c r="C52" s="9">
        <f>Zdravila!G984</f>
        <v>35</v>
      </c>
    </row>
    <row r="53" spans="1:3" x14ac:dyDescent="0.3">
      <c r="A53" s="19" t="str">
        <f>Zdravila!C985</f>
        <v>Klimicin 300 mg trde kapsule</v>
      </c>
      <c r="B53" s="19" t="str">
        <f>Zdravila!D985</f>
        <v>042471</v>
      </c>
      <c r="C53" s="9">
        <f>Zdravila!G985</f>
        <v>233</v>
      </c>
    </row>
    <row r="54" spans="1:3" x14ac:dyDescent="0.3">
      <c r="A54" s="19" t="str">
        <f>Zdravila!C986</f>
        <v>Linezolid Accord 600 mg filmsko obložene tablete</v>
      </c>
      <c r="B54" s="19" t="str">
        <f>Zdravila!D986</f>
        <v>147544</v>
      </c>
      <c r="C54" s="9">
        <f>Zdravila!G986</f>
        <v>2</v>
      </c>
    </row>
    <row r="55" spans="1:3" x14ac:dyDescent="0.3">
      <c r="A55" s="19" t="str">
        <f>Zdravila!C987</f>
        <v>MACROBID 100 mg kapsule s podaljšanim sproščanjem</v>
      </c>
      <c r="B55" s="19" t="str">
        <f>Zdravila!D987</f>
        <v>144709</v>
      </c>
      <c r="C55" s="9">
        <f>Zdravila!G987</f>
        <v>398</v>
      </c>
    </row>
    <row r="56" spans="1:3" x14ac:dyDescent="0.3">
      <c r="A56" s="19" t="str">
        <f>Zdravila!C988</f>
        <v>Macropen 35 mg/ml zrnca za peroralno suspenzijo</v>
      </c>
      <c r="B56" s="19" t="str">
        <f>Zdravila!D988</f>
        <v>001139</v>
      </c>
      <c r="C56" s="9">
        <f>Zdravila!G988</f>
        <v>16</v>
      </c>
    </row>
    <row r="57" spans="1:3" x14ac:dyDescent="0.3">
      <c r="A57" s="19" t="str">
        <f>Zdravila!C989</f>
        <v>Macropen 400 mg filmsko obloĹľene tablete</v>
      </c>
      <c r="B57" s="19" t="str">
        <f>Zdravila!D989</f>
        <v>048291</v>
      </c>
      <c r="C57" s="9">
        <f>Zdravila!G989</f>
        <v>79</v>
      </c>
    </row>
    <row r="58" spans="1:3" x14ac:dyDescent="0.3">
      <c r="A58" s="19" t="str">
        <f>Zdravila!C990</f>
        <v>Moksifloksacin STADA 400 mg filmsko obložene tablete</v>
      </c>
      <c r="B58" s="19" t="str">
        <f>Zdravila!D990</f>
        <v>145559</v>
      </c>
      <c r="C58" s="9">
        <f>Zdravila!G990</f>
        <v>1</v>
      </c>
    </row>
    <row r="59" spans="1:3" x14ac:dyDescent="0.3">
      <c r="A59" s="19" t="str">
        <f>Zdravila!C991</f>
        <v>Moloxin 400 mg filmsko obložene tablete</v>
      </c>
      <c r="B59" s="19" t="str">
        <f>Zdravila!D991</f>
        <v>146543</v>
      </c>
      <c r="C59" s="9">
        <f>Zdravila!G991</f>
        <v>15</v>
      </c>
    </row>
    <row r="60" spans="1:3" x14ac:dyDescent="0.3">
      <c r="A60" s="19" t="str">
        <f>Zdravila!C992</f>
        <v>Moloxin 400 mg filmsko obložene tablete</v>
      </c>
      <c r="B60" s="19" t="str">
        <f>Zdravila!D992</f>
        <v>146544</v>
      </c>
      <c r="C60" s="9">
        <f>Zdravila!G992</f>
        <v>32</v>
      </c>
    </row>
    <row r="61" spans="1:3" x14ac:dyDescent="0.3">
      <c r="A61" s="19" t="str">
        <f>Zdravila!C993</f>
        <v>NITROFURANTOIN 25 mg/5 ml peroralna suspenzija</v>
      </c>
      <c r="B61" s="19" t="str">
        <f>Zdravila!D993</f>
        <v>144711</v>
      </c>
      <c r="C61" s="9">
        <f>Zdravila!G993</f>
        <v>7</v>
      </c>
    </row>
    <row r="62" spans="1:3" x14ac:dyDescent="0.3">
      <c r="A62" s="19" t="str">
        <f>Zdravila!C994</f>
        <v>NORVIR 100 mg filmsko obloĹľene tablete</v>
      </c>
      <c r="B62" s="19" t="str">
        <f>Zdravila!D994</f>
        <v>121339</v>
      </c>
      <c r="C62" s="9">
        <f>Zdravila!G994</f>
        <v>4</v>
      </c>
    </row>
    <row r="63" spans="1:3" x14ac:dyDescent="0.3">
      <c r="A63" s="19" t="str">
        <f>Zdravila!C995</f>
        <v>Nolicin 400 mg filmsko obložene tablete</v>
      </c>
      <c r="B63" s="19" t="str">
        <f>Zdravila!D995</f>
        <v>056308</v>
      </c>
      <c r="C63" s="9">
        <f>Zdravila!G995</f>
        <v>82</v>
      </c>
    </row>
    <row r="64" spans="1:3" x14ac:dyDescent="0.3">
      <c r="A64" s="19" t="str">
        <f>Zdravila!C996</f>
        <v>Ospamox 1000 mg disperzibilne tablete</v>
      </c>
      <c r="B64" s="19" t="str">
        <f>Zdravila!D996</f>
        <v>041858</v>
      </c>
      <c r="C64" s="9">
        <f>Zdravila!G996</f>
        <v>1282</v>
      </c>
    </row>
    <row r="65" spans="1:3" x14ac:dyDescent="0.3">
      <c r="A65" s="19" t="str">
        <f>Zdravila!C997</f>
        <v>Ospamox 250 mg/5 ml prašek za peroralno suspenzijo</v>
      </c>
      <c r="B65" s="19" t="str">
        <f>Zdravila!D997</f>
        <v>146317</v>
      </c>
      <c r="C65" s="9">
        <f>Zdravila!G997</f>
        <v>82</v>
      </c>
    </row>
    <row r="66" spans="1:3" x14ac:dyDescent="0.3">
      <c r="A66" s="19" t="str">
        <f>Zdravila!C998</f>
        <v>Ospamox 500 mg disperzibilne tablete</v>
      </c>
      <c r="B66" s="19" t="str">
        <f>Zdravila!D998</f>
        <v>041866</v>
      </c>
      <c r="C66" s="9">
        <f>Zdravila!G998</f>
        <v>51</v>
      </c>
    </row>
    <row r="67" spans="1:3" x14ac:dyDescent="0.3">
      <c r="A67" s="19" t="str">
        <f>Zdravila!C999</f>
        <v>Ospamox 500 mg/5 ml prašek za peroralno suspenzijo</v>
      </c>
      <c r="B67" s="19" t="str">
        <f>Zdravila!D999</f>
        <v>147325</v>
      </c>
      <c r="C67" s="9">
        <f>Zdravila!G999</f>
        <v>158</v>
      </c>
    </row>
    <row r="68" spans="1:3" x14ac:dyDescent="0.3">
      <c r="A68" s="19" t="str">
        <f>Zdravila!C1000</f>
        <v>Ospen 1 000 000 i.e. filmsko obložene tablete</v>
      </c>
      <c r="B68" s="19" t="str">
        <f>Zdravila!D1000</f>
        <v>061018</v>
      </c>
      <c r="C68" s="9">
        <f>Zdravila!G1000</f>
        <v>312</v>
      </c>
    </row>
    <row r="69" spans="1:3" x14ac:dyDescent="0.3">
      <c r="A69" s="19" t="str">
        <f>Zdravila!C1001</f>
        <v>Ospen 1 500 000 i.e. filmsko obložene tablete</v>
      </c>
      <c r="B69" s="19" t="str">
        <f>Zdravila!D1001</f>
        <v>061034</v>
      </c>
      <c r="C69" s="9">
        <f>Zdravila!G1001</f>
        <v>276</v>
      </c>
    </row>
    <row r="70" spans="1:3" x14ac:dyDescent="0.3">
      <c r="A70" s="19" t="str">
        <f>Zdravila!C1002</f>
        <v>Ospen 750 000 i.e./5 ml peroralna suspenzija</v>
      </c>
      <c r="B70" s="19" t="str">
        <f>Zdravila!D1002</f>
        <v>004480</v>
      </c>
      <c r="C70" s="9">
        <f>Zdravila!G1002</f>
        <v>728</v>
      </c>
    </row>
    <row r="71" spans="1:3" x14ac:dyDescent="0.3">
      <c r="A71" s="19" t="str">
        <f>Zdravila!C1003</f>
        <v>PANCEF 100 mg/5 ml praĹˇek za peroralno suspenzijo</v>
      </c>
      <c r="B71" s="19" t="str">
        <f>Zdravila!D1003</f>
        <v>076171</v>
      </c>
      <c r="C71" s="9">
        <f>Zdravila!G1003</f>
        <v>2</v>
      </c>
    </row>
    <row r="72" spans="1:3" x14ac:dyDescent="0.3">
      <c r="A72" s="19" t="str">
        <f>Zdravila!C1004</f>
        <v>PANCEF 400 mg filmsko obloĹľene tablete</v>
      </c>
      <c r="B72" s="19" t="str">
        <f>Zdravila!D1004</f>
        <v>086240</v>
      </c>
      <c r="C72" s="9">
        <f>Zdravila!G1004</f>
        <v>25</v>
      </c>
    </row>
    <row r="73" spans="1:3" x14ac:dyDescent="0.3">
      <c r="A73" s="19" t="str">
        <f>Zdravila!C1005</f>
        <v>PREZISTA 600 mg filmsko obložene tablete</v>
      </c>
      <c r="B73" s="19" t="str">
        <f>Zdravila!D1005</f>
        <v>054402</v>
      </c>
      <c r="C73" s="9">
        <f>Zdravila!G1005</f>
        <v>1</v>
      </c>
    </row>
    <row r="74" spans="1:3" x14ac:dyDescent="0.3">
      <c r="A74" s="19" t="str">
        <f>Zdravila!C1006</f>
        <v>Premovir 125 mg tablete</v>
      </c>
      <c r="B74" s="19" t="str">
        <f>Zdravila!D1006</f>
        <v>033650</v>
      </c>
      <c r="C74" s="9">
        <f>Zdravila!G1006</f>
        <v>26</v>
      </c>
    </row>
    <row r="75" spans="1:3" x14ac:dyDescent="0.3">
      <c r="A75" s="19" t="str">
        <f>Zdravila!C1007</f>
        <v>Prezista 800 mg filmsko obložene tablete</v>
      </c>
      <c r="B75" s="19" t="str">
        <f>Zdravila!D1007</f>
        <v>145257</v>
      </c>
      <c r="C75" s="9">
        <f>Zdravila!G1007</f>
        <v>1</v>
      </c>
    </row>
    <row r="76" spans="1:3" x14ac:dyDescent="0.3">
      <c r="A76" s="19" t="str">
        <f>Zdravila!C1008</f>
        <v>Primotren 80 mg/400 mg tablete</v>
      </c>
      <c r="B76" s="19" t="str">
        <f>Zdravila!D1008</f>
        <v>069418</v>
      </c>
      <c r="C76" s="9">
        <f>Zdravila!G1008</f>
        <v>584</v>
      </c>
    </row>
    <row r="77" spans="1:3" x14ac:dyDescent="0.3">
      <c r="A77" s="19" t="str">
        <f>Zdravila!C1009</f>
        <v>REBETOL 200 mg trde kapsule</v>
      </c>
      <c r="B77" s="19" t="str">
        <f>Zdravila!D1009</f>
        <v>008699</v>
      </c>
      <c r="C77" s="9">
        <f>Zdravila!G1009</f>
        <v>2</v>
      </c>
    </row>
    <row r="78" spans="1:3" x14ac:dyDescent="0.3">
      <c r="A78" s="19" t="str">
        <f>Zdravila!C1010</f>
        <v>RIFADIN 450 mg obložene tablete</v>
      </c>
      <c r="B78" s="19" t="str">
        <f>Zdravila!D1010</f>
        <v>144134</v>
      </c>
      <c r="C78" s="9">
        <f>Zdravila!G1010</f>
        <v>23</v>
      </c>
    </row>
    <row r="79" spans="1:3" x14ac:dyDescent="0.3">
      <c r="A79" s="19" t="str">
        <f>Zdravila!C1011</f>
        <v>Rifinah 300 mg/150 mg obloĹľene tablete</v>
      </c>
      <c r="B79" s="19" t="str">
        <f>Zdravila!D1011</f>
        <v>002240</v>
      </c>
      <c r="C79" s="9">
        <f>Zdravila!G1011</f>
        <v>8</v>
      </c>
    </row>
    <row r="80" spans="1:3" x14ac:dyDescent="0.3">
      <c r="A80" s="19" t="str">
        <f>Zdravila!C1012</f>
        <v>SEPTRIN PEDIATRICO 8 mg/40 mg v 1 ml peroralne raztopine</v>
      </c>
      <c r="B80" s="19" t="str">
        <f>Zdravila!D1012</f>
        <v>143207</v>
      </c>
      <c r="C80" s="9">
        <f>Zdravila!G1012</f>
        <v>10</v>
      </c>
    </row>
    <row r="81" spans="1:3" x14ac:dyDescent="0.3">
      <c r="A81" s="19" t="str">
        <f>Zdravila!C1013</f>
        <v>SPORANOX 100 mg trde kapsule</v>
      </c>
      <c r="B81" s="19" t="str">
        <f>Zdravila!D1013</f>
        <v>080047</v>
      </c>
      <c r="C81" s="9">
        <f>Zdravila!G1013</f>
        <v>82</v>
      </c>
    </row>
    <row r="82" spans="1:3" x14ac:dyDescent="0.3">
      <c r="A82" s="19" t="str">
        <f>Zdravila!C1014</f>
        <v>SUMAMED 125 mg filmsko obloĹľene tablete</v>
      </c>
      <c r="B82" s="19" t="str">
        <f>Zdravila!D1014</f>
        <v>002577</v>
      </c>
      <c r="C82" s="9">
        <f>Zdravila!G1014</f>
        <v>2</v>
      </c>
    </row>
    <row r="83" spans="1:3" x14ac:dyDescent="0.3">
      <c r="A83" s="19" t="str">
        <f>Zdravila!C1015</f>
        <v>SUMAMED 250 mg trde kapsule</v>
      </c>
      <c r="B83" s="19" t="str">
        <f>Zdravila!D1015</f>
        <v>032824</v>
      </c>
      <c r="C83" s="9">
        <f>Zdravila!G1015</f>
        <v>66</v>
      </c>
    </row>
    <row r="84" spans="1:3" x14ac:dyDescent="0.3">
      <c r="A84" s="19" t="str">
        <f>Zdravila!C1016</f>
        <v>SUMAMED 40 mg/ml prašek za peroralno suspenzijo</v>
      </c>
      <c r="B84" s="19" t="str">
        <f>Zdravila!D1016</f>
        <v>047902</v>
      </c>
      <c r="C84" s="9">
        <f>Zdravila!G1016</f>
        <v>185</v>
      </c>
    </row>
    <row r="85" spans="1:3" x14ac:dyDescent="0.3">
      <c r="A85" s="19" t="str">
        <f>Zdravila!C1017</f>
        <v>SUMAMED 500 mg filmsko obložene tablete</v>
      </c>
      <c r="B85" s="19" t="str">
        <f>Zdravila!D1017</f>
        <v>002593</v>
      </c>
      <c r="C85" s="9">
        <f>Zdravila!G1017</f>
        <v>619</v>
      </c>
    </row>
    <row r="86" spans="1:3" x14ac:dyDescent="0.3">
      <c r="A86" s="19" t="str">
        <f>Zdravila!C1018</f>
        <v>SUMAMED za otroke 20 mg/ml prašek za peroralno suspenzijo</v>
      </c>
      <c r="B86" s="19" t="str">
        <f>Zdravila!D1018</f>
        <v>002550</v>
      </c>
      <c r="C86" s="9">
        <f>Zdravila!G1018</f>
        <v>65</v>
      </c>
    </row>
    <row r="87" spans="1:3" x14ac:dyDescent="0.3">
      <c r="A87" s="19" t="str">
        <f>Zdravila!C1019</f>
        <v>TAMIFLU 30 mg trde kapsule</v>
      </c>
      <c r="B87" s="19" t="str">
        <f>Zdravila!D1019</f>
        <v>026700</v>
      </c>
      <c r="C87" s="9">
        <f>Zdravila!G1019</f>
        <v>1</v>
      </c>
    </row>
    <row r="88" spans="1:3" x14ac:dyDescent="0.3">
      <c r="A88" s="19" t="str">
        <f>Zdravila!C1020</f>
        <v>TAMIFLU 45 mg trde kapsule</v>
      </c>
      <c r="B88" s="19" t="str">
        <f>Zdravila!D1020</f>
        <v>026719</v>
      </c>
      <c r="C88" s="9">
        <f>Zdravila!G1020</f>
        <v>1</v>
      </c>
    </row>
    <row r="89" spans="1:3" x14ac:dyDescent="0.3">
      <c r="A89" s="19" t="str">
        <f>Zdravila!C1021</f>
        <v>TAMIFLU 75 mg trde kapsule</v>
      </c>
      <c r="B89" s="19" t="str">
        <f>Zdravila!D1021</f>
        <v>024457</v>
      </c>
      <c r="C89" s="9">
        <f>Zdravila!G1021</f>
        <v>8</v>
      </c>
    </row>
    <row r="90" spans="1:3" x14ac:dyDescent="0.3">
      <c r="A90" s="19" t="str">
        <f>Zdravila!C1022</f>
        <v>Tavanic 500 mg filmsko obložene tablete</v>
      </c>
      <c r="B90" s="19" t="str">
        <f>Zdravila!D1022</f>
        <v>009245</v>
      </c>
      <c r="C90" s="9">
        <f>Zdravila!G1022</f>
        <v>95</v>
      </c>
    </row>
    <row r="91" spans="1:3" x14ac:dyDescent="0.3">
      <c r="A91" s="19" t="str">
        <f>Zdravila!C1023</f>
        <v>Tivicay 50 mg filmsko obloĹľene tablete</v>
      </c>
      <c r="B91" s="19" t="str">
        <f>Zdravila!D1023</f>
        <v>146172</v>
      </c>
      <c r="C91" s="9">
        <f>Zdravila!G1023</f>
        <v>2</v>
      </c>
    </row>
    <row r="92" spans="1:3" x14ac:dyDescent="0.3">
      <c r="A92" s="19" t="str">
        <f>Zdravila!C1024</f>
        <v>VALTREX 500 mg filmsko obložene tablete</v>
      </c>
      <c r="B92" s="19" t="str">
        <f>Zdravila!D1024</f>
        <v>093785</v>
      </c>
      <c r="C92" s="9">
        <f>Zdravila!G1024</f>
        <v>94</v>
      </c>
    </row>
    <row r="93" spans="1:3" x14ac:dyDescent="0.3">
      <c r="A93" s="19" t="str">
        <f>Zdravila!C1025</f>
        <v>VALTREX 500 mg filmsko obložene tablete</v>
      </c>
      <c r="B93" s="19" t="str">
        <f>Zdravila!D1025</f>
        <v>093793</v>
      </c>
      <c r="C93" s="9">
        <f>Zdravila!G1025</f>
        <v>105</v>
      </c>
    </row>
    <row r="94" spans="1:3" x14ac:dyDescent="0.3">
      <c r="A94" s="19" t="str">
        <f>Zdravila!C1026</f>
        <v>VFEND 200 mg filmsko obložene tablete</v>
      </c>
      <c r="B94" s="19" t="str">
        <f>Zdravila!D1026</f>
        <v>024619</v>
      </c>
      <c r="C94" s="9">
        <f>Zdravila!G1026</f>
        <v>1</v>
      </c>
    </row>
    <row r="95" spans="1:3" x14ac:dyDescent="0.3">
      <c r="A95" s="19" t="str">
        <f>Zdravila!C1027</f>
        <v>Valdiocef 250 mg/5 ml zrnca za peroralno suspenzijo</v>
      </c>
      <c r="B95" s="19" t="str">
        <f>Zdravila!D1027</f>
        <v>146022</v>
      </c>
      <c r="C95" s="9">
        <f>Zdravila!G1027</f>
        <v>64</v>
      </c>
    </row>
    <row r="96" spans="1:3" x14ac:dyDescent="0.3">
      <c r="A96" s="19" t="str">
        <f>Zdravila!C1028</f>
        <v>Valdiocef 500 mg trde kapsule</v>
      </c>
      <c r="B96" s="19" t="str">
        <f>Zdravila!D1028</f>
        <v>146023</v>
      </c>
      <c r="C96" s="9">
        <f>Zdravila!G1028</f>
        <v>121</v>
      </c>
    </row>
    <row r="97" spans="1:3" x14ac:dyDescent="0.3">
      <c r="A97" s="19" t="str">
        <f>Zdravila!C1029</f>
        <v>Vemlidy 25 mg filmsko obloĹľene tablete</v>
      </c>
      <c r="B97" s="19" t="str">
        <f>Zdravila!D1029</f>
        <v>148301</v>
      </c>
      <c r="C97" s="9">
        <f>Zdravila!G1029</f>
        <v>6</v>
      </c>
    </row>
    <row r="98" spans="1:3" x14ac:dyDescent="0.3">
      <c r="A98" s="19" t="str">
        <f>Zdravila!C1030</f>
        <v>Virolex 200 mg tablete</v>
      </c>
      <c r="B98" s="19" t="str">
        <f>Zdravila!D1030</f>
        <v>091634</v>
      </c>
      <c r="C98" s="9">
        <f>Zdravila!G1030</f>
        <v>104</v>
      </c>
    </row>
    <row r="99" spans="1:3" x14ac:dyDescent="0.3">
      <c r="A99" s="19" t="str">
        <f>Zdravila!C1031</f>
        <v>ZINNAT 250 mg/5 ml zrnca za peroralno suspenzijo</v>
      </c>
      <c r="B99" s="19" t="str">
        <f>Zdravila!D1031</f>
        <v>006424</v>
      </c>
      <c r="C99" s="9">
        <f>Zdravila!G1031</f>
        <v>2</v>
      </c>
    </row>
    <row r="100" spans="1:3" x14ac:dyDescent="0.3">
      <c r="A100" s="19" t="str">
        <f>Zdravila!C1032</f>
        <v>ZINNAT 500 mg filmsko obložene tablete</v>
      </c>
      <c r="B100" s="19" t="str">
        <f>Zdravila!D1032</f>
        <v>054399</v>
      </c>
      <c r="C100" s="9">
        <f>Zdravila!G1032</f>
        <v>77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00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8011</v>
      </c>
    </row>
    <row r="3" spans="1:3" x14ac:dyDescent="0.3">
      <c r="A3" s="19" t="str">
        <f>Zdravila!C935</f>
        <v>ANACLOSIL 500 mg kapsule</v>
      </c>
      <c r="B3" s="19" t="str">
        <f>Zdravila!D935</f>
        <v>143675</v>
      </c>
      <c r="C3" s="9">
        <f>Zdravila!H935</f>
        <v>47</v>
      </c>
    </row>
    <row r="4" spans="1:3" x14ac:dyDescent="0.3">
      <c r="A4" s="19" t="str">
        <f>Zdravila!C936</f>
        <v>Amoksiklav 400 mg/57 mg v 5 ml prašek za peroralno suspenzij</v>
      </c>
      <c r="B4" s="19" t="str">
        <f>Zdravila!D936</f>
        <v>096938</v>
      </c>
      <c r="C4" s="9">
        <f>Zdravila!H936</f>
        <v>260</v>
      </c>
    </row>
    <row r="5" spans="1:3" x14ac:dyDescent="0.3">
      <c r="A5" s="19" t="str">
        <f>Zdravila!C937</f>
        <v>Amoksiklav 500 mg/125 mg filmsko obložene tablete</v>
      </c>
      <c r="B5" s="19" t="str">
        <f>Zdravila!D937</f>
        <v>000906</v>
      </c>
      <c r="C5" s="9">
        <f>Zdravila!H937</f>
        <v>86</v>
      </c>
    </row>
    <row r="6" spans="1:3" x14ac:dyDescent="0.3">
      <c r="A6" s="19" t="str">
        <f>Zdravila!C938</f>
        <v>Amoksiklav 875 mg/125 mg filmsko obložene tablete</v>
      </c>
      <c r="B6" s="19" t="str">
        <f>Zdravila!D938</f>
        <v>000639</v>
      </c>
      <c r="C6" s="9">
        <f>Zdravila!H938</f>
        <v>1324</v>
      </c>
    </row>
    <row r="7" spans="1:3" x14ac:dyDescent="0.3">
      <c r="A7" s="19" t="str">
        <f>Zdravila!C939</f>
        <v>Amoksiklav 875 mg/125 mg filmsko obložene tablete</v>
      </c>
      <c r="B7" s="19" t="str">
        <f>Zdravila!D939</f>
        <v>000787</v>
      </c>
      <c r="C7" s="9">
        <f>Zdravila!H939</f>
        <v>24</v>
      </c>
    </row>
    <row r="8" spans="1:3" x14ac:dyDescent="0.3">
      <c r="A8" s="19" t="str">
        <f>Zdravila!C940</f>
        <v>Amoksiklav SOLVO 500 mg/125 mg disperzibilne tablete</v>
      </c>
      <c r="B8" s="19" t="str">
        <f>Zdravila!D940</f>
        <v>052965</v>
      </c>
      <c r="C8" s="9">
        <f>Zdravila!H940</f>
        <v>32</v>
      </c>
    </row>
    <row r="9" spans="1:3" x14ac:dyDescent="0.3">
      <c r="A9" s="19" t="str">
        <f>Zdravila!C941</f>
        <v>Amoksiklav SOLVO 875 mg/125 mg disperzibilne tablete</v>
      </c>
      <c r="B9" s="19" t="str">
        <f>Zdravila!D941</f>
        <v>052906</v>
      </c>
      <c r="C9" s="9">
        <f>Zdravila!H941</f>
        <v>312</v>
      </c>
    </row>
    <row r="10" spans="1:3" x14ac:dyDescent="0.3">
      <c r="A10" s="19" t="str">
        <f>Zdravila!C942</f>
        <v>Avelox 400 mg filmsko obložene tablete</v>
      </c>
      <c r="B10" s="19" t="str">
        <f>Zdravila!D942</f>
        <v>007889</v>
      </c>
      <c r="C10" s="9">
        <f>Zdravila!H942</f>
        <v>10</v>
      </c>
    </row>
    <row r="11" spans="1:3" x14ac:dyDescent="0.3">
      <c r="A11" s="19" t="str">
        <f>Zdravila!C943</f>
        <v>Azibiot 500 mg filmsko obložene tablete</v>
      </c>
      <c r="B11" s="19" t="str">
        <f>Zdravila!D943</f>
        <v>033022</v>
      </c>
      <c r="C11" s="9">
        <f>Zdravila!H943</f>
        <v>32</v>
      </c>
    </row>
    <row r="12" spans="1:3" x14ac:dyDescent="0.3">
      <c r="A12" s="19" t="str">
        <f>Zdravila!C944</f>
        <v>BENZETACIL 2.400.000 i. e. prašek in vehikel za raztopino za</v>
      </c>
      <c r="B12" s="19" t="str">
        <f>Zdravila!D944</f>
        <v>120747</v>
      </c>
      <c r="C12" s="9">
        <f>Zdravila!H944</f>
        <v>4</v>
      </c>
    </row>
    <row r="13" spans="1:3" x14ac:dyDescent="0.3">
      <c r="A13" s="19" t="str">
        <f>Zdravila!C945</f>
        <v>Betaklav 875 mg/125 mg filmsko obložene tablete</v>
      </c>
      <c r="B13" s="19" t="str">
        <f>Zdravila!D945</f>
        <v>148554</v>
      </c>
      <c r="C13" s="9">
        <f>Zdravila!H945</f>
        <v>77</v>
      </c>
    </row>
    <row r="14" spans="1:3" x14ac:dyDescent="0.3">
      <c r="A14" s="19" t="str">
        <f>Zdravila!C946</f>
        <v>Betaklav 875 mg/125 mg filmsko obložene tablete</v>
      </c>
      <c r="B14" s="19" t="str">
        <f>Zdravila!D946</f>
        <v>149487</v>
      </c>
      <c r="C14" s="9">
        <f>Zdravila!H946</f>
        <v>14</v>
      </c>
    </row>
    <row r="15" spans="1:3" x14ac:dyDescent="0.3">
      <c r="A15" s="19" t="str">
        <f>Zdravila!C947</f>
        <v>Biktarvy 50 mg/200 mg/25 mg filmsko obloĹľene tablete</v>
      </c>
      <c r="B15" s="19" t="str">
        <f>Zdravila!D947</f>
        <v>159998</v>
      </c>
      <c r="C15" s="9">
        <f>Zdravila!H947</f>
        <v>6</v>
      </c>
    </row>
    <row r="16" spans="1:3" x14ac:dyDescent="0.3">
      <c r="A16" s="19" t="str">
        <f>Zdravila!C948</f>
        <v>Ceclor 125 mg/5 ml zrnca za peroralno suspenzijo</v>
      </c>
      <c r="B16" s="19" t="str">
        <f>Zdravila!D948</f>
        <v>030627</v>
      </c>
      <c r="C16" s="9">
        <f>Zdravila!H948</f>
        <v>18</v>
      </c>
    </row>
    <row r="17" spans="1:3" x14ac:dyDescent="0.3">
      <c r="A17" s="19" t="str">
        <f>Zdravila!C949</f>
        <v>Ceclor 250 mg/5 ml zrnca za peroralno suspenzijo</v>
      </c>
      <c r="B17" s="19" t="str">
        <f>Zdravila!D949</f>
        <v>030686</v>
      </c>
      <c r="C17" s="9">
        <f>Zdravila!H949</f>
        <v>44</v>
      </c>
    </row>
    <row r="18" spans="1:3" x14ac:dyDescent="0.3">
      <c r="A18" s="19" t="str">
        <f>Zdravila!C950</f>
        <v>Ceftriakson Apta 1 g prašek za raztopino za injiciranje/infu</v>
      </c>
      <c r="B18" s="19" t="str">
        <f>Zdravila!D950</f>
        <v>145824</v>
      </c>
      <c r="C18" s="9">
        <f>Zdravila!H950</f>
        <v>1</v>
      </c>
    </row>
    <row r="19" spans="1:3" x14ac:dyDescent="0.3">
      <c r="A19" s="19" t="str">
        <f>Zdravila!C951</f>
        <v>Ceftriakson Lek 2 g prašek za raztopino za injiciranje ali i</v>
      </c>
      <c r="B19" s="19" t="str">
        <f>Zdravila!D951</f>
        <v>092410</v>
      </c>
      <c r="C19" s="9">
        <f>Zdravila!H951</f>
        <v>1</v>
      </c>
    </row>
    <row r="20" spans="1:3" x14ac:dyDescent="0.3">
      <c r="A20" s="19" t="str">
        <f>Zdravila!C952</f>
        <v>Ciprinol 250 mg filmsko obložene tablete</v>
      </c>
      <c r="B20" s="19" t="str">
        <f>Zdravila!D952</f>
        <v>037044</v>
      </c>
      <c r="C20" s="9">
        <f>Zdravila!H952</f>
        <v>2</v>
      </c>
    </row>
    <row r="21" spans="1:3" x14ac:dyDescent="0.3">
      <c r="A21" s="19" t="str">
        <f>Zdravila!C953</f>
        <v>Ciprinol 500 mg filmsko obložene tablete</v>
      </c>
      <c r="B21" s="19" t="str">
        <f>Zdravila!D953</f>
        <v>040398</v>
      </c>
      <c r="C21" s="9">
        <f>Zdravila!H953</f>
        <v>346</v>
      </c>
    </row>
    <row r="22" spans="1:3" x14ac:dyDescent="0.3">
      <c r="A22" s="19" t="str">
        <f>Zdravila!C954</f>
        <v>Ciprinol 750 mg filmsko obložene tablete</v>
      </c>
      <c r="B22" s="19" t="str">
        <f>Zdravila!D954</f>
        <v>055336</v>
      </c>
      <c r="C22" s="9">
        <f>Zdravila!H954</f>
        <v>6</v>
      </c>
    </row>
    <row r="23" spans="1:3" x14ac:dyDescent="0.3">
      <c r="A23" s="19" t="str">
        <f>Zdravila!C955</f>
        <v>Ciprobay 250 mg filmsko obložene tablete</v>
      </c>
      <c r="B23" s="19" t="str">
        <f>Zdravila!D955</f>
        <v>015628</v>
      </c>
      <c r="C23" s="9">
        <f>Zdravila!H955</f>
        <v>3</v>
      </c>
    </row>
    <row r="24" spans="1:3" x14ac:dyDescent="0.3">
      <c r="A24" s="19" t="str">
        <f>Zdravila!C956</f>
        <v>Ciprobay 500 mg filmsko obložene tablete</v>
      </c>
      <c r="B24" s="19" t="str">
        <f>Zdravila!D956</f>
        <v>022454</v>
      </c>
      <c r="C24" s="9">
        <f>Zdravila!H956</f>
        <v>1</v>
      </c>
    </row>
    <row r="25" spans="1:3" x14ac:dyDescent="0.3">
      <c r="A25" s="19" t="str">
        <f>Zdravila!C957</f>
        <v>Cisof 3 g prašek za peroralno raztopino</v>
      </c>
      <c r="B25" s="19" t="str">
        <f>Zdravila!D957</f>
        <v>149744</v>
      </c>
      <c r="C25" s="9">
        <f>Zdravila!H957</f>
        <v>19</v>
      </c>
    </row>
    <row r="26" spans="1:3" x14ac:dyDescent="0.3">
      <c r="A26" s="19" t="str">
        <f>Zdravila!C958</f>
        <v>Darunavir Krka 800 mg filmsko obložene tablete</v>
      </c>
      <c r="B26" s="19" t="str">
        <f>Zdravila!D958</f>
        <v>149094</v>
      </c>
      <c r="C26" s="9">
        <f>Zdravila!H958</f>
        <v>2</v>
      </c>
    </row>
    <row r="27" spans="1:3" x14ac:dyDescent="0.3">
      <c r="A27" s="19" t="str">
        <f>Zdravila!C959</f>
        <v>Diflazon 150 mg trde kapsule</v>
      </c>
      <c r="B27" s="19" t="str">
        <f>Zdravila!D959</f>
        <v>001023</v>
      </c>
      <c r="C27" s="9">
        <f>Zdravila!H959</f>
        <v>44</v>
      </c>
    </row>
    <row r="28" spans="1:3" x14ac:dyDescent="0.3">
      <c r="A28" s="19" t="str">
        <f>Zdravila!C960</f>
        <v>Diflazon 50 mg trde kapsule</v>
      </c>
      <c r="B28" s="19" t="str">
        <f>Zdravila!D960</f>
        <v>001317</v>
      </c>
      <c r="C28" s="9">
        <f>Zdravila!H960</f>
        <v>1</v>
      </c>
    </row>
    <row r="29" spans="1:3" x14ac:dyDescent="0.3">
      <c r="A29" s="19" t="str">
        <f>Zdravila!C961</f>
        <v>Diflucan 100 mg trde kapsule</v>
      </c>
      <c r="B29" s="19" t="str">
        <f>Zdravila!D961</f>
        <v>067563</v>
      </c>
      <c r="C29" s="9">
        <f>Zdravila!H961</f>
        <v>6</v>
      </c>
    </row>
    <row r="30" spans="1:3" x14ac:dyDescent="0.3">
      <c r="A30" s="19" t="str">
        <f>Zdravila!C962</f>
        <v>Diflucan 100 mg trde kapsule</v>
      </c>
      <c r="B30" s="19" t="str">
        <f>Zdravila!D962</f>
        <v>069000</v>
      </c>
      <c r="C30" s="9">
        <f>Zdravila!H962</f>
        <v>22</v>
      </c>
    </row>
    <row r="31" spans="1:3" x14ac:dyDescent="0.3">
      <c r="A31" s="19" t="str">
        <f>Zdravila!C963</f>
        <v>Diflucan 150 mg trde kapsule</v>
      </c>
      <c r="B31" s="19" t="str">
        <f>Zdravila!D963</f>
        <v>067636</v>
      </c>
      <c r="C31" s="9">
        <f>Zdravila!H963</f>
        <v>98</v>
      </c>
    </row>
    <row r="32" spans="1:3" x14ac:dyDescent="0.3">
      <c r="A32" s="19" t="str">
        <f>Zdravila!C964</f>
        <v>Diflucan 40 mg/ml prašek za peroralno suspenzijo</v>
      </c>
      <c r="B32" s="19" t="str">
        <f>Zdravila!D964</f>
        <v>089877</v>
      </c>
      <c r="C32" s="9">
        <f>Zdravila!H964</f>
        <v>4</v>
      </c>
    </row>
    <row r="33" spans="1:3" x14ac:dyDescent="0.3">
      <c r="A33" s="19" t="str">
        <f>Zdravila!C965</f>
        <v>Diflucan 50 mg trde kapsule</v>
      </c>
      <c r="B33" s="19" t="str">
        <f>Zdravila!D965</f>
        <v>056391</v>
      </c>
      <c r="C33" s="9">
        <f>Zdravila!H965</f>
        <v>1</v>
      </c>
    </row>
    <row r="34" spans="1:3" x14ac:dyDescent="0.3">
      <c r="A34" s="19" t="str">
        <f>Zdravila!C966</f>
        <v>Doksivibra 100 mg disperzibilne tablete</v>
      </c>
      <c r="B34" s="19" t="str">
        <f>Zdravila!D966</f>
        <v>145140</v>
      </c>
      <c r="C34" s="9">
        <f>Zdravila!H966</f>
        <v>449</v>
      </c>
    </row>
    <row r="35" spans="1:3" x14ac:dyDescent="0.3">
      <c r="A35" s="19" t="str">
        <f>Zdravila!C967</f>
        <v>Emtricitabin/dizoproksiltenofovirat Krka 200 mg/245 mg films</v>
      </c>
      <c r="B35" s="19" t="str">
        <f>Zdravila!D967</f>
        <v>148302</v>
      </c>
      <c r="C35" s="9">
        <f>Zdravila!H967</f>
        <v>6</v>
      </c>
    </row>
    <row r="36" spans="1:3" x14ac:dyDescent="0.3">
      <c r="A36" s="19" t="str">
        <f>Zdravila!C968</f>
        <v>Entekavir Sandoz 1 mg filmsko obložene tablete</v>
      </c>
      <c r="B36" s="19" t="str">
        <f>Zdravila!D968</f>
        <v>148494</v>
      </c>
      <c r="C36" s="9">
        <f>Zdravila!H968</f>
        <v>5</v>
      </c>
    </row>
    <row r="37" spans="1:3" x14ac:dyDescent="0.3">
      <c r="A37" s="19" t="str">
        <f>Zdravila!C969</f>
        <v>Epivir 300 mg filmsko obloĹľene tablete</v>
      </c>
      <c r="B37" s="19" t="str">
        <f>Zdravila!D969</f>
        <v>149091</v>
      </c>
      <c r="C37" s="9">
        <f>Zdravila!H969</f>
        <v>2</v>
      </c>
    </row>
    <row r="38" spans="1:3" x14ac:dyDescent="0.3">
      <c r="A38" s="19" t="str">
        <f>Zdravila!C970</f>
        <v>FOSFOMICINA KERN PHARMA 3 g zrnca za peroralno raztopino</v>
      </c>
      <c r="B38" s="19" t="str">
        <f>Zdravila!D970</f>
        <v>143584</v>
      </c>
      <c r="C38" s="9">
        <f>Zdravila!H970</f>
        <v>6</v>
      </c>
    </row>
    <row r="39" spans="1:3" x14ac:dyDescent="0.3">
      <c r="A39" s="19" t="str">
        <f>Zdravila!C971</f>
        <v>FSME IMMUN 0,25 ml za otroke suspenzija za injiciranje v nap</v>
      </c>
      <c r="B39" s="19" t="str">
        <f>Zdravila!D971</f>
        <v>146671</v>
      </c>
      <c r="C39" s="9">
        <f>Zdravila!H971</f>
        <v>8</v>
      </c>
    </row>
    <row r="40" spans="1:3" x14ac:dyDescent="0.3">
      <c r="A40" s="19" t="str">
        <f>Zdravila!C972</f>
        <v>FSME IMMUN 0,5 ml suspenzija za injiciranje v napolnjeni inj</v>
      </c>
      <c r="B40" s="19" t="str">
        <f>Zdravila!D972</f>
        <v>146672</v>
      </c>
      <c r="C40" s="9">
        <f>Zdravila!H972</f>
        <v>42</v>
      </c>
    </row>
    <row r="41" spans="1:3" x14ac:dyDescent="0.3">
      <c r="A41" s="19" t="str">
        <f>Zdravila!C973</f>
        <v>Flukloksacilin Altamedics 500 mg trde kapsule</v>
      </c>
      <c r="B41" s="19" t="str">
        <f>Zdravila!D973</f>
        <v>146487</v>
      </c>
      <c r="C41" s="9">
        <f>Zdravila!H973</f>
        <v>65</v>
      </c>
    </row>
    <row r="42" spans="1:3" x14ac:dyDescent="0.3">
      <c r="A42" s="19" t="str">
        <f>Zdravila!C974</f>
        <v>Fromilid 250 mg filmsko obložene tablete</v>
      </c>
      <c r="B42" s="19" t="str">
        <f>Zdravila!D974</f>
        <v>096989</v>
      </c>
      <c r="C42" s="9">
        <f>Zdravila!H974</f>
        <v>3</v>
      </c>
    </row>
    <row r="43" spans="1:3" x14ac:dyDescent="0.3">
      <c r="A43" s="19" t="str">
        <f>Zdravila!C975</f>
        <v>Fromilid 500 mg filmsko obložene tablete</v>
      </c>
      <c r="B43" s="19" t="str">
        <f>Zdravila!D975</f>
        <v>096997</v>
      </c>
      <c r="C43" s="9">
        <f>Zdravila!H975</f>
        <v>172</v>
      </c>
    </row>
    <row r="44" spans="1:3" x14ac:dyDescent="0.3">
      <c r="A44" s="19" t="str">
        <f>Zdravila!C976</f>
        <v>Fromilid uno 500 mg tablete s podaljĹˇanim sproĹˇÄŤanjem</v>
      </c>
      <c r="B44" s="19" t="str">
        <f>Zdravila!D976</f>
        <v>013854</v>
      </c>
      <c r="C44" s="9">
        <f>Zdravila!H976</f>
        <v>6</v>
      </c>
    </row>
    <row r="45" spans="1:3" x14ac:dyDescent="0.3">
      <c r="A45" s="19" t="str">
        <f>Zdravila!C977</f>
        <v>Garamycin 40 mg/ml raztopina za injiciranje/infundiranje</v>
      </c>
      <c r="B45" s="19" t="str">
        <f>Zdravila!D977</f>
        <v>033634</v>
      </c>
      <c r="C45" s="9">
        <f>Zdravila!H977</f>
        <v>8</v>
      </c>
    </row>
    <row r="46" spans="1:3" x14ac:dyDescent="0.3">
      <c r="A46" s="19" t="str">
        <f>Zdravila!C978</f>
        <v>Genvoya 150 mg/150 mg/200 mg/10 mg filmsko obloĹľene tablete</v>
      </c>
      <c r="B46" s="19" t="str">
        <f>Zdravila!D978</f>
        <v>147420</v>
      </c>
      <c r="C46" s="9">
        <f>Zdravila!H978</f>
        <v>2</v>
      </c>
    </row>
    <row r="47" spans="1:3" x14ac:dyDescent="0.3">
      <c r="A47" s="19" t="str">
        <f>Zdravila!C979</f>
        <v>Harvoni 90 mg/400 mg filmsko obložene tablete</v>
      </c>
      <c r="B47" s="19" t="str">
        <f>Zdravila!D979</f>
        <v>146882</v>
      </c>
      <c r="C47" s="9">
        <f>Zdravila!H979</f>
        <v>1</v>
      </c>
    </row>
    <row r="48" spans="1:3" x14ac:dyDescent="0.3">
      <c r="A48" s="19" t="str">
        <f>Zdravila!C980</f>
        <v>Hiconcil 250 mg/5 ml prašek za peroralno suspenzijo</v>
      </c>
      <c r="B48" s="19" t="str">
        <f>Zdravila!D980</f>
        <v>037524</v>
      </c>
      <c r="C48" s="9">
        <f>Zdravila!H980</f>
        <v>116</v>
      </c>
    </row>
    <row r="49" spans="1:3" x14ac:dyDescent="0.3">
      <c r="A49" s="19" t="str">
        <f>Zdravila!C981</f>
        <v>Hiconcil 500 mg trde kapsule</v>
      </c>
      <c r="B49" s="19" t="str">
        <f>Zdravila!D981</f>
        <v>025666</v>
      </c>
      <c r="C49" s="9">
        <f>Zdravila!H981</f>
        <v>143</v>
      </c>
    </row>
    <row r="50" spans="1:3" x14ac:dyDescent="0.3">
      <c r="A50" s="19" t="str">
        <f>Zdravila!C982</f>
        <v>ISENTRESS 600 mg filmsko obložene tablete</v>
      </c>
      <c r="B50" s="19" t="str">
        <f>Zdravila!D982</f>
        <v>148605</v>
      </c>
      <c r="C50" s="9">
        <f>Zdravila!H982</f>
        <v>5</v>
      </c>
    </row>
    <row r="51" spans="1:3" x14ac:dyDescent="0.3">
      <c r="A51" s="19" t="str">
        <f>Zdravila!C983</f>
        <v>Kimoks 400 mg filmsko obložene tablete</v>
      </c>
      <c r="B51" s="19" t="str">
        <f>Zdravila!D983</f>
        <v>148815</v>
      </c>
      <c r="C51" s="9">
        <f>Zdravila!H983</f>
        <v>1</v>
      </c>
    </row>
    <row r="52" spans="1:3" x14ac:dyDescent="0.3">
      <c r="A52" s="19" t="str">
        <f>Zdravila!C984</f>
        <v>Klimicin 150 mg trde kapsule</v>
      </c>
      <c r="B52" s="19" t="str">
        <f>Zdravila!D984</f>
        <v>043575</v>
      </c>
      <c r="C52" s="9">
        <f>Zdravila!H984</f>
        <v>24</v>
      </c>
    </row>
    <row r="53" spans="1:3" x14ac:dyDescent="0.3">
      <c r="A53" s="19" t="str">
        <f>Zdravila!C985</f>
        <v>Klimicin 300 mg trde kapsule</v>
      </c>
      <c r="B53" s="19" t="str">
        <f>Zdravila!D985</f>
        <v>042471</v>
      </c>
      <c r="C53" s="9">
        <f>Zdravila!H985</f>
        <v>155</v>
      </c>
    </row>
    <row r="54" spans="1:3" x14ac:dyDescent="0.3">
      <c r="A54" s="19" t="str">
        <f>Zdravila!C986</f>
        <v>Linezolid Accord 600 mg filmsko obložene tablete</v>
      </c>
      <c r="B54" s="19" t="str">
        <f>Zdravila!D986</f>
        <v>147544</v>
      </c>
      <c r="C54" s="9">
        <f>Zdravila!H986</f>
        <v>1</v>
      </c>
    </row>
    <row r="55" spans="1:3" x14ac:dyDescent="0.3">
      <c r="A55" s="19" t="str">
        <f>Zdravila!C987</f>
        <v>MACROBID 100 mg kapsule s podaljšanim sproščanjem</v>
      </c>
      <c r="B55" s="19" t="str">
        <f>Zdravila!D987</f>
        <v>144709</v>
      </c>
      <c r="C55" s="9">
        <f>Zdravila!H987</f>
        <v>266</v>
      </c>
    </row>
    <row r="56" spans="1:3" x14ac:dyDescent="0.3">
      <c r="A56" s="19" t="str">
        <f>Zdravila!C988</f>
        <v>Macropen 35 mg/ml zrnca za peroralno suspenzijo</v>
      </c>
      <c r="B56" s="19" t="str">
        <f>Zdravila!D988</f>
        <v>001139</v>
      </c>
      <c r="C56" s="9">
        <f>Zdravila!H988</f>
        <v>11</v>
      </c>
    </row>
    <row r="57" spans="1:3" x14ac:dyDescent="0.3">
      <c r="A57" s="19" t="str">
        <f>Zdravila!C989</f>
        <v>Macropen 400 mg filmsko obloĹľene tablete</v>
      </c>
      <c r="B57" s="19" t="str">
        <f>Zdravila!D989</f>
        <v>048291</v>
      </c>
      <c r="C57" s="9">
        <f>Zdravila!H989</f>
        <v>53</v>
      </c>
    </row>
    <row r="58" spans="1:3" x14ac:dyDescent="0.3">
      <c r="A58" s="19" t="str">
        <f>Zdravila!C990</f>
        <v>Moksifloksacin STADA 400 mg filmsko obložene tablete</v>
      </c>
      <c r="B58" s="19" t="str">
        <f>Zdravila!D990</f>
        <v>145559</v>
      </c>
      <c r="C58" s="9">
        <f>Zdravila!H990</f>
        <v>1</v>
      </c>
    </row>
    <row r="59" spans="1:3" x14ac:dyDescent="0.3">
      <c r="A59" s="19" t="str">
        <f>Zdravila!C991</f>
        <v>Moloxin 400 mg filmsko obložene tablete</v>
      </c>
      <c r="B59" s="19" t="str">
        <f>Zdravila!D991</f>
        <v>146543</v>
      </c>
      <c r="C59" s="9">
        <f>Zdravila!H991</f>
        <v>10</v>
      </c>
    </row>
    <row r="60" spans="1:3" x14ac:dyDescent="0.3">
      <c r="A60" s="19" t="str">
        <f>Zdravila!C992</f>
        <v>Moloxin 400 mg filmsko obložene tablete</v>
      </c>
      <c r="B60" s="19" t="str">
        <f>Zdravila!D992</f>
        <v>146544</v>
      </c>
      <c r="C60" s="9">
        <f>Zdravila!H992</f>
        <v>22</v>
      </c>
    </row>
    <row r="61" spans="1:3" x14ac:dyDescent="0.3">
      <c r="A61" s="19" t="str">
        <f>Zdravila!C993</f>
        <v>NITROFURANTOIN 25 mg/5 ml peroralna suspenzija</v>
      </c>
      <c r="B61" s="19" t="str">
        <f>Zdravila!D993</f>
        <v>144711</v>
      </c>
      <c r="C61" s="9">
        <f>Zdravila!H993</f>
        <v>5</v>
      </c>
    </row>
    <row r="62" spans="1:3" x14ac:dyDescent="0.3">
      <c r="A62" s="19" t="str">
        <f>Zdravila!C994</f>
        <v>NORVIR 100 mg filmsko obloĹľene tablete</v>
      </c>
      <c r="B62" s="19" t="str">
        <f>Zdravila!D994</f>
        <v>121339</v>
      </c>
      <c r="C62" s="9">
        <f>Zdravila!H994</f>
        <v>3</v>
      </c>
    </row>
    <row r="63" spans="1:3" x14ac:dyDescent="0.3">
      <c r="A63" s="19" t="str">
        <f>Zdravila!C995</f>
        <v>Nolicin 400 mg filmsko obložene tablete</v>
      </c>
      <c r="B63" s="19" t="str">
        <f>Zdravila!D995</f>
        <v>056308</v>
      </c>
      <c r="C63" s="9">
        <f>Zdravila!H995</f>
        <v>55</v>
      </c>
    </row>
    <row r="64" spans="1:3" x14ac:dyDescent="0.3">
      <c r="A64" s="19" t="str">
        <f>Zdravila!C996</f>
        <v>Ospamox 1000 mg disperzibilne tablete</v>
      </c>
      <c r="B64" s="19" t="str">
        <f>Zdravila!D996</f>
        <v>041858</v>
      </c>
      <c r="C64" s="9">
        <f>Zdravila!H996</f>
        <v>855</v>
      </c>
    </row>
    <row r="65" spans="1:3" x14ac:dyDescent="0.3">
      <c r="A65" s="19" t="str">
        <f>Zdravila!C997</f>
        <v>Ospamox 250 mg/5 ml prašek za peroralno suspenzijo</v>
      </c>
      <c r="B65" s="19" t="str">
        <f>Zdravila!D997</f>
        <v>146317</v>
      </c>
      <c r="C65" s="9">
        <f>Zdravila!H997</f>
        <v>54</v>
      </c>
    </row>
    <row r="66" spans="1:3" x14ac:dyDescent="0.3">
      <c r="A66" s="19" t="str">
        <f>Zdravila!C998</f>
        <v>Ospamox 500 mg disperzibilne tablete</v>
      </c>
      <c r="B66" s="19" t="str">
        <f>Zdravila!D998</f>
        <v>041866</v>
      </c>
      <c r="C66" s="9">
        <f>Zdravila!H998</f>
        <v>34</v>
      </c>
    </row>
    <row r="67" spans="1:3" x14ac:dyDescent="0.3">
      <c r="A67" s="19" t="str">
        <f>Zdravila!C999</f>
        <v>Ospamox 500 mg/5 ml prašek za peroralno suspenzijo</v>
      </c>
      <c r="B67" s="19" t="str">
        <f>Zdravila!D999</f>
        <v>147325</v>
      </c>
      <c r="C67" s="9">
        <f>Zdravila!H999</f>
        <v>106</v>
      </c>
    </row>
    <row r="68" spans="1:3" x14ac:dyDescent="0.3">
      <c r="A68" s="19" t="str">
        <f>Zdravila!C1000</f>
        <v>Ospen 1 000 000 i.e. filmsko obložene tablete</v>
      </c>
      <c r="B68" s="19" t="str">
        <f>Zdravila!D1000</f>
        <v>061018</v>
      </c>
      <c r="C68" s="9">
        <f>Zdravila!H1000</f>
        <v>208</v>
      </c>
    </row>
    <row r="69" spans="1:3" x14ac:dyDescent="0.3">
      <c r="A69" s="19" t="str">
        <f>Zdravila!C1001</f>
        <v>Ospen 1 500 000 i.e. filmsko obložene tablete</v>
      </c>
      <c r="B69" s="19" t="str">
        <f>Zdravila!D1001</f>
        <v>061034</v>
      </c>
      <c r="C69" s="9">
        <f>Zdravila!H1001</f>
        <v>184</v>
      </c>
    </row>
    <row r="70" spans="1:3" x14ac:dyDescent="0.3">
      <c r="A70" s="19" t="str">
        <f>Zdravila!C1002</f>
        <v>Ospen 750 000 i.e./5 ml peroralna suspenzija</v>
      </c>
      <c r="B70" s="19" t="str">
        <f>Zdravila!D1002</f>
        <v>004480</v>
      </c>
      <c r="C70" s="9">
        <f>Zdravila!H1002</f>
        <v>485</v>
      </c>
    </row>
    <row r="71" spans="1:3" x14ac:dyDescent="0.3">
      <c r="A71" s="19" t="str">
        <f>Zdravila!C1003</f>
        <v>PANCEF 100 mg/5 ml praĹˇek za peroralno suspenzijo</v>
      </c>
      <c r="B71" s="19" t="str">
        <f>Zdravila!D1003</f>
        <v>076171</v>
      </c>
      <c r="C71" s="9">
        <f>Zdravila!H1003</f>
        <v>1</v>
      </c>
    </row>
    <row r="72" spans="1:3" x14ac:dyDescent="0.3">
      <c r="A72" s="19" t="str">
        <f>Zdravila!C1004</f>
        <v>PANCEF 400 mg filmsko obloĹľene tablete</v>
      </c>
      <c r="B72" s="19" t="str">
        <f>Zdravila!D1004</f>
        <v>086240</v>
      </c>
      <c r="C72" s="9">
        <f>Zdravila!H1004</f>
        <v>17</v>
      </c>
    </row>
    <row r="73" spans="1:3" x14ac:dyDescent="0.3">
      <c r="A73" s="19" t="str">
        <f>Zdravila!C1005</f>
        <v>PREZISTA 600 mg filmsko obložene tablete</v>
      </c>
      <c r="B73" s="19" t="str">
        <f>Zdravila!D1005</f>
        <v>054402</v>
      </c>
      <c r="C73" s="9">
        <f>Zdravila!H1005</f>
        <v>1</v>
      </c>
    </row>
    <row r="74" spans="1:3" x14ac:dyDescent="0.3">
      <c r="A74" s="19" t="str">
        <f>Zdravila!C1006</f>
        <v>Premovir 125 mg tablete</v>
      </c>
      <c r="B74" s="19" t="str">
        <f>Zdravila!D1006</f>
        <v>033650</v>
      </c>
      <c r="C74" s="9">
        <f>Zdravila!H1006</f>
        <v>18</v>
      </c>
    </row>
    <row r="75" spans="1:3" x14ac:dyDescent="0.3">
      <c r="A75" s="19" t="str">
        <f>Zdravila!C1007</f>
        <v>Prezista 800 mg filmsko obložene tablete</v>
      </c>
      <c r="B75" s="19" t="str">
        <f>Zdravila!D1007</f>
        <v>145257</v>
      </c>
      <c r="C75" s="9">
        <f>Zdravila!H1007</f>
        <v>1</v>
      </c>
    </row>
    <row r="76" spans="1:3" x14ac:dyDescent="0.3">
      <c r="A76" s="19" t="str">
        <f>Zdravila!C1008</f>
        <v>Primotren 80 mg/400 mg tablete</v>
      </c>
      <c r="B76" s="19" t="str">
        <f>Zdravila!D1008</f>
        <v>069418</v>
      </c>
      <c r="C76" s="9">
        <f>Zdravila!H1008</f>
        <v>389</v>
      </c>
    </row>
    <row r="77" spans="1:3" x14ac:dyDescent="0.3">
      <c r="A77" s="19" t="str">
        <f>Zdravila!C1009</f>
        <v>REBETOL 200 mg trde kapsule</v>
      </c>
      <c r="B77" s="19" t="str">
        <f>Zdravila!D1009</f>
        <v>008699</v>
      </c>
      <c r="C77" s="9">
        <f>Zdravila!H1009</f>
        <v>1</v>
      </c>
    </row>
    <row r="78" spans="1:3" x14ac:dyDescent="0.3">
      <c r="A78" s="19" t="str">
        <f>Zdravila!C1010</f>
        <v>RIFADIN 450 mg obložene tablete</v>
      </c>
      <c r="B78" s="19" t="str">
        <f>Zdravila!D1010</f>
        <v>144134</v>
      </c>
      <c r="C78" s="9">
        <f>Zdravila!H1010</f>
        <v>16</v>
      </c>
    </row>
    <row r="79" spans="1:3" x14ac:dyDescent="0.3">
      <c r="A79" s="19" t="str">
        <f>Zdravila!C1011</f>
        <v>Rifinah 300 mg/150 mg obloĹľene tablete</v>
      </c>
      <c r="B79" s="19" t="str">
        <f>Zdravila!D1011</f>
        <v>002240</v>
      </c>
      <c r="C79" s="9">
        <f>Zdravila!H1011</f>
        <v>6</v>
      </c>
    </row>
    <row r="80" spans="1:3" x14ac:dyDescent="0.3">
      <c r="A80" s="19" t="str">
        <f>Zdravila!C1012</f>
        <v>SEPTRIN PEDIATRICO 8 mg/40 mg v 1 ml peroralne raztopine</v>
      </c>
      <c r="B80" s="19" t="str">
        <f>Zdravila!D1012</f>
        <v>143207</v>
      </c>
      <c r="C80" s="9">
        <f>Zdravila!H1012</f>
        <v>6</v>
      </c>
    </row>
    <row r="81" spans="1:3" x14ac:dyDescent="0.3">
      <c r="A81" s="19" t="str">
        <f>Zdravila!C1013</f>
        <v>SPORANOX 100 mg trde kapsule</v>
      </c>
      <c r="B81" s="19" t="str">
        <f>Zdravila!D1013</f>
        <v>080047</v>
      </c>
      <c r="C81" s="9">
        <f>Zdravila!H1013</f>
        <v>54</v>
      </c>
    </row>
    <row r="82" spans="1:3" x14ac:dyDescent="0.3">
      <c r="A82" s="19" t="str">
        <f>Zdravila!C1014</f>
        <v>SUMAMED 125 mg filmsko obloĹľene tablete</v>
      </c>
      <c r="B82" s="19" t="str">
        <f>Zdravila!D1014</f>
        <v>002577</v>
      </c>
      <c r="C82" s="9">
        <f>Zdravila!H1014</f>
        <v>1</v>
      </c>
    </row>
    <row r="83" spans="1:3" x14ac:dyDescent="0.3">
      <c r="A83" s="19" t="str">
        <f>Zdravila!C1015</f>
        <v>SUMAMED 250 mg trde kapsule</v>
      </c>
      <c r="B83" s="19" t="str">
        <f>Zdravila!D1015</f>
        <v>032824</v>
      </c>
      <c r="C83" s="9">
        <f>Zdravila!H1015</f>
        <v>44</v>
      </c>
    </row>
    <row r="84" spans="1:3" x14ac:dyDescent="0.3">
      <c r="A84" s="19" t="str">
        <f>Zdravila!C1016</f>
        <v>SUMAMED 40 mg/ml prašek za peroralno suspenzijo</v>
      </c>
      <c r="B84" s="19" t="str">
        <f>Zdravila!D1016</f>
        <v>047902</v>
      </c>
      <c r="C84" s="9">
        <f>Zdravila!H1016</f>
        <v>124</v>
      </c>
    </row>
    <row r="85" spans="1:3" x14ac:dyDescent="0.3">
      <c r="A85" s="19" t="str">
        <f>Zdravila!C1017</f>
        <v>SUMAMED 500 mg filmsko obložene tablete</v>
      </c>
      <c r="B85" s="19" t="str">
        <f>Zdravila!D1017</f>
        <v>002593</v>
      </c>
      <c r="C85" s="9">
        <f>Zdravila!H1017</f>
        <v>413</v>
      </c>
    </row>
    <row r="86" spans="1:3" x14ac:dyDescent="0.3">
      <c r="A86" s="19" t="str">
        <f>Zdravila!C1018</f>
        <v>SUMAMED za otroke 20 mg/ml prašek za peroralno suspenzijo</v>
      </c>
      <c r="B86" s="19" t="str">
        <f>Zdravila!D1018</f>
        <v>002550</v>
      </c>
      <c r="C86" s="9">
        <f>Zdravila!H1018</f>
        <v>43</v>
      </c>
    </row>
    <row r="87" spans="1:3" x14ac:dyDescent="0.3">
      <c r="A87" s="19" t="str">
        <f>Zdravila!C1019</f>
        <v>TAMIFLU 30 mg trde kapsule</v>
      </c>
      <c r="B87" s="19" t="str">
        <f>Zdravila!D1019</f>
        <v>026700</v>
      </c>
      <c r="C87" s="9">
        <f>Zdravila!H1019</f>
        <v>1</v>
      </c>
    </row>
    <row r="88" spans="1:3" x14ac:dyDescent="0.3">
      <c r="A88" s="19" t="str">
        <f>Zdravila!C1020</f>
        <v>TAMIFLU 45 mg trde kapsule</v>
      </c>
      <c r="B88" s="19" t="str">
        <f>Zdravila!D1020</f>
        <v>026719</v>
      </c>
      <c r="C88" s="9">
        <f>Zdravila!H1020</f>
        <v>1</v>
      </c>
    </row>
    <row r="89" spans="1:3" x14ac:dyDescent="0.3">
      <c r="A89" s="19" t="str">
        <f>Zdravila!C1021</f>
        <v>TAMIFLU 75 mg trde kapsule</v>
      </c>
      <c r="B89" s="19" t="str">
        <f>Zdravila!D1021</f>
        <v>024457</v>
      </c>
      <c r="C89" s="9">
        <f>Zdravila!H1021</f>
        <v>5</v>
      </c>
    </row>
    <row r="90" spans="1:3" x14ac:dyDescent="0.3">
      <c r="A90" s="19" t="str">
        <f>Zdravila!C1022</f>
        <v>Tavanic 500 mg filmsko obložene tablete</v>
      </c>
      <c r="B90" s="19" t="str">
        <f>Zdravila!D1022</f>
        <v>009245</v>
      </c>
      <c r="C90" s="9">
        <f>Zdravila!H1022</f>
        <v>64</v>
      </c>
    </row>
    <row r="91" spans="1:3" x14ac:dyDescent="0.3">
      <c r="A91" s="19" t="str">
        <f>Zdravila!C1023</f>
        <v>Tivicay 50 mg filmsko obloĹľene tablete</v>
      </c>
      <c r="B91" s="19" t="str">
        <f>Zdravila!D1023</f>
        <v>146172</v>
      </c>
      <c r="C91" s="9">
        <f>Zdravila!H1023</f>
        <v>2</v>
      </c>
    </row>
    <row r="92" spans="1:3" x14ac:dyDescent="0.3">
      <c r="A92" s="19" t="str">
        <f>Zdravila!C1024</f>
        <v>VALTREX 500 mg filmsko obložene tablete</v>
      </c>
      <c r="B92" s="19" t="str">
        <f>Zdravila!D1024</f>
        <v>093785</v>
      </c>
      <c r="C92" s="9">
        <f>Zdravila!H1024</f>
        <v>63</v>
      </c>
    </row>
    <row r="93" spans="1:3" x14ac:dyDescent="0.3">
      <c r="A93" s="19" t="str">
        <f>Zdravila!C1025</f>
        <v>VALTREX 500 mg filmsko obložene tablete</v>
      </c>
      <c r="B93" s="19" t="str">
        <f>Zdravila!D1025</f>
        <v>093793</v>
      </c>
      <c r="C93" s="9">
        <f>Zdravila!H1025</f>
        <v>70</v>
      </c>
    </row>
    <row r="94" spans="1:3" x14ac:dyDescent="0.3">
      <c r="A94" s="19" t="str">
        <f>Zdravila!C1026</f>
        <v>VFEND 200 mg filmsko obložene tablete</v>
      </c>
      <c r="B94" s="19" t="str">
        <f>Zdravila!D1026</f>
        <v>024619</v>
      </c>
      <c r="C94" s="9">
        <f>Zdravila!H1026</f>
        <v>1</v>
      </c>
    </row>
    <row r="95" spans="1:3" x14ac:dyDescent="0.3">
      <c r="A95" s="19" t="str">
        <f>Zdravila!C1027</f>
        <v>Valdiocef 250 mg/5 ml zrnca za peroralno suspenzijo</v>
      </c>
      <c r="B95" s="19" t="str">
        <f>Zdravila!D1027</f>
        <v>146022</v>
      </c>
      <c r="C95" s="9">
        <f>Zdravila!H1027</f>
        <v>42</v>
      </c>
    </row>
    <row r="96" spans="1:3" x14ac:dyDescent="0.3">
      <c r="A96" s="19" t="str">
        <f>Zdravila!C1028</f>
        <v>Valdiocef 500 mg trde kapsule</v>
      </c>
      <c r="B96" s="19" t="str">
        <f>Zdravila!D1028</f>
        <v>146023</v>
      </c>
      <c r="C96" s="9">
        <f>Zdravila!H1028</f>
        <v>80</v>
      </c>
    </row>
    <row r="97" spans="1:3" x14ac:dyDescent="0.3">
      <c r="A97" s="19" t="str">
        <f>Zdravila!C1029</f>
        <v>Vemlidy 25 mg filmsko obloĹľene tablete</v>
      </c>
      <c r="B97" s="19" t="str">
        <f>Zdravila!D1029</f>
        <v>148301</v>
      </c>
      <c r="C97" s="9">
        <f>Zdravila!H1029</f>
        <v>4</v>
      </c>
    </row>
    <row r="98" spans="1:3" x14ac:dyDescent="0.3">
      <c r="A98" s="19" t="str">
        <f>Zdravila!C1030</f>
        <v>Virolex 200 mg tablete</v>
      </c>
      <c r="B98" s="19" t="str">
        <f>Zdravila!D1030</f>
        <v>091634</v>
      </c>
      <c r="C98" s="9">
        <f>Zdravila!H1030</f>
        <v>70</v>
      </c>
    </row>
    <row r="99" spans="1:3" x14ac:dyDescent="0.3">
      <c r="A99" s="19" t="str">
        <f>Zdravila!C1031</f>
        <v>ZINNAT 250 mg/5 ml zrnca za peroralno suspenzijo</v>
      </c>
      <c r="B99" s="19" t="str">
        <f>Zdravila!D1031</f>
        <v>006424</v>
      </c>
      <c r="C99" s="9">
        <f>Zdravila!H1031</f>
        <v>2</v>
      </c>
    </row>
    <row r="100" spans="1:3" x14ac:dyDescent="0.3">
      <c r="A100" s="19" t="str">
        <f>Zdravila!C1032</f>
        <v>ZINNAT 500 mg filmsko obložene tablete</v>
      </c>
      <c r="B100" s="19" t="str">
        <f>Zdravila!D1032</f>
        <v>054399</v>
      </c>
      <c r="C100" s="9">
        <f>Zdravila!H1032</f>
        <v>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16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2464</v>
      </c>
    </row>
    <row r="3" spans="1:3" x14ac:dyDescent="0.3">
      <c r="A3" s="19" t="str">
        <f>Zdravila!C1035</f>
        <v>AMGEVITA 40 mg raztopina za injiciranje v napolnjenem injekc</v>
      </c>
      <c r="B3" s="19" t="str">
        <f>Zdravila!D1035</f>
        <v>149130</v>
      </c>
      <c r="C3" s="9">
        <f>Zdravila!G1035</f>
        <v>9</v>
      </c>
    </row>
    <row r="4" spans="1:3" x14ac:dyDescent="0.3">
      <c r="A4" s="19" t="str">
        <f>Zdravila!C1036</f>
        <v>AMGEVITA 40 mg raztopina za injiciranje v napolnjeni injekci</v>
      </c>
      <c r="B4" s="19" t="str">
        <f>Zdravila!D1036</f>
        <v>149129</v>
      </c>
      <c r="C4" s="9">
        <f>Zdravila!G1036</f>
        <v>1</v>
      </c>
    </row>
    <row r="5" spans="1:3" x14ac:dyDescent="0.3">
      <c r="A5" s="19" t="str">
        <f>Zdravila!C1037</f>
        <v>ARAVA 10 mg filmsko obložene tablete</v>
      </c>
      <c r="B5" s="19" t="str">
        <f>Zdravila!D1037</f>
        <v>097047</v>
      </c>
      <c r="C5" s="9">
        <f>Zdravila!G1037</f>
        <v>40</v>
      </c>
    </row>
    <row r="6" spans="1:3" x14ac:dyDescent="0.3">
      <c r="A6" s="19" t="str">
        <f>Zdravila!C1038</f>
        <v>ARAVA 20 mg filmsko obložene tablete</v>
      </c>
      <c r="B6" s="19" t="str">
        <f>Zdravila!D1038</f>
        <v>097535</v>
      </c>
      <c r="C6" s="9">
        <f>Zdravila!G1038</f>
        <v>62</v>
      </c>
    </row>
    <row r="7" spans="1:3" x14ac:dyDescent="0.3">
      <c r="A7" s="19" t="str">
        <f>Zdravila!C1039</f>
        <v>AVONEX 30 mikrogramov/0,5 ml raztopina za injiciranje v napo</v>
      </c>
      <c r="B7" s="19" t="str">
        <f>Zdravila!D1039</f>
        <v>127094</v>
      </c>
      <c r="C7" s="9">
        <f>Zdravila!G1039</f>
        <v>11</v>
      </c>
    </row>
    <row r="8" spans="1:3" x14ac:dyDescent="0.3">
      <c r="A8" s="19" t="str">
        <f>Zdravila!C1040</f>
        <v>Advagraf 0,5 mg trde kapsule s podaljšanim sproščanjem</v>
      </c>
      <c r="B8" s="19" t="str">
        <f>Zdravila!D1040</f>
        <v>110299</v>
      </c>
      <c r="C8" s="9">
        <f>Zdravila!G1040</f>
        <v>15</v>
      </c>
    </row>
    <row r="9" spans="1:3" x14ac:dyDescent="0.3">
      <c r="A9" s="19" t="str">
        <f>Zdravila!C1041</f>
        <v>Advagraf 1 mg trde kapsule s podaljĹˇanim sproĹˇÄŤanjem</v>
      </c>
      <c r="B9" s="19" t="str">
        <f>Zdravila!D1041</f>
        <v>110345</v>
      </c>
      <c r="C9" s="9">
        <f>Zdravila!G1041</f>
        <v>14</v>
      </c>
    </row>
    <row r="10" spans="1:3" x14ac:dyDescent="0.3">
      <c r="A10" s="19" t="str">
        <f>Zdravila!C1042</f>
        <v>Advagraf 3 mg trde kapsule s podaljšanim sproščanjem</v>
      </c>
      <c r="B10" s="19" t="str">
        <f>Zdravila!D1042</f>
        <v>110400</v>
      </c>
      <c r="C10" s="9">
        <f>Zdravila!G1042</f>
        <v>13</v>
      </c>
    </row>
    <row r="11" spans="1:3" x14ac:dyDescent="0.3">
      <c r="A11" s="19" t="str">
        <f>Zdravila!C1043</f>
        <v>Advagraf 5 mg trde kapsule s podaljĹˇanim sproĹˇÄŤanjem</v>
      </c>
      <c r="B11" s="19" t="str">
        <f>Zdravila!D1043</f>
        <v>110361</v>
      </c>
      <c r="C11" s="9">
        <f>Zdravila!G1043</f>
        <v>20</v>
      </c>
    </row>
    <row r="12" spans="1:3" x14ac:dyDescent="0.3">
      <c r="A12" s="19" t="str">
        <f>Zdravila!C1044</f>
        <v>Anagrelid Sandoz 0,5 mg trde kapsule</v>
      </c>
      <c r="B12" s="19" t="str">
        <f>Zdravila!D1044</f>
        <v>149222</v>
      </c>
      <c r="C12" s="9">
        <f>Zdravila!G1044</f>
        <v>1</v>
      </c>
    </row>
    <row r="13" spans="1:3" x14ac:dyDescent="0.3">
      <c r="A13" s="19" t="str">
        <f>Zdravila!C1045</f>
        <v>Arimidex 1 mg filmsko obložene tablete</v>
      </c>
      <c r="B13" s="19" t="str">
        <f>Zdravila!D1045</f>
        <v>000132</v>
      </c>
      <c r="C13" s="9">
        <f>Zdravila!G1045</f>
        <v>143</v>
      </c>
    </row>
    <row r="14" spans="1:3" x14ac:dyDescent="0.3">
      <c r="A14" s="19" t="str">
        <f>Zdravila!C1046</f>
        <v>Aromasin 25 mg obloĹľene tablete</v>
      </c>
      <c r="B14" s="19" t="str">
        <f>Zdravila!D1046</f>
        <v>010960</v>
      </c>
      <c r="C14" s="9">
        <f>Zdravila!G1046</f>
        <v>19</v>
      </c>
    </row>
    <row r="15" spans="1:3" x14ac:dyDescent="0.3">
      <c r="A15" s="19" t="str">
        <f>Zdravila!C1047</f>
        <v>Azafalk 100 mg filmsko obloĹľene tablete</v>
      </c>
      <c r="B15" s="19" t="str">
        <f>Zdravila!D1047</f>
        <v>141930</v>
      </c>
      <c r="C15" s="9">
        <f>Zdravila!G1047</f>
        <v>4</v>
      </c>
    </row>
    <row r="16" spans="1:3" x14ac:dyDescent="0.3">
      <c r="A16" s="19" t="str">
        <f>Zdravila!C1048</f>
        <v>Azafalk 50 mg filmsko obložene tablete</v>
      </c>
      <c r="B16" s="19" t="str">
        <f>Zdravila!D1048</f>
        <v>146527</v>
      </c>
      <c r="C16" s="9">
        <f>Zdravila!G1048</f>
        <v>18</v>
      </c>
    </row>
    <row r="17" spans="1:3" x14ac:dyDescent="0.3">
      <c r="A17" s="19" t="str">
        <f>Zdravila!C1049</f>
        <v>Azafalk 75 mg filmsko obloĹľene tablete</v>
      </c>
      <c r="B17" s="19" t="str">
        <f>Zdravila!D1049</f>
        <v>141961</v>
      </c>
      <c r="C17" s="9">
        <f>Zdravila!G1049</f>
        <v>3</v>
      </c>
    </row>
    <row r="18" spans="1:3" x14ac:dyDescent="0.3">
      <c r="A18" s="19" t="str">
        <f>Zdravila!C1050</f>
        <v>Benepali 50 mg raztopina za injiciranje v napolnjenem injekc</v>
      </c>
      <c r="B18" s="19" t="str">
        <f>Zdravila!D1050</f>
        <v>148853</v>
      </c>
      <c r="C18" s="9">
        <f>Zdravila!G1050</f>
        <v>6</v>
      </c>
    </row>
    <row r="19" spans="1:3" x14ac:dyDescent="0.3">
      <c r="A19" s="19" t="str">
        <f>Zdravila!C1051</f>
        <v>Benepali 50 mg raztopina za injiciranje v napolnjeni injekci</v>
      </c>
      <c r="B19" s="19" t="str">
        <f>Zdravila!D1051</f>
        <v>148852</v>
      </c>
      <c r="C19" s="9">
        <f>Zdravila!G1051</f>
        <v>7</v>
      </c>
    </row>
    <row r="20" spans="1:3" x14ac:dyDescent="0.3">
      <c r="A20" s="19" t="str">
        <f>Zdravila!C1052</f>
        <v>Betaferon 250 mikrogramov/ml prašek in vehikel za raztopino</v>
      </c>
      <c r="B20" s="19" t="str">
        <f>Zdravila!D1052</f>
        <v>007900</v>
      </c>
      <c r="C20" s="9">
        <f>Zdravila!G1052</f>
        <v>22</v>
      </c>
    </row>
    <row r="21" spans="1:3" x14ac:dyDescent="0.3">
      <c r="A21" s="19" t="str">
        <f>Zdravila!C1053</f>
        <v>Bikalutamid Lek 150 mg filmsko obložene tablete</v>
      </c>
      <c r="B21" s="19" t="str">
        <f>Zdravila!D1053</f>
        <v>085073</v>
      </c>
      <c r="C21" s="9">
        <f>Zdravila!G1053</f>
        <v>8</v>
      </c>
    </row>
    <row r="22" spans="1:3" x14ac:dyDescent="0.3">
      <c r="A22" s="19" t="str">
        <f>Zdravila!C1054</f>
        <v>Bikalutamid Lek 50 mg filmsko obložene tablete</v>
      </c>
      <c r="B22" s="19" t="str">
        <f>Zdravila!D1054</f>
        <v>018309</v>
      </c>
      <c r="C22" s="9">
        <f>Zdravila!G1054</f>
        <v>2</v>
      </c>
    </row>
    <row r="23" spans="1:3" x14ac:dyDescent="0.3">
      <c r="A23" s="19" t="str">
        <f>Zdravila!C1055</f>
        <v>Bikalutamid Teva 150 mg filmsko obložene tablete</v>
      </c>
      <c r="B23" s="19" t="str">
        <f>Zdravila!D1055</f>
        <v>145956</v>
      </c>
      <c r="C23" s="9">
        <f>Zdravila!G1055</f>
        <v>2</v>
      </c>
    </row>
    <row r="24" spans="1:3" x14ac:dyDescent="0.3">
      <c r="A24" s="19" t="str">
        <f>Zdravila!C1056</f>
        <v>Bikalutamid Teva 50 mg filmsko obložene tablete</v>
      </c>
      <c r="B24" s="19" t="str">
        <f>Zdravila!D1056</f>
        <v>145957</v>
      </c>
      <c r="C24" s="9">
        <f>Zdravila!G1056</f>
        <v>1</v>
      </c>
    </row>
    <row r="25" spans="1:3" x14ac:dyDescent="0.3">
      <c r="A25" s="19" t="str">
        <f>Zdravila!C1057</f>
        <v>Casodex 150 mg filmsko obložene tablete</v>
      </c>
      <c r="B25" s="19" t="str">
        <f>Zdravila!D1057</f>
        <v>019577</v>
      </c>
      <c r="C25" s="9">
        <f>Zdravila!G1057</f>
        <v>28</v>
      </c>
    </row>
    <row r="26" spans="1:3" x14ac:dyDescent="0.3">
      <c r="A26" s="19" t="str">
        <f>Zdravila!C1058</f>
        <v>Casodex 50 mg filmsko obložene tablete</v>
      </c>
      <c r="B26" s="19" t="str">
        <f>Zdravila!D1058</f>
        <v>085472</v>
      </c>
      <c r="C26" s="9">
        <f>Zdravila!G1058</f>
        <v>18</v>
      </c>
    </row>
    <row r="27" spans="1:3" x14ac:dyDescent="0.3">
      <c r="A27" s="19" t="str">
        <f>Zdravila!C1059</f>
        <v>CellCept 250 mg kapsule</v>
      </c>
      <c r="B27" s="19" t="str">
        <f>Zdravila!D1059</f>
        <v>011967</v>
      </c>
      <c r="C27" s="9">
        <f>Zdravila!G1059</f>
        <v>10</v>
      </c>
    </row>
    <row r="28" spans="1:3" x14ac:dyDescent="0.3">
      <c r="A28" s="19" t="str">
        <f>Zdravila!C1060</f>
        <v>CellCept 500 mg filmsko obložene tablete</v>
      </c>
      <c r="B28" s="19" t="str">
        <f>Zdravila!D1060</f>
        <v>011940</v>
      </c>
      <c r="C28" s="9">
        <f>Zdravila!G1060</f>
        <v>123</v>
      </c>
    </row>
    <row r="29" spans="1:3" x14ac:dyDescent="0.3">
      <c r="A29" s="19" t="str">
        <f>Zdravila!C1061</f>
        <v>Cimzia 200 mg raztopina za injiciranje</v>
      </c>
      <c r="B29" s="19" t="str">
        <f>Zdravila!D1061</f>
        <v>094153</v>
      </c>
      <c r="C29" s="9">
        <f>Zdravila!G1061</f>
        <v>2</v>
      </c>
    </row>
    <row r="30" spans="1:3" x14ac:dyDescent="0.3">
      <c r="A30" s="19" t="str">
        <f>Zdravila!C1062</f>
        <v>Cosentyx 150 mg raztopina za injiciranje v napolnjenem injek</v>
      </c>
      <c r="B30" s="19" t="str">
        <f>Zdravila!D1062</f>
        <v>146793</v>
      </c>
      <c r="C30" s="9">
        <f>Zdravila!G1062</f>
        <v>40</v>
      </c>
    </row>
    <row r="31" spans="1:3" x14ac:dyDescent="0.3">
      <c r="A31" s="19" t="str">
        <f>Zdravila!C1063</f>
        <v>ENDOXAN 50 mg obloĹľene tablete</v>
      </c>
      <c r="B31" s="19" t="str">
        <f>Zdravila!D1063</f>
        <v>028053</v>
      </c>
      <c r="C31" s="9">
        <f>Zdravila!G1063</f>
        <v>5</v>
      </c>
    </row>
    <row r="32" spans="1:3" x14ac:dyDescent="0.3">
      <c r="A32" s="19" t="str">
        <f>Zdravila!C1064</f>
        <v>Ecansya 150 mg filmsko obložene tablete</v>
      </c>
      <c r="B32" s="19" t="str">
        <f>Zdravila!D1064</f>
        <v>145927</v>
      </c>
      <c r="C32" s="9">
        <f>Zdravila!G1064</f>
        <v>1</v>
      </c>
    </row>
    <row r="33" spans="1:3" x14ac:dyDescent="0.3">
      <c r="A33" s="19" t="str">
        <f>Zdravila!C1065</f>
        <v>Enbrel 25 mg prašek in vehikel za raztopino za injiciranje</v>
      </c>
      <c r="B33" s="19" t="str">
        <f>Zdravila!D1065</f>
        <v>060224</v>
      </c>
      <c r="C33" s="9">
        <f>Zdravila!G1065</f>
        <v>2</v>
      </c>
    </row>
    <row r="34" spans="1:3" x14ac:dyDescent="0.3">
      <c r="A34" s="19" t="str">
        <f>Zdravila!C1066</f>
        <v>Enbrel 50 mg raztopina za injiciranje v napolnjenem injekcij</v>
      </c>
      <c r="B34" s="19" t="str">
        <f>Zdravila!D1066</f>
        <v>084883</v>
      </c>
      <c r="C34" s="9">
        <f>Zdravila!G1066</f>
        <v>7</v>
      </c>
    </row>
    <row r="35" spans="1:3" x14ac:dyDescent="0.3">
      <c r="A35" s="19" t="str">
        <f>Zdravila!C1067</f>
        <v>Enbrel 50 mg raztopina za injiciranje v napolnjeni injekcijs</v>
      </c>
      <c r="B35" s="19" t="str">
        <f>Zdravila!D1067</f>
        <v>014117</v>
      </c>
      <c r="C35" s="9">
        <f>Zdravila!G1067</f>
        <v>2</v>
      </c>
    </row>
    <row r="36" spans="1:3" x14ac:dyDescent="0.3">
      <c r="A36" s="19" t="str">
        <f>Zdravila!C1068</f>
        <v>Envarsus 0,75 mg tablete s podaljšanim sproščanjem</v>
      </c>
      <c r="B36" s="19" t="str">
        <f>Zdravila!D1068</f>
        <v>146730</v>
      </c>
      <c r="C36" s="9">
        <f>Zdravila!G1068</f>
        <v>1</v>
      </c>
    </row>
    <row r="37" spans="1:3" x14ac:dyDescent="0.3">
      <c r="A37" s="19" t="str">
        <f>Zdravila!C1069</f>
        <v>Envarsus 1 mg tablete s podaljšanim sproščanjem</v>
      </c>
      <c r="B37" s="19" t="str">
        <f>Zdravila!D1069</f>
        <v>146733</v>
      </c>
      <c r="C37" s="9">
        <f>Zdravila!G1069</f>
        <v>27</v>
      </c>
    </row>
    <row r="38" spans="1:3" x14ac:dyDescent="0.3">
      <c r="A38" s="19" t="str">
        <f>Zdravila!C1070</f>
        <v>Envarsus 4 mg tablete s podaljĹˇanim sproĹˇÄŤanjem</v>
      </c>
      <c r="B38" s="19" t="str">
        <f>Zdravila!D1070</f>
        <v>146736</v>
      </c>
      <c r="C38" s="9">
        <f>Zdravila!G1070</f>
        <v>2</v>
      </c>
    </row>
    <row r="39" spans="1:3" x14ac:dyDescent="0.3">
      <c r="A39" s="19" t="str">
        <f>Zdravila!C1071</f>
        <v>Femara 2,5 mg filmsko obložene tablete</v>
      </c>
      <c r="B39" s="19" t="str">
        <f>Zdravila!D1071</f>
        <v>050083</v>
      </c>
      <c r="C39" s="9">
        <f>Zdravila!G1071</f>
        <v>278</v>
      </c>
    </row>
    <row r="40" spans="1:3" x14ac:dyDescent="0.3">
      <c r="A40" s="19" t="str">
        <f>Zdravila!C1072</f>
        <v>Fludara 10 mg filmsko obloĹľene tablete</v>
      </c>
      <c r="B40" s="19" t="str">
        <f>Zdravila!D1072</f>
        <v>011045</v>
      </c>
      <c r="C40" s="9">
        <f>Zdravila!G1072</f>
        <v>1</v>
      </c>
    </row>
    <row r="41" spans="1:3" x14ac:dyDescent="0.3">
      <c r="A41" s="19" t="str">
        <f>Zdravila!C1073</f>
        <v>GILENYA 0,5 mg trde kapsule</v>
      </c>
      <c r="B41" s="19" t="str">
        <f>Zdravila!D1073</f>
        <v>124133</v>
      </c>
      <c r="C41" s="9">
        <f>Zdravila!G1073</f>
        <v>2</v>
      </c>
    </row>
    <row r="42" spans="1:3" x14ac:dyDescent="0.3">
      <c r="A42" s="19" t="str">
        <f>Zdravila!C1074</f>
        <v>GLIVEC 100 mg filmsko obložene tablete</v>
      </c>
      <c r="B42" s="19" t="str">
        <f>Zdravila!D1074</f>
        <v>159593</v>
      </c>
      <c r="C42" s="9">
        <f>Zdravila!G1074</f>
        <v>5</v>
      </c>
    </row>
    <row r="43" spans="1:3" x14ac:dyDescent="0.3">
      <c r="A43" s="19" t="str">
        <f>Zdravila!C1075</f>
        <v>GLIVEC 400 mg filmsko obložene tablete</v>
      </c>
      <c r="B43" s="19" t="str">
        <f>Zdravila!D1075</f>
        <v>080535</v>
      </c>
      <c r="C43" s="9">
        <f>Zdravila!G1075</f>
        <v>8</v>
      </c>
    </row>
    <row r="44" spans="1:3" x14ac:dyDescent="0.3">
      <c r="A44" s="19" t="str">
        <f>Zdravila!C1076</f>
        <v>Giotrif 30 mg filmsko obložene tablete</v>
      </c>
      <c r="B44" s="19" t="str">
        <f>Zdravila!D1076</f>
        <v>145947</v>
      </c>
      <c r="C44" s="9">
        <f>Zdravila!G1076</f>
        <v>1</v>
      </c>
    </row>
    <row r="45" spans="1:3" x14ac:dyDescent="0.3">
      <c r="A45" s="19" t="str">
        <f>Zdravila!C1077</f>
        <v>Grastofil 48 M e./0,5 ml raztopina za injiciranje ali infund</v>
      </c>
      <c r="B45" s="19" t="str">
        <f>Zdravila!D1077</f>
        <v>146166</v>
      </c>
      <c r="C45" s="9">
        <f>Zdravila!G1077</f>
        <v>2</v>
      </c>
    </row>
    <row r="46" spans="1:3" x14ac:dyDescent="0.3">
      <c r="A46" s="19" t="str">
        <f>Zdravila!C1078</f>
        <v>HUMIRA 40 mg raztopina za injiciranje v napolnjeni injekcijs</v>
      </c>
      <c r="B46" s="19" t="str">
        <f>Zdravila!D1078</f>
        <v>147562</v>
      </c>
      <c r="C46" s="9">
        <f>Zdravila!G1078</f>
        <v>94</v>
      </c>
    </row>
    <row r="47" spans="1:3" x14ac:dyDescent="0.3">
      <c r="A47" s="19" t="str">
        <f>Zdravila!C1079</f>
        <v>Humira 40 mg raztopina za injiciranje v napolnjenem injekcij</v>
      </c>
      <c r="B47" s="19" t="str">
        <f>Zdravila!D1079</f>
        <v>147563</v>
      </c>
      <c r="C47" s="9">
        <f>Zdravila!G1079</f>
        <v>71</v>
      </c>
    </row>
    <row r="48" spans="1:3" x14ac:dyDescent="0.3">
      <c r="A48" s="19" t="str">
        <f>Zdravila!C1080</f>
        <v>IBRANCE 125 mg trde kapsule</v>
      </c>
      <c r="B48" s="19" t="str">
        <f>Zdravila!D1080</f>
        <v>148093</v>
      </c>
      <c r="C48" s="9">
        <f>Zdravila!G1080</f>
        <v>3</v>
      </c>
    </row>
    <row r="49" spans="1:3" x14ac:dyDescent="0.3">
      <c r="A49" s="19" t="str">
        <f>Zdravila!C1081</f>
        <v>IMURAN 50 mg filmsko obložene tablete</v>
      </c>
      <c r="B49" s="19" t="str">
        <f>Zdravila!D1081</f>
        <v>039039</v>
      </c>
      <c r="C49" s="9">
        <f>Zdravila!G1081</f>
        <v>33</v>
      </c>
    </row>
    <row r="50" spans="1:3" x14ac:dyDescent="0.3">
      <c r="A50" s="19" t="str">
        <f>Zdravila!C1082</f>
        <v>Imatinib Teva 400 mg filmsko obložene tablete</v>
      </c>
      <c r="B50" s="19" t="str">
        <f>Zdravila!D1082</f>
        <v>159570</v>
      </c>
      <c r="C50" s="9">
        <f>Zdravila!G1082</f>
        <v>2</v>
      </c>
    </row>
    <row r="51" spans="1:3" x14ac:dyDescent="0.3">
      <c r="A51" s="19" t="str">
        <f>Zdravila!C1083</f>
        <v>Imbruvica 140 mg trde kapsule</v>
      </c>
      <c r="B51" s="19" t="str">
        <f>Zdravila!D1083</f>
        <v>146743</v>
      </c>
      <c r="C51" s="9">
        <f>Zdravila!G1083</f>
        <v>4</v>
      </c>
    </row>
    <row r="52" spans="1:3" x14ac:dyDescent="0.3">
      <c r="A52" s="19" t="str">
        <f>Zdravila!C1084</f>
        <v>Imraldi 40 mg raztopina za injiciranje v napolnjenem injekci</v>
      </c>
      <c r="B52" s="19" t="str">
        <f>Zdravila!D1084</f>
        <v>149175</v>
      </c>
      <c r="C52" s="9">
        <f>Zdravila!G1084</f>
        <v>12</v>
      </c>
    </row>
    <row r="53" spans="1:3" x14ac:dyDescent="0.3">
      <c r="A53" s="19" t="str">
        <f>Zdravila!C1085</f>
        <v>Imuran 50 mg filmsko obložene tablete</v>
      </c>
      <c r="B53" s="19" t="str">
        <f>Zdravila!D1085</f>
        <v>143461</v>
      </c>
      <c r="C53" s="9">
        <f>Zdravila!G1085</f>
        <v>16</v>
      </c>
    </row>
    <row r="54" spans="1:3" x14ac:dyDescent="0.3">
      <c r="A54" s="19" t="str">
        <f>Zdravila!C1086</f>
        <v>IntronA 18 milijonov i.e., raztopina za injiciranje, večodme</v>
      </c>
      <c r="B54" s="19" t="str">
        <f>Zdravila!D1086</f>
        <v>002844</v>
      </c>
      <c r="C54" s="9">
        <f>Zdravila!G1086</f>
        <v>1</v>
      </c>
    </row>
    <row r="55" spans="1:3" x14ac:dyDescent="0.3">
      <c r="A55" s="19" t="str">
        <f>Zdravila!C1087</f>
        <v>Jakavi 15 mg tablete</v>
      </c>
      <c r="B55" s="19" t="str">
        <f>Zdravila!D1087</f>
        <v>145354</v>
      </c>
      <c r="C55" s="9">
        <f>Zdravila!G1087</f>
        <v>5</v>
      </c>
    </row>
    <row r="56" spans="1:3" x14ac:dyDescent="0.3">
      <c r="A56" s="19" t="str">
        <f>Zdravila!C1088</f>
        <v>Jakavi 20 mg tablete</v>
      </c>
      <c r="B56" s="19" t="str">
        <f>Zdravila!D1088</f>
        <v>145355</v>
      </c>
      <c r="C56" s="9">
        <f>Zdravila!G1088</f>
        <v>9</v>
      </c>
    </row>
    <row r="57" spans="1:3" x14ac:dyDescent="0.3">
      <c r="A57" s="19" t="str">
        <f>Zdravila!C1089</f>
        <v>Kapecitabin Teva 150 mg filmsko obložene tablete</v>
      </c>
      <c r="B57" s="19" t="str">
        <f>Zdravila!D1089</f>
        <v>145255</v>
      </c>
      <c r="C57" s="9">
        <f>Zdravila!G1089</f>
        <v>1</v>
      </c>
    </row>
    <row r="58" spans="1:3" x14ac:dyDescent="0.3">
      <c r="A58" s="19" t="str">
        <f>Zdravila!C1090</f>
        <v>Kapecitabin Teva 500 mg filmsko obložene tablete</v>
      </c>
      <c r="B58" s="19" t="str">
        <f>Zdravila!D1090</f>
        <v>145256</v>
      </c>
      <c r="C58" s="9">
        <f>Zdravila!G1090</f>
        <v>2</v>
      </c>
    </row>
    <row r="59" spans="1:3" x14ac:dyDescent="0.3">
      <c r="A59" s="19" t="str">
        <f>Zdravila!C1091</f>
        <v>Lenalidomide Accord 10 mg trde kapsule</v>
      </c>
      <c r="B59" s="19" t="str">
        <f>Zdravila!D1091</f>
        <v>159970</v>
      </c>
      <c r="C59" s="9">
        <f>Zdravila!G1091</f>
        <v>4</v>
      </c>
    </row>
    <row r="60" spans="1:3" x14ac:dyDescent="0.3">
      <c r="A60" s="19" t="str">
        <f>Zdravila!C1092</f>
        <v>Lenalidomide Accord 15 mg trde kapsule</v>
      </c>
      <c r="B60" s="19" t="str">
        <f>Zdravila!D1092</f>
        <v>159969</v>
      </c>
      <c r="C60" s="9">
        <f>Zdravila!G1092</f>
        <v>1</v>
      </c>
    </row>
    <row r="61" spans="1:3" x14ac:dyDescent="0.3">
      <c r="A61" s="19" t="str">
        <f>Zdravila!C1093</f>
        <v>Litalir 500 mg trde kapsule</v>
      </c>
      <c r="B61" s="19" t="str">
        <f>Zdravila!D1093</f>
        <v>027960</v>
      </c>
      <c r="C61" s="9">
        <f>Zdravila!G1093</f>
        <v>20</v>
      </c>
    </row>
    <row r="62" spans="1:3" x14ac:dyDescent="0.3">
      <c r="A62" s="19" t="str">
        <f>Zdravila!C1094</f>
        <v>Lonquex 6 mg raztopina za injiciranje v napolnjeni injekcijs</v>
      </c>
      <c r="B62" s="19" t="str">
        <f>Zdravila!D1094</f>
        <v>145817</v>
      </c>
      <c r="C62" s="9">
        <f>Zdravila!G1094</f>
        <v>2</v>
      </c>
    </row>
    <row r="63" spans="1:3" x14ac:dyDescent="0.3">
      <c r="A63" s="19" t="str">
        <f>Zdravila!C1095</f>
        <v>Lonsurf 20 mg/8,19 mg filmsko obloĹľene tablete</v>
      </c>
      <c r="B63" s="19" t="str">
        <f>Zdravila!D1095</f>
        <v>147676</v>
      </c>
      <c r="C63" s="9">
        <f>Zdravila!G1095</f>
        <v>1</v>
      </c>
    </row>
    <row r="64" spans="1:3" x14ac:dyDescent="0.3">
      <c r="A64" s="19" t="str">
        <f>Zdravila!C1096</f>
        <v>Lynparza 150 mg filmsko obložene tablete</v>
      </c>
      <c r="B64" s="19" t="str">
        <f>Zdravila!D1096</f>
        <v>149267</v>
      </c>
      <c r="C64" s="9">
        <f>Zdravila!G1096</f>
        <v>1</v>
      </c>
    </row>
    <row r="65" spans="1:3" x14ac:dyDescent="0.3">
      <c r="A65" s="19" t="str">
        <f>Zdravila!C1097</f>
        <v>Megace 160 mg tablete</v>
      </c>
      <c r="B65" s="19" t="str">
        <f>Zdravila!D1097</f>
        <v>025780</v>
      </c>
      <c r="C65" s="9">
        <f>Zdravila!G1097</f>
        <v>4</v>
      </c>
    </row>
    <row r="66" spans="1:3" x14ac:dyDescent="0.3">
      <c r="A66" s="19" t="str">
        <f>Zdravila!C1098</f>
        <v>Megace 40 mg/ml peroralna suspenzija</v>
      </c>
      <c r="B66" s="19" t="str">
        <f>Zdravila!D1098</f>
        <v>004790</v>
      </c>
      <c r="C66" s="9">
        <f>Zdravila!G1098</f>
        <v>5</v>
      </c>
    </row>
    <row r="67" spans="1:3" x14ac:dyDescent="0.3">
      <c r="A67" s="19" t="str">
        <f>Zdravila!C1099</f>
        <v>Metoject 50 mg/ml raztopina za injiciranje v napolnjeni inje</v>
      </c>
      <c r="B67" s="19" t="str">
        <f>Zdravila!D1099</f>
        <v>112380</v>
      </c>
      <c r="C67" s="9">
        <f>Zdravila!G1099</f>
        <v>113</v>
      </c>
    </row>
    <row r="68" spans="1:3" x14ac:dyDescent="0.3">
      <c r="A68" s="19" t="str">
        <f>Zdravila!C1100</f>
        <v>Metoject 50 mg/ml raztopina za injiciranje v napolnjeni inje</v>
      </c>
      <c r="B68" s="19" t="str">
        <f>Zdravila!D1100</f>
        <v>112402</v>
      </c>
      <c r="C68" s="9">
        <f>Zdravila!G1100</f>
        <v>57</v>
      </c>
    </row>
    <row r="69" spans="1:3" x14ac:dyDescent="0.3">
      <c r="A69" s="19" t="str">
        <f>Zdravila!C1101</f>
        <v>Metoject 50 mg/ml raztopina za injiciranje v napolnjeni inje</v>
      </c>
      <c r="B69" s="19" t="str">
        <f>Zdravila!D1101</f>
        <v>112410</v>
      </c>
      <c r="C69" s="9">
        <f>Zdravila!G1101</f>
        <v>79</v>
      </c>
    </row>
    <row r="70" spans="1:3" x14ac:dyDescent="0.3">
      <c r="A70" s="19" t="str">
        <f>Zdravila!C1102</f>
        <v>Metoject 50 mg/ml raztopina za injiciranje v napolnjeni inje</v>
      </c>
      <c r="B70" s="19" t="str">
        <f>Zdravila!D1102</f>
        <v>112429</v>
      </c>
      <c r="C70" s="9">
        <f>Zdravila!G1102</f>
        <v>7</v>
      </c>
    </row>
    <row r="71" spans="1:3" x14ac:dyDescent="0.3">
      <c r="A71" s="19" t="str">
        <f>Zdravila!C1103</f>
        <v>Metotreksat Ebewe 10 mg tablete</v>
      </c>
      <c r="B71" s="19" t="str">
        <f>Zdravila!D1103</f>
        <v>129771</v>
      </c>
      <c r="C71" s="9">
        <f>Zdravila!G1103</f>
        <v>8</v>
      </c>
    </row>
    <row r="72" spans="1:3" x14ac:dyDescent="0.3">
      <c r="A72" s="19" t="str">
        <f>Zdravila!C1104</f>
        <v>Metotreksat Ebewe 2,5 mg tablete</v>
      </c>
      <c r="B72" s="19" t="str">
        <f>Zdravila!D1104</f>
        <v>129755</v>
      </c>
      <c r="C72" s="9">
        <f>Zdravila!G1104</f>
        <v>60</v>
      </c>
    </row>
    <row r="73" spans="1:3" x14ac:dyDescent="0.3">
      <c r="A73" s="19" t="str">
        <f>Zdravila!C1105</f>
        <v>Metotreksat Ebewe 5 mg tablete</v>
      </c>
      <c r="B73" s="19" t="str">
        <f>Zdravila!D1105</f>
        <v>129763</v>
      </c>
      <c r="C73" s="9">
        <f>Zdravila!G1105</f>
        <v>13</v>
      </c>
    </row>
    <row r="74" spans="1:3" x14ac:dyDescent="0.3">
      <c r="A74" s="19" t="str">
        <f>Zdravila!C1106</f>
        <v>Myfenax 250 mg trde kapsule</v>
      </c>
      <c r="B74" s="19" t="str">
        <f>Zdravila!D1106</f>
        <v>037184</v>
      </c>
      <c r="C74" s="9">
        <f>Zdravila!G1106</f>
        <v>1</v>
      </c>
    </row>
    <row r="75" spans="1:3" x14ac:dyDescent="0.3">
      <c r="A75" s="19" t="str">
        <f>Zdravila!C1107</f>
        <v>Myfenax 500 mg filmsko obložene tablete</v>
      </c>
      <c r="B75" s="19" t="str">
        <f>Zdravila!D1107</f>
        <v>037290</v>
      </c>
      <c r="C75" s="9">
        <f>Zdravila!G1107</f>
        <v>20</v>
      </c>
    </row>
    <row r="76" spans="1:3" x14ac:dyDescent="0.3">
      <c r="A76" s="19" t="str">
        <f>Zdravila!C1108</f>
        <v>NEXAVAR 200 mg filmsko obloĹľene tablete</v>
      </c>
      <c r="B76" s="19" t="str">
        <f>Zdravila!D1108</f>
        <v>017949</v>
      </c>
      <c r="C76" s="9">
        <f>Zdravila!G1108</f>
        <v>1</v>
      </c>
    </row>
    <row r="77" spans="1:3" x14ac:dyDescent="0.3">
      <c r="A77" s="19" t="str">
        <f>Zdravila!C1109</f>
        <v>NINLARO 4 mg trde kapsule</v>
      </c>
      <c r="B77" s="19" t="str">
        <f>Zdravila!D1109</f>
        <v>148230</v>
      </c>
      <c r="C77" s="9">
        <f>Zdravila!G1109</f>
        <v>3</v>
      </c>
    </row>
    <row r="78" spans="1:3" x14ac:dyDescent="0.3">
      <c r="A78" s="19" t="str">
        <f>Zdravila!C1110</f>
        <v>Neulasta 6 mg raztopina za injiciranje v napolnjeni injekcij</v>
      </c>
      <c r="B78" s="19" t="str">
        <f>Zdravila!D1110</f>
        <v>098566</v>
      </c>
      <c r="C78" s="9">
        <f>Zdravila!G1110</f>
        <v>8</v>
      </c>
    </row>
    <row r="79" spans="1:3" x14ac:dyDescent="0.3">
      <c r="A79" s="19" t="str">
        <f>Zdravila!C1111</f>
        <v>Neupogen 300 mikrogramov raztopina za injiciranje v napolnje</v>
      </c>
      <c r="B79" s="19" t="str">
        <f>Zdravila!D1111</f>
        <v>067008</v>
      </c>
      <c r="C79" s="9">
        <f>Zdravila!G1111</f>
        <v>2</v>
      </c>
    </row>
    <row r="80" spans="1:3" x14ac:dyDescent="0.3">
      <c r="A80" s="19" t="str">
        <f>Zdravila!C1112</f>
        <v>Neupogen 480 mikrogramov raztopina za injiciranje v napolnje</v>
      </c>
      <c r="B80" s="19" t="str">
        <f>Zdravila!D1112</f>
        <v>068004</v>
      </c>
      <c r="C80" s="9">
        <f>Zdravila!G1112</f>
        <v>2</v>
      </c>
    </row>
    <row r="81" spans="1:3" x14ac:dyDescent="0.3">
      <c r="A81" s="19" t="str">
        <f>Zdravila!C1113</f>
        <v>Nolvadex 10 mg filmsko obložene tablete</v>
      </c>
      <c r="B81" s="19" t="str">
        <f>Zdravila!D1113</f>
        <v>056804</v>
      </c>
      <c r="C81" s="9">
        <f>Zdravila!G1113</f>
        <v>402</v>
      </c>
    </row>
    <row r="82" spans="1:3" x14ac:dyDescent="0.3">
      <c r="A82" s="19" t="str">
        <f>Zdravila!C1114</f>
        <v>Olumiant 4 mg filmsko obložene tablete</v>
      </c>
      <c r="B82" s="19" t="str">
        <f>Zdravila!D1114</f>
        <v>148360</v>
      </c>
      <c r="C82" s="9">
        <f>Zdravila!G1114</f>
        <v>10</v>
      </c>
    </row>
    <row r="83" spans="1:3" x14ac:dyDescent="0.3">
      <c r="A83" s="19" t="str">
        <f>Zdravila!C1115</f>
        <v>Otezla 30 mg filmsko obloĹľene tablete</v>
      </c>
      <c r="B83" s="19" t="str">
        <f>Zdravila!D1115</f>
        <v>146822</v>
      </c>
      <c r="C83" s="9">
        <f>Zdravila!G1115</f>
        <v>4</v>
      </c>
    </row>
    <row r="84" spans="1:3" x14ac:dyDescent="0.3">
      <c r="A84" s="19" t="str">
        <f>Zdravila!C1116</f>
        <v>Prograf 0,5 mg trde kapsule</v>
      </c>
      <c r="B84" s="19" t="str">
        <f>Zdravila!D1116</f>
        <v>145167</v>
      </c>
      <c r="C84" s="9">
        <f>Zdravila!G1116</f>
        <v>47</v>
      </c>
    </row>
    <row r="85" spans="1:3" x14ac:dyDescent="0.3">
      <c r="A85" s="19" t="str">
        <f>Zdravila!C1117</f>
        <v>Prograf 1 mg trde kapsule</v>
      </c>
      <c r="B85" s="19" t="str">
        <f>Zdravila!D1117</f>
        <v>083852</v>
      </c>
      <c r="C85" s="9">
        <f>Zdravila!G1117</f>
        <v>4</v>
      </c>
    </row>
    <row r="86" spans="1:3" x14ac:dyDescent="0.3">
      <c r="A86" s="19" t="str">
        <f>Zdravila!C1118</f>
        <v>Puri-Nethol 50 mg tablete</v>
      </c>
      <c r="B86" s="19" t="str">
        <f>Zdravila!D1118</f>
        <v>071196</v>
      </c>
      <c r="C86" s="9">
        <f>Zdravila!G1118</f>
        <v>19</v>
      </c>
    </row>
    <row r="87" spans="1:3" x14ac:dyDescent="0.3">
      <c r="A87" s="19" t="str">
        <f>Zdravila!C1119</f>
        <v>Revlimid 10 mg trde kapsule</v>
      </c>
      <c r="B87" s="19" t="str">
        <f>Zdravila!D1119</f>
        <v>031704</v>
      </c>
      <c r="C87" s="9">
        <f>Zdravila!G1119</f>
        <v>1</v>
      </c>
    </row>
    <row r="88" spans="1:3" x14ac:dyDescent="0.3">
      <c r="A88" s="19" t="str">
        <f>Zdravila!C1120</f>
        <v>Revlimid 15 mg trde kapsule</v>
      </c>
      <c r="B88" s="19" t="str">
        <f>Zdravila!D1120</f>
        <v>031720</v>
      </c>
      <c r="C88" s="9">
        <f>Zdravila!G1120</f>
        <v>2</v>
      </c>
    </row>
    <row r="89" spans="1:3" x14ac:dyDescent="0.3">
      <c r="A89" s="19" t="str">
        <f>Zdravila!C1121</f>
        <v>RoActemra 162 mg raztopina za injiciranje v napolnjeni injek</v>
      </c>
      <c r="B89" s="19" t="str">
        <f>Zdravila!D1121</f>
        <v>146408</v>
      </c>
      <c r="C89" s="9">
        <f>Zdravila!G1121</f>
        <v>8</v>
      </c>
    </row>
    <row r="90" spans="1:3" x14ac:dyDescent="0.3">
      <c r="A90" s="19" t="str">
        <f>Zdravila!C1122</f>
        <v>Roferon-A 3 mio i.e./0,5 ml raztopina za injiciranje v napol</v>
      </c>
      <c r="B90" s="19" t="str">
        <f>Zdravila!D1122</f>
        <v>007838</v>
      </c>
      <c r="C90" s="9">
        <f>Zdravila!G1122</f>
        <v>48</v>
      </c>
    </row>
    <row r="91" spans="1:3" x14ac:dyDescent="0.3">
      <c r="A91" s="19" t="str">
        <f>Zdravila!C1123</f>
        <v>STELARA 45 mg raztopina za injiciranje v napolnjeni injekcij</v>
      </c>
      <c r="B91" s="19" t="str">
        <f>Zdravila!D1123</f>
        <v>102121</v>
      </c>
      <c r="C91" s="9">
        <f>Zdravila!G1123</f>
        <v>2</v>
      </c>
    </row>
    <row r="92" spans="1:3" x14ac:dyDescent="0.3">
      <c r="A92" s="19" t="str">
        <f>Zdravila!C1124</f>
        <v>STELARA 90 mg raztopina za injiciranje v napolnjeni injekcij</v>
      </c>
      <c r="B92" s="19" t="str">
        <f>Zdravila!D1124</f>
        <v>102130</v>
      </c>
      <c r="C92" s="9">
        <f>Zdravila!G1124</f>
        <v>13</v>
      </c>
    </row>
    <row r="93" spans="1:3" x14ac:dyDescent="0.3">
      <c r="A93" s="19" t="str">
        <f>Zdravila!C1125</f>
        <v>Sandimmun Neoral 100 mg mehke kapsule</v>
      </c>
      <c r="B93" s="19" t="str">
        <f>Zdravila!D1125</f>
        <v>073652</v>
      </c>
      <c r="C93" s="9">
        <f>Zdravila!G1125</f>
        <v>1</v>
      </c>
    </row>
    <row r="94" spans="1:3" x14ac:dyDescent="0.3">
      <c r="A94" s="19" t="str">
        <f>Zdravila!C1126</f>
        <v>Sandimmun Neoral 100 mg/ml peroralna raztopina</v>
      </c>
      <c r="B94" s="19" t="str">
        <f>Zdravila!D1126</f>
        <v>073636</v>
      </c>
      <c r="C94" s="9">
        <f>Zdravila!G1126</f>
        <v>4</v>
      </c>
    </row>
    <row r="95" spans="1:3" x14ac:dyDescent="0.3">
      <c r="A95" s="19" t="str">
        <f>Zdravila!C1127</f>
        <v>Sandimmun Neoral 25 mg mehke kapsule</v>
      </c>
      <c r="B95" s="19" t="str">
        <f>Zdravila!D1127</f>
        <v>073687</v>
      </c>
      <c r="C95" s="9">
        <f>Zdravila!G1127</f>
        <v>73</v>
      </c>
    </row>
    <row r="96" spans="1:3" x14ac:dyDescent="0.3">
      <c r="A96" s="19" t="str">
        <f>Zdravila!C1128</f>
        <v>Sandimmun Neoral 50 mg mehke kapsule</v>
      </c>
      <c r="B96" s="19" t="str">
        <f>Zdravila!D1128</f>
        <v>073660</v>
      </c>
      <c r="C96" s="9">
        <f>Zdravila!G1128</f>
        <v>9</v>
      </c>
    </row>
    <row r="97" spans="1:3" x14ac:dyDescent="0.3">
      <c r="A97" s="19" t="str">
        <f>Zdravila!C1129</f>
        <v>Simponi 50 mg raztopina za injiciranje v napolnjenem injekci</v>
      </c>
      <c r="B97" s="19" t="str">
        <f>Zdravila!D1129</f>
        <v>085570</v>
      </c>
      <c r="C97" s="9">
        <f>Zdravila!G1129</f>
        <v>14</v>
      </c>
    </row>
    <row r="98" spans="1:3" x14ac:dyDescent="0.3">
      <c r="A98" s="19" t="str">
        <f>Zdravila!C1130</f>
        <v>Stivarga 40 mg filmsko obloĹľene tablete</v>
      </c>
      <c r="B98" s="19" t="str">
        <f>Zdravila!D1130</f>
        <v>145852</v>
      </c>
      <c r="C98" s="9">
        <f>Zdravila!G1130</f>
        <v>5</v>
      </c>
    </row>
    <row r="99" spans="1:3" x14ac:dyDescent="0.3">
      <c r="A99" s="19" t="str">
        <f>Zdravila!C1131</f>
        <v>TAGRISSO 80 mg filmsko obložene tablete</v>
      </c>
      <c r="B99" s="19" t="str">
        <f>Zdravila!D1131</f>
        <v>147537</v>
      </c>
      <c r="C99" s="9">
        <f>Zdravila!G1131</f>
        <v>7</v>
      </c>
    </row>
    <row r="100" spans="1:3" x14ac:dyDescent="0.3">
      <c r="A100" s="19" t="str">
        <f>Zdravila!C1132</f>
        <v>Taltz 80 mg raztopina za injiciranje v napolnjenem injekcijs</v>
      </c>
      <c r="B100" s="19" t="str">
        <f>Zdravila!D1132</f>
        <v>147708</v>
      </c>
      <c r="C100" s="9">
        <f>Zdravila!G1132</f>
        <v>24</v>
      </c>
    </row>
    <row r="101" spans="1:3" x14ac:dyDescent="0.3">
      <c r="A101" s="19" t="str">
        <f>Zdravila!C1133</f>
        <v>Tasigna 150 mg trde kapsule</v>
      </c>
      <c r="B101" s="19" t="str">
        <f>Zdravila!D1133</f>
        <v>118010</v>
      </c>
      <c r="C101" s="9">
        <f>Zdravila!G1133</f>
        <v>11</v>
      </c>
    </row>
    <row r="102" spans="1:3" x14ac:dyDescent="0.3">
      <c r="A102" s="19" t="str">
        <f>Zdravila!C1134</f>
        <v>Tevagrastim 48.000 k.i.e./0,8 ml raztopina za injiciranje al</v>
      </c>
      <c r="B102" s="19" t="str">
        <f>Zdravila!D1134</f>
        <v>095613</v>
      </c>
      <c r="C102" s="9">
        <f>Zdravila!G1134</f>
        <v>3</v>
      </c>
    </row>
    <row r="103" spans="1:3" x14ac:dyDescent="0.3">
      <c r="A103" s="19" t="str">
        <f>Zdravila!C1135</f>
        <v>Thalidomide Celgene 50 mg trde kapsule</v>
      </c>
      <c r="B103" s="19" t="str">
        <f>Zdravila!D1135</f>
        <v>043613</v>
      </c>
      <c r="C103" s="9">
        <f>Zdravila!G1135</f>
        <v>4</v>
      </c>
    </row>
    <row r="104" spans="1:3" x14ac:dyDescent="0.3">
      <c r="A104" s="19" t="str">
        <f>Zdravila!C1136</f>
        <v>Thromboreductin 0,5 mg trde kapsule</v>
      </c>
      <c r="B104" s="19" t="str">
        <f>Zdravila!D1136</f>
        <v>083046</v>
      </c>
      <c r="C104" s="9">
        <f>Zdravila!G1136</f>
        <v>31</v>
      </c>
    </row>
    <row r="105" spans="1:3" x14ac:dyDescent="0.3">
      <c r="A105" s="19" t="str">
        <f>Zdravila!C1137</f>
        <v>Tremfya 100 mg raztopina za injiciranje v napolnjenem injekc</v>
      </c>
      <c r="B105" s="19" t="str">
        <f>Zdravila!D1137</f>
        <v>159863</v>
      </c>
      <c r="C105" s="9">
        <f>Zdravila!G1137</f>
        <v>1</v>
      </c>
    </row>
    <row r="106" spans="1:3" x14ac:dyDescent="0.3">
      <c r="A106" s="19" t="str">
        <f>Zdravila!C1138</f>
        <v>Tremfya 100 mg raztopina za injiciranje v napolnjeni injekci</v>
      </c>
      <c r="B106" s="19" t="str">
        <f>Zdravila!D1138</f>
        <v>148845</v>
      </c>
      <c r="C106" s="9">
        <f>Zdravila!G1138</f>
        <v>2</v>
      </c>
    </row>
    <row r="107" spans="1:3" x14ac:dyDescent="0.3">
      <c r="A107" s="19" t="str">
        <f>Zdravila!C1139</f>
        <v>Votrient 200 mg filmsko obloĹľene tablete</v>
      </c>
      <c r="B107" s="19" t="str">
        <f>Zdravila!D1139</f>
        <v>107689</v>
      </c>
      <c r="C107" s="9">
        <f>Zdravila!G1139</f>
        <v>1</v>
      </c>
    </row>
    <row r="108" spans="1:3" x14ac:dyDescent="0.3">
      <c r="A108" s="19" t="str">
        <f>Zdravila!C1140</f>
        <v>Votrient 400 mg filmsko obloĹľene tablete</v>
      </c>
      <c r="B108" s="19" t="str">
        <f>Zdravila!D1140</f>
        <v>107700</v>
      </c>
      <c r="C108" s="9">
        <f>Zdravila!G1140</f>
        <v>1</v>
      </c>
    </row>
    <row r="109" spans="1:3" x14ac:dyDescent="0.3">
      <c r="A109" s="19" t="str">
        <f>Zdravila!C1141</f>
        <v>Votubia 2,5 mg tablete</v>
      </c>
      <c r="B109" s="19" t="str">
        <f>Zdravila!D1141</f>
        <v>129453</v>
      </c>
      <c r="C109" s="9">
        <f>Zdravila!G1141</f>
        <v>5</v>
      </c>
    </row>
    <row r="110" spans="1:3" x14ac:dyDescent="0.3">
      <c r="A110" s="19" t="str">
        <f>Zdravila!C1142</f>
        <v>Votubia 5 mg tablete</v>
      </c>
      <c r="B110" s="19" t="str">
        <f>Zdravila!D1142</f>
        <v>129461</v>
      </c>
      <c r="C110" s="9">
        <f>Zdravila!G1142</f>
        <v>17</v>
      </c>
    </row>
    <row r="111" spans="1:3" x14ac:dyDescent="0.3">
      <c r="A111" s="19" t="str">
        <f>Zdravila!C1143</f>
        <v>XELODA 150 mg filmsko obložene tablete</v>
      </c>
      <c r="B111" s="19" t="str">
        <f>Zdravila!D1143</f>
        <v>019151</v>
      </c>
      <c r="C111" s="9">
        <f>Zdravila!G1143</f>
        <v>3</v>
      </c>
    </row>
    <row r="112" spans="1:3" x14ac:dyDescent="0.3">
      <c r="A112" s="19" t="str">
        <f>Zdravila!C1144</f>
        <v>XELODA 500 mg filmsko obložene tablete</v>
      </c>
      <c r="B112" s="19" t="str">
        <f>Zdravila!D1144</f>
        <v>019186</v>
      </c>
      <c r="C112" s="9">
        <f>Zdravila!G1144</f>
        <v>2</v>
      </c>
    </row>
    <row r="113" spans="1:3" x14ac:dyDescent="0.3">
      <c r="A113" s="19" t="str">
        <f>Zdravila!C1145</f>
        <v>Xtandi 40 mg filmsko obložene tablete</v>
      </c>
      <c r="B113" s="19" t="str">
        <f>Zdravila!D1145</f>
        <v>159639</v>
      </c>
      <c r="C113" s="9">
        <f>Zdravila!G1145</f>
        <v>29</v>
      </c>
    </row>
    <row r="114" spans="1:3" x14ac:dyDescent="0.3">
      <c r="A114" s="19" t="str">
        <f>Zdravila!C1146</f>
        <v>ZYTIGA 500 mg filmsko obloĹľene tablete</v>
      </c>
      <c r="B114" s="19" t="str">
        <f>Zdravila!D1146</f>
        <v>148141</v>
      </c>
      <c r="C114" s="9">
        <f>Zdravila!G1146</f>
        <v>2</v>
      </c>
    </row>
    <row r="115" spans="1:3" x14ac:dyDescent="0.3">
      <c r="A115" s="19" t="str">
        <f>Zdravila!C1147</f>
        <v>Zarzio 30 M e./0,5 ml raztopina za injiciranje ali infundira</v>
      </c>
      <c r="B115" s="19" t="str">
        <f>Zdravila!D1147</f>
        <v>057720</v>
      </c>
      <c r="C115" s="9">
        <f>Zdravila!G1147</f>
        <v>2</v>
      </c>
    </row>
    <row r="116" spans="1:3" x14ac:dyDescent="0.3">
      <c r="A116" s="19" t="str">
        <f>Zdravila!C1148</f>
        <v>Zarzio 48 M e./0,5 ml raztopina za injiciranje ali infundira</v>
      </c>
      <c r="B116" s="19" t="str">
        <f>Zdravila!D1148</f>
        <v>057754</v>
      </c>
      <c r="C116" s="9">
        <f>Zdravila!G1148</f>
        <v>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16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1648</v>
      </c>
    </row>
    <row r="3" spans="1:3" x14ac:dyDescent="0.3">
      <c r="A3" s="19" t="str">
        <f>Zdravila!C1035</f>
        <v>AMGEVITA 40 mg raztopina za injiciranje v napolnjenem injekc</v>
      </c>
      <c r="B3" s="19" t="str">
        <f>Zdravila!D1035</f>
        <v>149130</v>
      </c>
      <c r="C3" s="9">
        <f>Zdravila!H1035</f>
        <v>6</v>
      </c>
    </row>
    <row r="4" spans="1:3" x14ac:dyDescent="0.3">
      <c r="A4" s="19" t="str">
        <f>Zdravila!C1036</f>
        <v>AMGEVITA 40 mg raztopina za injiciranje v napolnjeni injekci</v>
      </c>
      <c r="B4" s="19" t="str">
        <f>Zdravila!D1036</f>
        <v>149129</v>
      </c>
      <c r="C4" s="9">
        <f>Zdravila!H1036</f>
        <v>1</v>
      </c>
    </row>
    <row r="5" spans="1:3" x14ac:dyDescent="0.3">
      <c r="A5" s="19" t="str">
        <f>Zdravila!C1037</f>
        <v>ARAVA 10 mg filmsko obložene tablete</v>
      </c>
      <c r="B5" s="19" t="str">
        <f>Zdravila!D1037</f>
        <v>097047</v>
      </c>
      <c r="C5" s="9">
        <f>Zdravila!H1037</f>
        <v>26</v>
      </c>
    </row>
    <row r="6" spans="1:3" x14ac:dyDescent="0.3">
      <c r="A6" s="19" t="str">
        <f>Zdravila!C1038</f>
        <v>ARAVA 20 mg filmsko obložene tablete</v>
      </c>
      <c r="B6" s="19" t="str">
        <f>Zdravila!D1038</f>
        <v>097535</v>
      </c>
      <c r="C6" s="9">
        <f>Zdravila!H1038</f>
        <v>41</v>
      </c>
    </row>
    <row r="7" spans="1:3" x14ac:dyDescent="0.3">
      <c r="A7" s="19" t="str">
        <f>Zdravila!C1039</f>
        <v>AVONEX 30 mikrogramov/0,5 ml raztopina za injiciranje v napo</v>
      </c>
      <c r="B7" s="19" t="str">
        <f>Zdravila!D1039</f>
        <v>127094</v>
      </c>
      <c r="C7" s="9">
        <f>Zdravila!H1039</f>
        <v>7</v>
      </c>
    </row>
    <row r="8" spans="1:3" x14ac:dyDescent="0.3">
      <c r="A8" s="19" t="str">
        <f>Zdravila!C1040</f>
        <v>Advagraf 0,5 mg trde kapsule s podaljšanim sproščanjem</v>
      </c>
      <c r="B8" s="19" t="str">
        <f>Zdravila!D1040</f>
        <v>110299</v>
      </c>
      <c r="C8" s="9">
        <f>Zdravila!H1040</f>
        <v>10</v>
      </c>
    </row>
    <row r="9" spans="1:3" x14ac:dyDescent="0.3">
      <c r="A9" s="19" t="str">
        <f>Zdravila!C1041</f>
        <v>Advagraf 1 mg trde kapsule s podaljĹˇanim sproĹˇÄŤanjem</v>
      </c>
      <c r="B9" s="19" t="str">
        <f>Zdravila!D1041</f>
        <v>110345</v>
      </c>
      <c r="C9" s="9">
        <f>Zdravila!H1041</f>
        <v>9</v>
      </c>
    </row>
    <row r="10" spans="1:3" x14ac:dyDescent="0.3">
      <c r="A10" s="19" t="str">
        <f>Zdravila!C1042</f>
        <v>Advagraf 3 mg trde kapsule s podaljšanim sproščanjem</v>
      </c>
      <c r="B10" s="19" t="str">
        <f>Zdravila!D1042</f>
        <v>110400</v>
      </c>
      <c r="C10" s="9">
        <f>Zdravila!H1042</f>
        <v>9</v>
      </c>
    </row>
    <row r="11" spans="1:3" x14ac:dyDescent="0.3">
      <c r="A11" s="19" t="str">
        <f>Zdravila!C1043</f>
        <v>Advagraf 5 mg trde kapsule s podaljĹˇanim sproĹˇÄŤanjem</v>
      </c>
      <c r="B11" s="19" t="str">
        <f>Zdravila!D1043</f>
        <v>110361</v>
      </c>
      <c r="C11" s="9">
        <f>Zdravila!H1043</f>
        <v>14</v>
      </c>
    </row>
    <row r="12" spans="1:3" x14ac:dyDescent="0.3">
      <c r="A12" s="19" t="str">
        <f>Zdravila!C1044</f>
        <v>Anagrelid Sandoz 0,5 mg trde kapsule</v>
      </c>
      <c r="B12" s="19" t="str">
        <f>Zdravila!D1044</f>
        <v>149222</v>
      </c>
      <c r="C12" s="9">
        <f>Zdravila!H1044</f>
        <v>1</v>
      </c>
    </row>
    <row r="13" spans="1:3" x14ac:dyDescent="0.3">
      <c r="A13" s="19" t="str">
        <f>Zdravila!C1045</f>
        <v>Arimidex 1 mg filmsko obložene tablete</v>
      </c>
      <c r="B13" s="19" t="str">
        <f>Zdravila!D1045</f>
        <v>000132</v>
      </c>
      <c r="C13" s="9">
        <f>Zdravila!H1045</f>
        <v>95</v>
      </c>
    </row>
    <row r="14" spans="1:3" x14ac:dyDescent="0.3">
      <c r="A14" s="19" t="str">
        <f>Zdravila!C1046</f>
        <v>Aromasin 25 mg obloĹľene tablete</v>
      </c>
      <c r="B14" s="19" t="str">
        <f>Zdravila!D1046</f>
        <v>010960</v>
      </c>
      <c r="C14" s="9">
        <f>Zdravila!H1046</f>
        <v>13</v>
      </c>
    </row>
    <row r="15" spans="1:3" x14ac:dyDescent="0.3">
      <c r="A15" s="19" t="str">
        <f>Zdravila!C1047</f>
        <v>Azafalk 100 mg filmsko obloĹľene tablete</v>
      </c>
      <c r="B15" s="19" t="str">
        <f>Zdravila!D1047</f>
        <v>141930</v>
      </c>
      <c r="C15" s="9">
        <f>Zdravila!H1047</f>
        <v>3</v>
      </c>
    </row>
    <row r="16" spans="1:3" x14ac:dyDescent="0.3">
      <c r="A16" s="19" t="str">
        <f>Zdravila!C1048</f>
        <v>Azafalk 50 mg filmsko obložene tablete</v>
      </c>
      <c r="B16" s="19" t="str">
        <f>Zdravila!D1048</f>
        <v>146527</v>
      </c>
      <c r="C16" s="9">
        <f>Zdravila!H1048</f>
        <v>12</v>
      </c>
    </row>
    <row r="17" spans="1:3" x14ac:dyDescent="0.3">
      <c r="A17" s="19" t="str">
        <f>Zdravila!C1049</f>
        <v>Azafalk 75 mg filmsko obloĹľene tablete</v>
      </c>
      <c r="B17" s="19" t="str">
        <f>Zdravila!D1049</f>
        <v>141961</v>
      </c>
      <c r="C17" s="9">
        <f>Zdravila!H1049</f>
        <v>2</v>
      </c>
    </row>
    <row r="18" spans="1:3" x14ac:dyDescent="0.3">
      <c r="A18" s="19" t="str">
        <f>Zdravila!C1050</f>
        <v>Benepali 50 mg raztopina za injiciranje v napolnjenem injekc</v>
      </c>
      <c r="B18" s="19" t="str">
        <f>Zdravila!D1050</f>
        <v>148853</v>
      </c>
      <c r="C18" s="9">
        <f>Zdravila!H1050</f>
        <v>4</v>
      </c>
    </row>
    <row r="19" spans="1:3" x14ac:dyDescent="0.3">
      <c r="A19" s="19" t="str">
        <f>Zdravila!C1051</f>
        <v>Benepali 50 mg raztopina za injiciranje v napolnjeni injekci</v>
      </c>
      <c r="B19" s="19" t="str">
        <f>Zdravila!D1051</f>
        <v>148852</v>
      </c>
      <c r="C19" s="9">
        <f>Zdravila!H1051</f>
        <v>4</v>
      </c>
    </row>
    <row r="20" spans="1:3" x14ac:dyDescent="0.3">
      <c r="A20" s="19" t="str">
        <f>Zdravila!C1052</f>
        <v>Betaferon 250 mikrogramov/ml prašek in vehikel za raztopino</v>
      </c>
      <c r="B20" s="19" t="str">
        <f>Zdravila!D1052</f>
        <v>007900</v>
      </c>
      <c r="C20" s="9">
        <f>Zdravila!H1052</f>
        <v>15</v>
      </c>
    </row>
    <row r="21" spans="1:3" x14ac:dyDescent="0.3">
      <c r="A21" s="19" t="str">
        <f>Zdravila!C1053</f>
        <v>Bikalutamid Lek 150 mg filmsko obložene tablete</v>
      </c>
      <c r="B21" s="19" t="str">
        <f>Zdravila!D1053</f>
        <v>085073</v>
      </c>
      <c r="C21" s="9">
        <f>Zdravila!H1053</f>
        <v>5</v>
      </c>
    </row>
    <row r="22" spans="1:3" x14ac:dyDescent="0.3">
      <c r="A22" s="19" t="str">
        <f>Zdravila!C1054</f>
        <v>Bikalutamid Lek 50 mg filmsko obložene tablete</v>
      </c>
      <c r="B22" s="19" t="str">
        <f>Zdravila!D1054</f>
        <v>018309</v>
      </c>
      <c r="C22" s="9">
        <f>Zdravila!H1054</f>
        <v>1</v>
      </c>
    </row>
    <row r="23" spans="1:3" x14ac:dyDescent="0.3">
      <c r="A23" s="19" t="str">
        <f>Zdravila!C1055</f>
        <v>Bikalutamid Teva 150 mg filmsko obložene tablete</v>
      </c>
      <c r="B23" s="19" t="str">
        <f>Zdravila!D1055</f>
        <v>145956</v>
      </c>
      <c r="C23" s="9">
        <f>Zdravila!H1055</f>
        <v>1</v>
      </c>
    </row>
    <row r="24" spans="1:3" x14ac:dyDescent="0.3">
      <c r="A24" s="19" t="str">
        <f>Zdravila!C1056</f>
        <v>Bikalutamid Teva 50 mg filmsko obložene tablete</v>
      </c>
      <c r="B24" s="19" t="str">
        <f>Zdravila!D1056</f>
        <v>145957</v>
      </c>
      <c r="C24" s="9">
        <f>Zdravila!H1056</f>
        <v>1</v>
      </c>
    </row>
    <row r="25" spans="1:3" x14ac:dyDescent="0.3">
      <c r="A25" s="19" t="str">
        <f>Zdravila!C1057</f>
        <v>Casodex 150 mg filmsko obložene tablete</v>
      </c>
      <c r="B25" s="19" t="str">
        <f>Zdravila!D1057</f>
        <v>019577</v>
      </c>
      <c r="C25" s="9">
        <f>Zdravila!H1057</f>
        <v>19</v>
      </c>
    </row>
    <row r="26" spans="1:3" x14ac:dyDescent="0.3">
      <c r="A26" s="19" t="str">
        <f>Zdravila!C1058</f>
        <v>Casodex 50 mg filmsko obložene tablete</v>
      </c>
      <c r="B26" s="19" t="str">
        <f>Zdravila!D1058</f>
        <v>085472</v>
      </c>
      <c r="C26" s="9">
        <f>Zdravila!H1058</f>
        <v>12</v>
      </c>
    </row>
    <row r="27" spans="1:3" x14ac:dyDescent="0.3">
      <c r="A27" s="19" t="str">
        <f>Zdravila!C1059</f>
        <v>CellCept 250 mg kapsule</v>
      </c>
      <c r="B27" s="19" t="str">
        <f>Zdravila!D1059</f>
        <v>011967</v>
      </c>
      <c r="C27" s="9">
        <f>Zdravila!H1059</f>
        <v>7</v>
      </c>
    </row>
    <row r="28" spans="1:3" x14ac:dyDescent="0.3">
      <c r="A28" s="19" t="str">
        <f>Zdravila!C1060</f>
        <v>CellCept 500 mg filmsko obložene tablete</v>
      </c>
      <c r="B28" s="19" t="str">
        <f>Zdravila!D1060</f>
        <v>011940</v>
      </c>
      <c r="C28" s="9">
        <f>Zdravila!H1060</f>
        <v>82</v>
      </c>
    </row>
    <row r="29" spans="1:3" x14ac:dyDescent="0.3">
      <c r="A29" s="19" t="str">
        <f>Zdravila!C1061</f>
        <v>Cimzia 200 mg raztopina za injiciranje</v>
      </c>
      <c r="B29" s="19" t="str">
        <f>Zdravila!D1061</f>
        <v>094153</v>
      </c>
      <c r="C29" s="9">
        <f>Zdravila!H1061</f>
        <v>2</v>
      </c>
    </row>
    <row r="30" spans="1:3" x14ac:dyDescent="0.3">
      <c r="A30" s="19" t="str">
        <f>Zdravila!C1062</f>
        <v>Cosentyx 150 mg raztopina za injiciranje v napolnjenem injek</v>
      </c>
      <c r="B30" s="19" t="str">
        <f>Zdravila!D1062</f>
        <v>146793</v>
      </c>
      <c r="C30" s="9">
        <f>Zdravila!H1062</f>
        <v>26</v>
      </c>
    </row>
    <row r="31" spans="1:3" x14ac:dyDescent="0.3">
      <c r="A31" s="19" t="str">
        <f>Zdravila!C1063</f>
        <v>ENDOXAN 50 mg obloĹľene tablete</v>
      </c>
      <c r="B31" s="19" t="str">
        <f>Zdravila!D1063</f>
        <v>028053</v>
      </c>
      <c r="C31" s="9">
        <f>Zdravila!H1063</f>
        <v>3</v>
      </c>
    </row>
    <row r="32" spans="1:3" x14ac:dyDescent="0.3">
      <c r="A32" s="19" t="str">
        <f>Zdravila!C1064</f>
        <v>Ecansya 150 mg filmsko obložene tablete</v>
      </c>
      <c r="B32" s="19" t="str">
        <f>Zdravila!D1064</f>
        <v>145927</v>
      </c>
      <c r="C32" s="9">
        <f>Zdravila!H1064</f>
        <v>1</v>
      </c>
    </row>
    <row r="33" spans="1:3" x14ac:dyDescent="0.3">
      <c r="A33" s="19" t="str">
        <f>Zdravila!C1065</f>
        <v>Enbrel 25 mg prašek in vehikel za raztopino za injiciranje</v>
      </c>
      <c r="B33" s="19" t="str">
        <f>Zdravila!D1065</f>
        <v>060224</v>
      </c>
      <c r="C33" s="9">
        <f>Zdravila!H1065</f>
        <v>2</v>
      </c>
    </row>
    <row r="34" spans="1:3" x14ac:dyDescent="0.3">
      <c r="A34" s="19" t="str">
        <f>Zdravila!C1066</f>
        <v>Enbrel 50 mg raztopina za injiciranje v napolnjenem injekcij</v>
      </c>
      <c r="B34" s="19" t="str">
        <f>Zdravila!D1066</f>
        <v>084883</v>
      </c>
      <c r="C34" s="9">
        <f>Zdravila!H1066</f>
        <v>5</v>
      </c>
    </row>
    <row r="35" spans="1:3" x14ac:dyDescent="0.3">
      <c r="A35" s="19" t="str">
        <f>Zdravila!C1067</f>
        <v>Enbrel 50 mg raztopina za injiciranje v napolnjeni injekcijs</v>
      </c>
      <c r="B35" s="19" t="str">
        <f>Zdravila!D1067</f>
        <v>014117</v>
      </c>
      <c r="C35" s="9">
        <f>Zdravila!H1067</f>
        <v>1</v>
      </c>
    </row>
    <row r="36" spans="1:3" x14ac:dyDescent="0.3">
      <c r="A36" s="19" t="str">
        <f>Zdravila!C1068</f>
        <v>Envarsus 0,75 mg tablete s podaljšanim sproščanjem</v>
      </c>
      <c r="B36" s="19" t="str">
        <f>Zdravila!D1068</f>
        <v>146730</v>
      </c>
      <c r="C36" s="9">
        <f>Zdravila!H1068</f>
        <v>1</v>
      </c>
    </row>
    <row r="37" spans="1:3" x14ac:dyDescent="0.3">
      <c r="A37" s="19" t="str">
        <f>Zdravila!C1069</f>
        <v>Envarsus 1 mg tablete s podaljšanim sproščanjem</v>
      </c>
      <c r="B37" s="19" t="str">
        <f>Zdravila!D1069</f>
        <v>146733</v>
      </c>
      <c r="C37" s="9">
        <f>Zdravila!H1069</f>
        <v>18</v>
      </c>
    </row>
    <row r="38" spans="1:3" x14ac:dyDescent="0.3">
      <c r="A38" s="19" t="str">
        <f>Zdravila!C1070</f>
        <v>Envarsus 4 mg tablete s podaljĹˇanim sproĹˇÄŤanjem</v>
      </c>
      <c r="B38" s="19" t="str">
        <f>Zdravila!D1070</f>
        <v>146736</v>
      </c>
      <c r="C38" s="9">
        <f>Zdravila!H1070</f>
        <v>2</v>
      </c>
    </row>
    <row r="39" spans="1:3" x14ac:dyDescent="0.3">
      <c r="A39" s="19" t="str">
        <f>Zdravila!C1071</f>
        <v>Femara 2,5 mg filmsko obložene tablete</v>
      </c>
      <c r="B39" s="19" t="str">
        <f>Zdravila!D1071</f>
        <v>050083</v>
      </c>
      <c r="C39" s="9">
        <f>Zdravila!H1071</f>
        <v>185</v>
      </c>
    </row>
    <row r="40" spans="1:3" x14ac:dyDescent="0.3">
      <c r="A40" s="19" t="str">
        <f>Zdravila!C1072</f>
        <v>Fludara 10 mg filmsko obloĹľene tablete</v>
      </c>
      <c r="B40" s="19" t="str">
        <f>Zdravila!D1072</f>
        <v>011045</v>
      </c>
      <c r="C40" s="9">
        <f>Zdravila!H1072</f>
        <v>1</v>
      </c>
    </row>
    <row r="41" spans="1:3" x14ac:dyDescent="0.3">
      <c r="A41" s="19" t="str">
        <f>Zdravila!C1073</f>
        <v>GILENYA 0,5 mg trde kapsule</v>
      </c>
      <c r="B41" s="19" t="str">
        <f>Zdravila!D1073</f>
        <v>124133</v>
      </c>
      <c r="C41" s="9">
        <f>Zdravila!H1073</f>
        <v>2</v>
      </c>
    </row>
    <row r="42" spans="1:3" x14ac:dyDescent="0.3">
      <c r="A42" s="19" t="str">
        <f>Zdravila!C1074</f>
        <v>GLIVEC 100 mg filmsko obložene tablete</v>
      </c>
      <c r="B42" s="19" t="str">
        <f>Zdravila!D1074</f>
        <v>159593</v>
      </c>
      <c r="C42" s="9">
        <f>Zdravila!H1074</f>
        <v>4</v>
      </c>
    </row>
    <row r="43" spans="1:3" x14ac:dyDescent="0.3">
      <c r="A43" s="19" t="str">
        <f>Zdravila!C1075</f>
        <v>GLIVEC 400 mg filmsko obložene tablete</v>
      </c>
      <c r="B43" s="19" t="str">
        <f>Zdravila!D1075</f>
        <v>080535</v>
      </c>
      <c r="C43" s="9">
        <f>Zdravila!H1075</f>
        <v>6</v>
      </c>
    </row>
    <row r="44" spans="1:3" x14ac:dyDescent="0.3">
      <c r="A44" s="19" t="str">
        <f>Zdravila!C1076</f>
        <v>Giotrif 30 mg filmsko obložene tablete</v>
      </c>
      <c r="B44" s="19" t="str">
        <f>Zdravila!D1076</f>
        <v>145947</v>
      </c>
      <c r="C44" s="9">
        <f>Zdravila!H1076</f>
        <v>1</v>
      </c>
    </row>
    <row r="45" spans="1:3" x14ac:dyDescent="0.3">
      <c r="A45" s="19" t="str">
        <f>Zdravila!C1077</f>
        <v>Grastofil 48 M e./0,5 ml raztopina za injiciranje ali infund</v>
      </c>
      <c r="B45" s="19" t="str">
        <f>Zdravila!D1077</f>
        <v>146166</v>
      </c>
      <c r="C45" s="9">
        <f>Zdravila!H1077</f>
        <v>1</v>
      </c>
    </row>
    <row r="46" spans="1:3" x14ac:dyDescent="0.3">
      <c r="A46" s="19" t="str">
        <f>Zdravila!C1078</f>
        <v>HUMIRA 40 mg raztopina za injiciranje v napolnjeni injekcijs</v>
      </c>
      <c r="B46" s="19" t="str">
        <f>Zdravila!D1078</f>
        <v>147562</v>
      </c>
      <c r="C46" s="9">
        <f>Zdravila!H1078</f>
        <v>63</v>
      </c>
    </row>
    <row r="47" spans="1:3" x14ac:dyDescent="0.3">
      <c r="A47" s="19" t="str">
        <f>Zdravila!C1079</f>
        <v>Humira 40 mg raztopina za injiciranje v napolnjenem injekcij</v>
      </c>
      <c r="B47" s="19" t="str">
        <f>Zdravila!D1079</f>
        <v>147563</v>
      </c>
      <c r="C47" s="9">
        <f>Zdravila!H1079</f>
        <v>47</v>
      </c>
    </row>
    <row r="48" spans="1:3" x14ac:dyDescent="0.3">
      <c r="A48" s="19" t="str">
        <f>Zdravila!C1080</f>
        <v>IBRANCE 125 mg trde kapsule</v>
      </c>
      <c r="B48" s="19" t="str">
        <f>Zdravila!D1080</f>
        <v>148093</v>
      </c>
      <c r="C48" s="9">
        <f>Zdravila!H1080</f>
        <v>2</v>
      </c>
    </row>
    <row r="49" spans="1:3" x14ac:dyDescent="0.3">
      <c r="A49" s="19" t="str">
        <f>Zdravila!C1081</f>
        <v>IMURAN 50 mg filmsko obložene tablete</v>
      </c>
      <c r="B49" s="19" t="str">
        <f>Zdravila!D1081</f>
        <v>039039</v>
      </c>
      <c r="C49" s="9">
        <f>Zdravila!H1081</f>
        <v>22</v>
      </c>
    </row>
    <row r="50" spans="1:3" x14ac:dyDescent="0.3">
      <c r="A50" s="19" t="str">
        <f>Zdravila!C1082</f>
        <v>Imatinib Teva 400 mg filmsko obložene tablete</v>
      </c>
      <c r="B50" s="19" t="str">
        <f>Zdravila!D1082</f>
        <v>159570</v>
      </c>
      <c r="C50" s="9">
        <f>Zdravila!H1082</f>
        <v>1</v>
      </c>
    </row>
    <row r="51" spans="1:3" x14ac:dyDescent="0.3">
      <c r="A51" s="19" t="str">
        <f>Zdravila!C1083</f>
        <v>Imbruvica 140 mg trde kapsule</v>
      </c>
      <c r="B51" s="19" t="str">
        <f>Zdravila!D1083</f>
        <v>146743</v>
      </c>
      <c r="C51" s="9">
        <f>Zdravila!H1083</f>
        <v>3</v>
      </c>
    </row>
    <row r="52" spans="1:3" x14ac:dyDescent="0.3">
      <c r="A52" s="19" t="str">
        <f>Zdravila!C1084</f>
        <v>Imraldi 40 mg raztopina za injiciranje v napolnjenem injekci</v>
      </c>
      <c r="B52" s="19" t="str">
        <f>Zdravila!D1084</f>
        <v>149175</v>
      </c>
      <c r="C52" s="9">
        <f>Zdravila!H1084</f>
        <v>8</v>
      </c>
    </row>
    <row r="53" spans="1:3" x14ac:dyDescent="0.3">
      <c r="A53" s="19" t="str">
        <f>Zdravila!C1085</f>
        <v>Imuran 50 mg filmsko obložene tablete</v>
      </c>
      <c r="B53" s="19" t="str">
        <f>Zdravila!D1085</f>
        <v>143461</v>
      </c>
      <c r="C53" s="9">
        <f>Zdravila!H1085</f>
        <v>11</v>
      </c>
    </row>
    <row r="54" spans="1:3" x14ac:dyDescent="0.3">
      <c r="A54" s="19" t="str">
        <f>Zdravila!C1086</f>
        <v>IntronA 18 milijonov i.e., raztopina za injiciranje, večodme</v>
      </c>
      <c r="B54" s="19" t="str">
        <f>Zdravila!D1086</f>
        <v>002844</v>
      </c>
      <c r="C54" s="9">
        <f>Zdravila!H1086</f>
        <v>1</v>
      </c>
    </row>
    <row r="55" spans="1:3" x14ac:dyDescent="0.3">
      <c r="A55" s="19" t="str">
        <f>Zdravila!C1087</f>
        <v>Jakavi 15 mg tablete</v>
      </c>
      <c r="B55" s="19" t="str">
        <f>Zdravila!D1087</f>
        <v>145354</v>
      </c>
      <c r="C55" s="9">
        <f>Zdravila!H1087</f>
        <v>3</v>
      </c>
    </row>
    <row r="56" spans="1:3" x14ac:dyDescent="0.3">
      <c r="A56" s="19" t="str">
        <f>Zdravila!C1088</f>
        <v>Jakavi 20 mg tablete</v>
      </c>
      <c r="B56" s="19" t="str">
        <f>Zdravila!D1088</f>
        <v>145355</v>
      </c>
      <c r="C56" s="9">
        <f>Zdravila!H1088</f>
        <v>6</v>
      </c>
    </row>
    <row r="57" spans="1:3" x14ac:dyDescent="0.3">
      <c r="A57" s="19" t="str">
        <f>Zdravila!C1089</f>
        <v>Kapecitabin Teva 150 mg filmsko obložene tablete</v>
      </c>
      <c r="B57" s="19" t="str">
        <f>Zdravila!D1089</f>
        <v>145255</v>
      </c>
      <c r="C57" s="9">
        <f>Zdravila!H1089</f>
        <v>1</v>
      </c>
    </row>
    <row r="58" spans="1:3" x14ac:dyDescent="0.3">
      <c r="A58" s="19" t="str">
        <f>Zdravila!C1090</f>
        <v>Kapecitabin Teva 500 mg filmsko obložene tablete</v>
      </c>
      <c r="B58" s="19" t="str">
        <f>Zdravila!D1090</f>
        <v>145256</v>
      </c>
      <c r="C58" s="9">
        <f>Zdravila!H1090</f>
        <v>1</v>
      </c>
    </row>
    <row r="59" spans="1:3" x14ac:dyDescent="0.3">
      <c r="A59" s="19" t="str">
        <f>Zdravila!C1091</f>
        <v>Lenalidomide Accord 10 mg trde kapsule</v>
      </c>
      <c r="B59" s="19" t="str">
        <f>Zdravila!D1091</f>
        <v>159970</v>
      </c>
      <c r="C59" s="9">
        <f>Zdravila!H1091</f>
        <v>2</v>
      </c>
    </row>
    <row r="60" spans="1:3" x14ac:dyDescent="0.3">
      <c r="A60" s="19" t="str">
        <f>Zdravila!C1092</f>
        <v>Lenalidomide Accord 15 mg trde kapsule</v>
      </c>
      <c r="B60" s="19" t="str">
        <f>Zdravila!D1092</f>
        <v>159969</v>
      </c>
      <c r="C60" s="9">
        <f>Zdravila!H1092</f>
        <v>1</v>
      </c>
    </row>
    <row r="61" spans="1:3" x14ac:dyDescent="0.3">
      <c r="A61" s="19" t="str">
        <f>Zdravila!C1093</f>
        <v>Litalir 500 mg trde kapsule</v>
      </c>
      <c r="B61" s="19" t="str">
        <f>Zdravila!D1093</f>
        <v>027960</v>
      </c>
      <c r="C61" s="9">
        <f>Zdravila!H1093</f>
        <v>13</v>
      </c>
    </row>
    <row r="62" spans="1:3" x14ac:dyDescent="0.3">
      <c r="A62" s="19" t="str">
        <f>Zdravila!C1094</f>
        <v>Lonquex 6 mg raztopina za injiciranje v napolnjeni injekcijs</v>
      </c>
      <c r="B62" s="19" t="str">
        <f>Zdravila!D1094</f>
        <v>145817</v>
      </c>
      <c r="C62" s="9">
        <f>Zdravila!H1094</f>
        <v>1</v>
      </c>
    </row>
    <row r="63" spans="1:3" x14ac:dyDescent="0.3">
      <c r="A63" s="19" t="str">
        <f>Zdravila!C1095</f>
        <v>Lonsurf 20 mg/8,19 mg filmsko obloĹľene tablete</v>
      </c>
      <c r="B63" s="19" t="str">
        <f>Zdravila!D1095</f>
        <v>147676</v>
      </c>
      <c r="C63" s="9">
        <f>Zdravila!H1095</f>
        <v>1</v>
      </c>
    </row>
    <row r="64" spans="1:3" x14ac:dyDescent="0.3">
      <c r="A64" s="19" t="str">
        <f>Zdravila!C1096</f>
        <v>Lynparza 150 mg filmsko obložene tablete</v>
      </c>
      <c r="B64" s="19" t="str">
        <f>Zdravila!D1096</f>
        <v>149267</v>
      </c>
      <c r="C64" s="9">
        <f>Zdravila!H1096</f>
        <v>1</v>
      </c>
    </row>
    <row r="65" spans="1:3" x14ac:dyDescent="0.3">
      <c r="A65" s="19" t="str">
        <f>Zdravila!C1097</f>
        <v>Megace 160 mg tablete</v>
      </c>
      <c r="B65" s="19" t="str">
        <f>Zdravila!D1097</f>
        <v>025780</v>
      </c>
      <c r="C65" s="9">
        <f>Zdravila!H1097</f>
        <v>2</v>
      </c>
    </row>
    <row r="66" spans="1:3" x14ac:dyDescent="0.3">
      <c r="A66" s="19" t="str">
        <f>Zdravila!C1098</f>
        <v>Megace 40 mg/ml peroralna suspenzija</v>
      </c>
      <c r="B66" s="19" t="str">
        <f>Zdravila!D1098</f>
        <v>004790</v>
      </c>
      <c r="C66" s="9">
        <f>Zdravila!H1098</f>
        <v>4</v>
      </c>
    </row>
    <row r="67" spans="1:3" x14ac:dyDescent="0.3">
      <c r="A67" s="19" t="str">
        <f>Zdravila!C1099</f>
        <v>Metoject 50 mg/ml raztopina za injiciranje v napolnjeni inje</v>
      </c>
      <c r="B67" s="19" t="str">
        <f>Zdravila!D1099</f>
        <v>112380</v>
      </c>
      <c r="C67" s="9">
        <f>Zdravila!H1099</f>
        <v>76</v>
      </c>
    </row>
    <row r="68" spans="1:3" x14ac:dyDescent="0.3">
      <c r="A68" s="19" t="str">
        <f>Zdravila!C1100</f>
        <v>Metoject 50 mg/ml raztopina za injiciranje v napolnjeni inje</v>
      </c>
      <c r="B68" s="19" t="str">
        <f>Zdravila!D1100</f>
        <v>112402</v>
      </c>
      <c r="C68" s="9">
        <f>Zdravila!H1100</f>
        <v>38</v>
      </c>
    </row>
    <row r="69" spans="1:3" x14ac:dyDescent="0.3">
      <c r="A69" s="19" t="str">
        <f>Zdravila!C1101</f>
        <v>Metoject 50 mg/ml raztopina za injiciranje v napolnjeni inje</v>
      </c>
      <c r="B69" s="19" t="str">
        <f>Zdravila!D1101</f>
        <v>112410</v>
      </c>
      <c r="C69" s="9">
        <f>Zdravila!H1101</f>
        <v>53</v>
      </c>
    </row>
    <row r="70" spans="1:3" x14ac:dyDescent="0.3">
      <c r="A70" s="19" t="str">
        <f>Zdravila!C1102</f>
        <v>Metoject 50 mg/ml raztopina za injiciranje v napolnjeni inje</v>
      </c>
      <c r="B70" s="19" t="str">
        <f>Zdravila!D1102</f>
        <v>112429</v>
      </c>
      <c r="C70" s="9">
        <f>Zdravila!H1102</f>
        <v>5</v>
      </c>
    </row>
    <row r="71" spans="1:3" x14ac:dyDescent="0.3">
      <c r="A71" s="19" t="str">
        <f>Zdravila!C1103</f>
        <v>Metotreksat Ebewe 10 mg tablete</v>
      </c>
      <c r="B71" s="19" t="str">
        <f>Zdravila!D1103</f>
        <v>129771</v>
      </c>
      <c r="C71" s="9">
        <f>Zdravila!H1103</f>
        <v>5</v>
      </c>
    </row>
    <row r="72" spans="1:3" x14ac:dyDescent="0.3">
      <c r="A72" s="19" t="str">
        <f>Zdravila!C1104</f>
        <v>Metotreksat Ebewe 2,5 mg tablete</v>
      </c>
      <c r="B72" s="19" t="str">
        <f>Zdravila!D1104</f>
        <v>129755</v>
      </c>
      <c r="C72" s="9">
        <f>Zdravila!H1104</f>
        <v>40</v>
      </c>
    </row>
    <row r="73" spans="1:3" x14ac:dyDescent="0.3">
      <c r="A73" s="19" t="str">
        <f>Zdravila!C1105</f>
        <v>Metotreksat Ebewe 5 mg tablete</v>
      </c>
      <c r="B73" s="19" t="str">
        <f>Zdravila!D1105</f>
        <v>129763</v>
      </c>
      <c r="C73" s="9">
        <f>Zdravila!H1105</f>
        <v>9</v>
      </c>
    </row>
    <row r="74" spans="1:3" x14ac:dyDescent="0.3">
      <c r="A74" s="19" t="str">
        <f>Zdravila!C1106</f>
        <v>Myfenax 250 mg trde kapsule</v>
      </c>
      <c r="B74" s="19" t="str">
        <f>Zdravila!D1106</f>
        <v>037184</v>
      </c>
      <c r="C74" s="9">
        <f>Zdravila!H1106</f>
        <v>1</v>
      </c>
    </row>
    <row r="75" spans="1:3" x14ac:dyDescent="0.3">
      <c r="A75" s="19" t="str">
        <f>Zdravila!C1107</f>
        <v>Myfenax 500 mg filmsko obložene tablete</v>
      </c>
      <c r="B75" s="19" t="str">
        <f>Zdravila!D1107</f>
        <v>037290</v>
      </c>
      <c r="C75" s="9">
        <f>Zdravila!H1107</f>
        <v>13</v>
      </c>
    </row>
    <row r="76" spans="1:3" x14ac:dyDescent="0.3">
      <c r="A76" s="19" t="str">
        <f>Zdravila!C1108</f>
        <v>NEXAVAR 200 mg filmsko obloĹľene tablete</v>
      </c>
      <c r="B76" s="19" t="str">
        <f>Zdravila!D1108</f>
        <v>017949</v>
      </c>
      <c r="C76" s="9">
        <f>Zdravila!H1108</f>
        <v>1</v>
      </c>
    </row>
    <row r="77" spans="1:3" x14ac:dyDescent="0.3">
      <c r="A77" s="19" t="str">
        <f>Zdravila!C1109</f>
        <v>NINLARO 4 mg trde kapsule</v>
      </c>
      <c r="B77" s="19" t="str">
        <f>Zdravila!D1109</f>
        <v>148230</v>
      </c>
      <c r="C77" s="9">
        <f>Zdravila!H1109</f>
        <v>2</v>
      </c>
    </row>
    <row r="78" spans="1:3" x14ac:dyDescent="0.3">
      <c r="A78" s="19" t="str">
        <f>Zdravila!C1110</f>
        <v>Neulasta 6 mg raztopina za injiciranje v napolnjeni injekcij</v>
      </c>
      <c r="B78" s="19" t="str">
        <f>Zdravila!D1110</f>
        <v>098566</v>
      </c>
      <c r="C78" s="9">
        <f>Zdravila!H1110</f>
        <v>6</v>
      </c>
    </row>
    <row r="79" spans="1:3" x14ac:dyDescent="0.3">
      <c r="A79" s="19" t="str">
        <f>Zdravila!C1111</f>
        <v>Neupogen 300 mikrogramov raztopina za injiciranje v napolnje</v>
      </c>
      <c r="B79" s="19" t="str">
        <f>Zdravila!D1111</f>
        <v>067008</v>
      </c>
      <c r="C79" s="9">
        <f>Zdravila!H1111</f>
        <v>1</v>
      </c>
    </row>
    <row r="80" spans="1:3" x14ac:dyDescent="0.3">
      <c r="A80" s="19" t="str">
        <f>Zdravila!C1112</f>
        <v>Neupogen 480 mikrogramov raztopina za injiciranje v napolnje</v>
      </c>
      <c r="B80" s="19" t="str">
        <f>Zdravila!D1112</f>
        <v>068004</v>
      </c>
      <c r="C80" s="9">
        <f>Zdravila!H1112</f>
        <v>2</v>
      </c>
    </row>
    <row r="81" spans="1:3" x14ac:dyDescent="0.3">
      <c r="A81" s="19" t="str">
        <f>Zdravila!C1113</f>
        <v>Nolvadex 10 mg filmsko obložene tablete</v>
      </c>
      <c r="B81" s="19" t="str">
        <f>Zdravila!D1113</f>
        <v>056804</v>
      </c>
      <c r="C81" s="9">
        <f>Zdravila!H1113</f>
        <v>268</v>
      </c>
    </row>
    <row r="82" spans="1:3" x14ac:dyDescent="0.3">
      <c r="A82" s="19" t="str">
        <f>Zdravila!C1114</f>
        <v>Olumiant 4 mg filmsko obložene tablete</v>
      </c>
      <c r="B82" s="19" t="str">
        <f>Zdravila!D1114</f>
        <v>148360</v>
      </c>
      <c r="C82" s="9">
        <f>Zdravila!H1114</f>
        <v>7</v>
      </c>
    </row>
    <row r="83" spans="1:3" x14ac:dyDescent="0.3">
      <c r="A83" s="19" t="str">
        <f>Zdravila!C1115</f>
        <v>Otezla 30 mg filmsko obloĹľene tablete</v>
      </c>
      <c r="B83" s="19" t="str">
        <f>Zdravila!D1115</f>
        <v>146822</v>
      </c>
      <c r="C83" s="9">
        <f>Zdravila!H1115</f>
        <v>3</v>
      </c>
    </row>
    <row r="84" spans="1:3" x14ac:dyDescent="0.3">
      <c r="A84" s="19" t="str">
        <f>Zdravila!C1116</f>
        <v>Prograf 0,5 mg trde kapsule</v>
      </c>
      <c r="B84" s="19" t="str">
        <f>Zdravila!D1116</f>
        <v>145167</v>
      </c>
      <c r="C84" s="9">
        <f>Zdravila!H1116</f>
        <v>31</v>
      </c>
    </row>
    <row r="85" spans="1:3" x14ac:dyDescent="0.3">
      <c r="A85" s="19" t="str">
        <f>Zdravila!C1117</f>
        <v>Prograf 1 mg trde kapsule</v>
      </c>
      <c r="B85" s="19" t="str">
        <f>Zdravila!D1117</f>
        <v>083852</v>
      </c>
      <c r="C85" s="9">
        <f>Zdravila!H1117</f>
        <v>2</v>
      </c>
    </row>
    <row r="86" spans="1:3" x14ac:dyDescent="0.3">
      <c r="A86" s="19" t="str">
        <f>Zdravila!C1118</f>
        <v>Puri-Nethol 50 mg tablete</v>
      </c>
      <c r="B86" s="19" t="str">
        <f>Zdravila!D1118</f>
        <v>071196</v>
      </c>
      <c r="C86" s="9">
        <f>Zdravila!H1118</f>
        <v>12</v>
      </c>
    </row>
    <row r="87" spans="1:3" x14ac:dyDescent="0.3">
      <c r="A87" s="19" t="str">
        <f>Zdravila!C1119</f>
        <v>Revlimid 10 mg trde kapsule</v>
      </c>
      <c r="B87" s="19" t="str">
        <f>Zdravila!D1119</f>
        <v>031704</v>
      </c>
      <c r="C87" s="9">
        <f>Zdravila!H1119</f>
        <v>1</v>
      </c>
    </row>
    <row r="88" spans="1:3" x14ac:dyDescent="0.3">
      <c r="A88" s="19" t="str">
        <f>Zdravila!C1120</f>
        <v>Revlimid 15 mg trde kapsule</v>
      </c>
      <c r="B88" s="19" t="str">
        <f>Zdravila!D1120</f>
        <v>031720</v>
      </c>
      <c r="C88" s="9">
        <f>Zdravila!H1120</f>
        <v>1</v>
      </c>
    </row>
    <row r="89" spans="1:3" x14ac:dyDescent="0.3">
      <c r="A89" s="19" t="str">
        <f>Zdravila!C1121</f>
        <v>RoActemra 162 mg raztopina za injiciranje v napolnjeni injek</v>
      </c>
      <c r="B89" s="19" t="str">
        <f>Zdravila!D1121</f>
        <v>146408</v>
      </c>
      <c r="C89" s="9">
        <f>Zdravila!H1121</f>
        <v>6</v>
      </c>
    </row>
    <row r="90" spans="1:3" x14ac:dyDescent="0.3">
      <c r="A90" s="19" t="str">
        <f>Zdravila!C1122</f>
        <v>Roferon-A 3 mio i.e./0,5 ml raztopina za injiciranje v napol</v>
      </c>
      <c r="B90" s="19" t="str">
        <f>Zdravila!D1122</f>
        <v>007838</v>
      </c>
      <c r="C90" s="9">
        <f>Zdravila!H1122</f>
        <v>32</v>
      </c>
    </row>
    <row r="91" spans="1:3" x14ac:dyDescent="0.3">
      <c r="A91" s="19" t="str">
        <f>Zdravila!C1123</f>
        <v>STELARA 45 mg raztopina za injiciranje v napolnjeni injekcij</v>
      </c>
      <c r="B91" s="19" t="str">
        <f>Zdravila!D1123</f>
        <v>102121</v>
      </c>
      <c r="C91" s="9">
        <f>Zdravila!H1123</f>
        <v>1</v>
      </c>
    </row>
    <row r="92" spans="1:3" x14ac:dyDescent="0.3">
      <c r="A92" s="19" t="str">
        <f>Zdravila!C1124</f>
        <v>STELARA 90 mg raztopina za injiciranje v napolnjeni injekcij</v>
      </c>
      <c r="B92" s="19" t="str">
        <f>Zdravila!D1124</f>
        <v>102130</v>
      </c>
      <c r="C92" s="9">
        <f>Zdravila!H1124</f>
        <v>8</v>
      </c>
    </row>
    <row r="93" spans="1:3" x14ac:dyDescent="0.3">
      <c r="A93" s="19" t="str">
        <f>Zdravila!C1125</f>
        <v>Sandimmun Neoral 100 mg mehke kapsule</v>
      </c>
      <c r="B93" s="19" t="str">
        <f>Zdravila!D1125</f>
        <v>073652</v>
      </c>
      <c r="C93" s="9">
        <f>Zdravila!H1125</f>
        <v>1</v>
      </c>
    </row>
    <row r="94" spans="1:3" x14ac:dyDescent="0.3">
      <c r="A94" s="19" t="str">
        <f>Zdravila!C1126</f>
        <v>Sandimmun Neoral 100 mg/ml peroralna raztopina</v>
      </c>
      <c r="B94" s="19" t="str">
        <f>Zdravila!D1126</f>
        <v>073636</v>
      </c>
      <c r="C94" s="9">
        <f>Zdravila!H1126</f>
        <v>3</v>
      </c>
    </row>
    <row r="95" spans="1:3" x14ac:dyDescent="0.3">
      <c r="A95" s="19" t="str">
        <f>Zdravila!C1127</f>
        <v>Sandimmun Neoral 25 mg mehke kapsule</v>
      </c>
      <c r="B95" s="19" t="str">
        <f>Zdravila!D1127</f>
        <v>073687</v>
      </c>
      <c r="C95" s="9">
        <f>Zdravila!H1127</f>
        <v>49</v>
      </c>
    </row>
    <row r="96" spans="1:3" x14ac:dyDescent="0.3">
      <c r="A96" s="19" t="str">
        <f>Zdravila!C1128</f>
        <v>Sandimmun Neoral 50 mg mehke kapsule</v>
      </c>
      <c r="B96" s="19" t="str">
        <f>Zdravila!D1128</f>
        <v>073660</v>
      </c>
      <c r="C96" s="9">
        <f>Zdravila!H1128</f>
        <v>6</v>
      </c>
    </row>
    <row r="97" spans="1:3" x14ac:dyDescent="0.3">
      <c r="A97" s="19" t="str">
        <f>Zdravila!C1129</f>
        <v>Simponi 50 mg raztopina za injiciranje v napolnjenem injekci</v>
      </c>
      <c r="B97" s="19" t="str">
        <f>Zdravila!D1129</f>
        <v>085570</v>
      </c>
      <c r="C97" s="9">
        <f>Zdravila!H1129</f>
        <v>10</v>
      </c>
    </row>
    <row r="98" spans="1:3" x14ac:dyDescent="0.3">
      <c r="A98" s="19" t="str">
        <f>Zdravila!C1130</f>
        <v>Stivarga 40 mg filmsko obloĹľene tablete</v>
      </c>
      <c r="B98" s="19" t="str">
        <f>Zdravila!D1130</f>
        <v>145852</v>
      </c>
      <c r="C98" s="9">
        <f>Zdravila!H1130</f>
        <v>4</v>
      </c>
    </row>
    <row r="99" spans="1:3" x14ac:dyDescent="0.3">
      <c r="A99" s="19" t="str">
        <f>Zdravila!C1131</f>
        <v>TAGRISSO 80 mg filmsko obložene tablete</v>
      </c>
      <c r="B99" s="19" t="str">
        <f>Zdravila!D1131</f>
        <v>147537</v>
      </c>
      <c r="C99" s="9">
        <f>Zdravila!H1131</f>
        <v>5</v>
      </c>
    </row>
    <row r="100" spans="1:3" x14ac:dyDescent="0.3">
      <c r="A100" s="19" t="str">
        <f>Zdravila!C1132</f>
        <v>Taltz 80 mg raztopina za injiciranje v napolnjenem injekcijs</v>
      </c>
      <c r="B100" s="19" t="str">
        <f>Zdravila!D1132</f>
        <v>147708</v>
      </c>
      <c r="C100" s="9">
        <f>Zdravila!H1132</f>
        <v>16</v>
      </c>
    </row>
    <row r="101" spans="1:3" x14ac:dyDescent="0.3">
      <c r="A101" s="19" t="str">
        <f>Zdravila!C1133</f>
        <v>Tasigna 150 mg trde kapsule</v>
      </c>
      <c r="B101" s="19" t="str">
        <f>Zdravila!D1133</f>
        <v>118010</v>
      </c>
      <c r="C101" s="9">
        <f>Zdravila!H1133</f>
        <v>8</v>
      </c>
    </row>
    <row r="102" spans="1:3" x14ac:dyDescent="0.3">
      <c r="A102" s="19" t="str">
        <f>Zdravila!C1134</f>
        <v>Tevagrastim 48.000 k.i.e./0,8 ml raztopina za injiciranje al</v>
      </c>
      <c r="B102" s="19" t="str">
        <f>Zdravila!D1134</f>
        <v>095613</v>
      </c>
      <c r="C102" s="9">
        <f>Zdravila!H1134</f>
        <v>2</v>
      </c>
    </row>
    <row r="103" spans="1:3" x14ac:dyDescent="0.3">
      <c r="A103" s="19" t="str">
        <f>Zdravila!C1135</f>
        <v>Thalidomide Celgene 50 mg trde kapsule</v>
      </c>
      <c r="B103" s="19" t="str">
        <f>Zdravila!D1135</f>
        <v>043613</v>
      </c>
      <c r="C103" s="9">
        <f>Zdravila!H1135</f>
        <v>2</v>
      </c>
    </row>
    <row r="104" spans="1:3" x14ac:dyDescent="0.3">
      <c r="A104" s="19" t="str">
        <f>Zdravila!C1136</f>
        <v>Thromboreductin 0,5 mg trde kapsule</v>
      </c>
      <c r="B104" s="19" t="str">
        <f>Zdravila!D1136</f>
        <v>083046</v>
      </c>
      <c r="C104" s="9">
        <f>Zdravila!H1136</f>
        <v>20</v>
      </c>
    </row>
    <row r="105" spans="1:3" x14ac:dyDescent="0.3">
      <c r="A105" s="19" t="str">
        <f>Zdravila!C1137</f>
        <v>Tremfya 100 mg raztopina za injiciranje v napolnjenem injekc</v>
      </c>
      <c r="B105" s="19" t="str">
        <f>Zdravila!D1137</f>
        <v>159863</v>
      </c>
      <c r="C105" s="9">
        <f>Zdravila!H1137</f>
        <v>1</v>
      </c>
    </row>
    <row r="106" spans="1:3" x14ac:dyDescent="0.3">
      <c r="A106" s="19" t="str">
        <f>Zdravila!C1138</f>
        <v>Tremfya 100 mg raztopina za injiciranje v napolnjeni injekci</v>
      </c>
      <c r="B106" s="19" t="str">
        <f>Zdravila!D1138</f>
        <v>148845</v>
      </c>
      <c r="C106" s="9">
        <f>Zdravila!H1138</f>
        <v>1</v>
      </c>
    </row>
    <row r="107" spans="1:3" x14ac:dyDescent="0.3">
      <c r="A107" s="19" t="str">
        <f>Zdravila!C1139</f>
        <v>Votrient 200 mg filmsko obloĹľene tablete</v>
      </c>
      <c r="B107" s="19" t="str">
        <f>Zdravila!D1139</f>
        <v>107689</v>
      </c>
      <c r="C107" s="9">
        <f>Zdravila!H1139</f>
        <v>1</v>
      </c>
    </row>
    <row r="108" spans="1:3" x14ac:dyDescent="0.3">
      <c r="A108" s="19" t="str">
        <f>Zdravila!C1140</f>
        <v>Votrient 400 mg filmsko obloĹľene tablete</v>
      </c>
      <c r="B108" s="19" t="str">
        <f>Zdravila!D1140</f>
        <v>107700</v>
      </c>
      <c r="C108" s="9">
        <f>Zdravila!H1140</f>
        <v>1</v>
      </c>
    </row>
    <row r="109" spans="1:3" x14ac:dyDescent="0.3">
      <c r="A109" s="19" t="str">
        <f>Zdravila!C1141</f>
        <v>Votubia 2,5 mg tablete</v>
      </c>
      <c r="B109" s="19" t="str">
        <f>Zdravila!D1141</f>
        <v>129453</v>
      </c>
      <c r="C109" s="9">
        <f>Zdravila!H1141</f>
        <v>3</v>
      </c>
    </row>
    <row r="110" spans="1:3" x14ac:dyDescent="0.3">
      <c r="A110" s="19" t="str">
        <f>Zdravila!C1142</f>
        <v>Votubia 5 mg tablete</v>
      </c>
      <c r="B110" s="19" t="str">
        <f>Zdravila!D1142</f>
        <v>129461</v>
      </c>
      <c r="C110" s="9">
        <f>Zdravila!H1142</f>
        <v>11</v>
      </c>
    </row>
    <row r="111" spans="1:3" x14ac:dyDescent="0.3">
      <c r="A111" s="19" t="str">
        <f>Zdravila!C1143</f>
        <v>XELODA 150 mg filmsko obložene tablete</v>
      </c>
      <c r="B111" s="19" t="str">
        <f>Zdravila!D1143</f>
        <v>019151</v>
      </c>
      <c r="C111" s="9">
        <f>Zdravila!H1143</f>
        <v>2</v>
      </c>
    </row>
    <row r="112" spans="1:3" x14ac:dyDescent="0.3">
      <c r="A112" s="19" t="str">
        <f>Zdravila!C1144</f>
        <v>XELODA 500 mg filmsko obložene tablete</v>
      </c>
      <c r="B112" s="19" t="str">
        <f>Zdravila!D1144</f>
        <v>019186</v>
      </c>
      <c r="C112" s="9">
        <f>Zdravila!H1144</f>
        <v>1</v>
      </c>
    </row>
    <row r="113" spans="1:3" x14ac:dyDescent="0.3">
      <c r="A113" s="19" t="str">
        <f>Zdravila!C1145</f>
        <v>Xtandi 40 mg filmsko obložene tablete</v>
      </c>
      <c r="B113" s="19" t="str">
        <f>Zdravila!D1145</f>
        <v>159639</v>
      </c>
      <c r="C113" s="9">
        <f>Zdravila!H1145</f>
        <v>19</v>
      </c>
    </row>
    <row r="114" spans="1:3" x14ac:dyDescent="0.3">
      <c r="A114" s="19" t="str">
        <f>Zdravila!C1146</f>
        <v>ZYTIGA 500 mg filmsko obloĹľene tablete</v>
      </c>
      <c r="B114" s="19" t="str">
        <f>Zdravila!D1146</f>
        <v>148141</v>
      </c>
      <c r="C114" s="9">
        <f>Zdravila!H1146</f>
        <v>1</v>
      </c>
    </row>
    <row r="115" spans="1:3" x14ac:dyDescent="0.3">
      <c r="A115" s="19" t="str">
        <f>Zdravila!C1147</f>
        <v>Zarzio 30 M e./0,5 ml raztopina za injiciranje ali infundira</v>
      </c>
      <c r="B115" s="19" t="str">
        <f>Zdravila!D1147</f>
        <v>057720</v>
      </c>
      <c r="C115" s="9">
        <f>Zdravila!H1147</f>
        <v>1</v>
      </c>
    </row>
    <row r="116" spans="1:3" x14ac:dyDescent="0.3">
      <c r="A116" s="19" t="str">
        <f>Zdravila!C1148</f>
        <v>Zarzio 48 M e./0,5 ml raztopina za injiciranje ali infundira</v>
      </c>
      <c r="B116" s="19" t="str">
        <f>Zdravila!D1148</f>
        <v>057754</v>
      </c>
      <c r="C116" s="9">
        <f>Zdravila!H1148</f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67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14535</v>
      </c>
    </row>
    <row r="3" spans="1:3" x14ac:dyDescent="0.3">
      <c r="A3" s="19" t="str">
        <f>Zdravila!C1151</f>
        <v>ADENURIC 80 mg filmsko obložene tablete</v>
      </c>
      <c r="B3" s="19" t="str">
        <f>Zdravila!D1151</f>
        <v>147422</v>
      </c>
      <c r="C3" s="9">
        <f>Zdravila!G1151</f>
        <v>47</v>
      </c>
    </row>
    <row r="4" spans="1:3" x14ac:dyDescent="0.3">
      <c r="A4" s="19" t="str">
        <f>Zdravila!C1152</f>
        <v>ALENAX 70 mg tablete</v>
      </c>
      <c r="B4" s="19" t="str">
        <f>Zdravila!D1152</f>
        <v>002020</v>
      </c>
      <c r="C4" s="9">
        <f>Zdravila!G1152</f>
        <v>8</v>
      </c>
    </row>
    <row r="5" spans="1:3" x14ac:dyDescent="0.3">
      <c r="A5" s="19" t="str">
        <f>Zdravila!C1153</f>
        <v>ALOPURINOL BELUPO 100 mg tablete</v>
      </c>
      <c r="B5" s="19" t="str">
        <f>Zdravila!D1153</f>
        <v>015261</v>
      </c>
      <c r="C5" s="9">
        <f>Zdravila!G1153</f>
        <v>770</v>
      </c>
    </row>
    <row r="6" spans="1:3" x14ac:dyDescent="0.3">
      <c r="A6" s="19" t="str">
        <f>Zdravila!C1154</f>
        <v>ALOPURINOL BELUPO 200 mg tablete</v>
      </c>
      <c r="B6" s="19" t="str">
        <f>Zdravila!D1154</f>
        <v>148838</v>
      </c>
      <c r="C6" s="9">
        <f>Zdravila!G1154</f>
        <v>13</v>
      </c>
    </row>
    <row r="7" spans="1:3" x14ac:dyDescent="0.3">
      <c r="A7" s="19" t="str">
        <f>Zdravila!C1155</f>
        <v>ARCOXIA 120 mg filmsko obložene tablete</v>
      </c>
      <c r="B7" s="19" t="str">
        <f>Zdravila!D1155</f>
        <v>020214</v>
      </c>
      <c r="C7" s="9">
        <f>Zdravila!G1155</f>
        <v>22</v>
      </c>
    </row>
    <row r="8" spans="1:3" x14ac:dyDescent="0.3">
      <c r="A8" s="19" t="str">
        <f>Zdravila!C1156</f>
        <v>ARCOXIA 60 mg filmsko obložene tablete</v>
      </c>
      <c r="B8" s="19" t="str">
        <f>Zdravila!D1156</f>
        <v>020257</v>
      </c>
      <c r="C8" s="9">
        <f>Zdravila!G1156</f>
        <v>44</v>
      </c>
    </row>
    <row r="9" spans="1:3" x14ac:dyDescent="0.3">
      <c r="A9" s="19" t="str">
        <f>Zdravila!C1157</f>
        <v>ARCOXIA 90 mg filmsko obložene tablete</v>
      </c>
      <c r="B9" s="19" t="str">
        <f>Zdravila!D1157</f>
        <v>020338</v>
      </c>
      <c r="C9" s="9">
        <f>Zdravila!G1157</f>
        <v>169</v>
      </c>
    </row>
    <row r="10" spans="1:3" x14ac:dyDescent="0.3">
      <c r="A10" s="19" t="str">
        <f>Zdravila!C1158</f>
        <v>Actonel 75 mg filmsko obložene tablete</v>
      </c>
      <c r="B10" s="19" t="str">
        <f>Zdravila!D1158</f>
        <v>030082</v>
      </c>
      <c r="C10" s="9">
        <f>Zdravila!G1158</f>
        <v>23</v>
      </c>
    </row>
    <row r="11" spans="1:3" x14ac:dyDescent="0.3">
      <c r="A11" s="19" t="str">
        <f>Zdravila!C1159</f>
        <v>Alopurinol Sandoz 100 mg tablete</v>
      </c>
      <c r="B11" s="19" t="str">
        <f>Zdravila!D1159</f>
        <v>147927</v>
      </c>
      <c r="C11" s="9">
        <f>Zdravila!G1159</f>
        <v>110</v>
      </c>
    </row>
    <row r="12" spans="1:3" x14ac:dyDescent="0.3">
      <c r="A12" s="19" t="str">
        <f>Zdravila!C1160</f>
        <v>Alopurinol Sandoz 300 mg tablete</v>
      </c>
      <c r="B12" s="19" t="str">
        <f>Zdravila!D1160</f>
        <v>147928</v>
      </c>
      <c r="C12" s="9">
        <f>Zdravila!G1160</f>
        <v>37</v>
      </c>
    </row>
    <row r="13" spans="1:3" x14ac:dyDescent="0.3">
      <c r="A13" s="19" t="str">
        <f>Zdravila!C1161</f>
        <v>BONVIVA 150 mg filmsko obložene tablete</v>
      </c>
      <c r="B13" s="19" t="str">
        <f>Zdravila!D1161</f>
        <v>015520</v>
      </c>
      <c r="C13" s="9">
        <f>Zdravila!G1161</f>
        <v>62</v>
      </c>
    </row>
    <row r="14" spans="1:3" x14ac:dyDescent="0.3">
      <c r="A14" s="19" t="str">
        <f>Zdravila!C1162</f>
        <v>BONVIVA 3 mg/3 ml raztopina za injiciranje v napolnjeni inje</v>
      </c>
      <c r="B14" s="19" t="str">
        <f>Zdravila!D1162</f>
        <v>017779</v>
      </c>
      <c r="C14" s="9">
        <f>Zdravila!G1162</f>
        <v>1</v>
      </c>
    </row>
    <row r="15" spans="1:3" x14ac:dyDescent="0.3">
      <c r="A15" s="19" t="str">
        <f>Zdravila!C1163</f>
        <v>Brufen 20 mg/ml peroralna suspenzija</v>
      </c>
      <c r="B15" s="19" t="str">
        <f>Zdravila!D1163</f>
        <v>132292</v>
      </c>
      <c r="C15" s="9">
        <f>Zdravila!G1163</f>
        <v>25</v>
      </c>
    </row>
    <row r="16" spans="1:3" x14ac:dyDescent="0.3">
      <c r="A16" s="19" t="str">
        <f>Zdravila!C1164</f>
        <v>Brufen 400 mg filmsko obložene tablete</v>
      </c>
      <c r="B16" s="19" t="str">
        <f>Zdravila!D1164</f>
        <v>094439</v>
      </c>
      <c r="C16" s="9">
        <f>Zdravila!G1164</f>
        <v>310</v>
      </c>
    </row>
    <row r="17" spans="1:3" x14ac:dyDescent="0.3">
      <c r="A17" s="19" t="str">
        <f>Zdravila!C1165</f>
        <v>Brufen 600 mg filmsko obložene tablete</v>
      </c>
      <c r="B17" s="19" t="str">
        <f>Zdravila!D1165</f>
        <v>094447</v>
      </c>
      <c r="C17" s="9">
        <f>Zdravila!G1165</f>
        <v>364</v>
      </c>
    </row>
    <row r="18" spans="1:3" x14ac:dyDescent="0.3">
      <c r="A18" s="19" t="str">
        <f>Zdravila!C1166</f>
        <v>Brufen retard 800 mg tablete s podaljšanim sproščanjem</v>
      </c>
      <c r="B18" s="19" t="str">
        <f>Zdravila!D1166</f>
        <v>131482</v>
      </c>
      <c r="C18" s="9">
        <f>Zdravila!G1166</f>
        <v>257</v>
      </c>
    </row>
    <row r="19" spans="1:3" x14ac:dyDescent="0.3">
      <c r="A19" s="19" t="str">
        <f>Zdravila!C1167</f>
        <v>COLCHICAN 0,5 mg obložene tablete</v>
      </c>
      <c r="B19" s="19" t="str">
        <f>Zdravila!D1167</f>
        <v>142883</v>
      </c>
      <c r="C19" s="9">
        <f>Zdravila!G1167</f>
        <v>5</v>
      </c>
    </row>
    <row r="20" spans="1:3" x14ac:dyDescent="0.3">
      <c r="A20" s="19" t="str">
        <f>Zdravila!C1168</f>
        <v>Celebrex 200 mg trde kapsule</v>
      </c>
      <c r="B20" s="19" t="str">
        <f>Zdravila!D1168</f>
        <v>126225</v>
      </c>
      <c r="C20" s="9">
        <f>Zdravila!G1168</f>
        <v>16</v>
      </c>
    </row>
    <row r="21" spans="1:3" x14ac:dyDescent="0.3">
      <c r="A21" s="19" t="str">
        <f>Zdravila!C1169</f>
        <v>Coxeta 60 mg filmsko obložene tablete</v>
      </c>
      <c r="B21" s="19" t="str">
        <f>Zdravila!D1169</f>
        <v>147615</v>
      </c>
      <c r="C21" s="9">
        <f>Zdravila!G1169</f>
        <v>1</v>
      </c>
    </row>
    <row r="22" spans="1:3" x14ac:dyDescent="0.3">
      <c r="A22" s="19" t="str">
        <f>Zdravila!C1170</f>
        <v>Coxeta 60 mg filmsko obložene tablete</v>
      </c>
      <c r="B22" s="19" t="str">
        <f>Zdravila!D1170</f>
        <v>147616</v>
      </c>
      <c r="C22" s="9">
        <f>Zdravila!G1170</f>
        <v>2</v>
      </c>
    </row>
    <row r="23" spans="1:3" x14ac:dyDescent="0.3">
      <c r="A23" s="19" t="str">
        <f>Zdravila!C1171</f>
        <v>Coxeta 90 mg filmsko obložene tablete</v>
      </c>
      <c r="B23" s="19" t="str">
        <f>Zdravila!D1171</f>
        <v>147618</v>
      </c>
      <c r="C23" s="9">
        <f>Zdravila!G1171</f>
        <v>4</v>
      </c>
    </row>
    <row r="24" spans="1:3" x14ac:dyDescent="0.3">
      <c r="A24" s="19" t="str">
        <f>Zdravila!C1172</f>
        <v>Diclo Duo 75 mg trde gastrorezistentne kapsule</v>
      </c>
      <c r="B24" s="19" t="str">
        <f>Zdravila!D1172</f>
        <v>147502</v>
      </c>
      <c r="C24" s="9">
        <f>Zdravila!G1172</f>
        <v>243</v>
      </c>
    </row>
    <row r="25" spans="1:3" x14ac:dyDescent="0.3">
      <c r="A25" s="19" t="str">
        <f>Zdravila!C1173</f>
        <v>DicloJet 75 mg trde gastrorezistentne kapsule</v>
      </c>
      <c r="B25" s="19" t="str">
        <f>Zdravila!D1173</f>
        <v>025852</v>
      </c>
      <c r="C25" s="9">
        <f>Zdravila!G1173</f>
        <v>34</v>
      </c>
    </row>
    <row r="26" spans="1:3" x14ac:dyDescent="0.3">
      <c r="A26" s="19" t="str">
        <f>Zdravila!C1174</f>
        <v>Elderin 300 mg filmsko obložene tablete</v>
      </c>
      <c r="B26" s="19" t="str">
        <f>Zdravila!D1174</f>
        <v>003050</v>
      </c>
      <c r="C26" s="9">
        <f>Zdravila!G1174</f>
        <v>382</v>
      </c>
    </row>
    <row r="27" spans="1:3" x14ac:dyDescent="0.3">
      <c r="A27" s="19" t="str">
        <f>Zdravila!C1175</f>
        <v>FOSAVANCE 70 mg/5.600 i.e. tablete</v>
      </c>
      <c r="B27" s="19" t="str">
        <f>Zdravila!D1175</f>
        <v>054160</v>
      </c>
      <c r="C27" s="9">
        <f>Zdravila!G1175</f>
        <v>127</v>
      </c>
    </row>
    <row r="28" spans="1:3" x14ac:dyDescent="0.3">
      <c r="A28" s="19" t="str">
        <f>Zdravila!C1176</f>
        <v>Hyalgan 20 mg/2 ml raztopina za injiciranje v napolnjeni inj</v>
      </c>
      <c r="B28" s="19" t="str">
        <f>Zdravila!D1176</f>
        <v>051187</v>
      </c>
      <c r="C28" s="9">
        <f>Zdravila!G1176</f>
        <v>5</v>
      </c>
    </row>
    <row r="29" spans="1:3" x14ac:dyDescent="0.3">
      <c r="A29" s="19" t="str">
        <f>Zdravila!C1177</f>
        <v>IBUPROFEN BELUPO 400 mg filmsko obložene tablete</v>
      </c>
      <c r="B29" s="19" t="str">
        <f>Zdravila!D1177</f>
        <v>038814</v>
      </c>
      <c r="C29" s="9">
        <f>Zdravila!G1177</f>
        <v>223</v>
      </c>
    </row>
    <row r="30" spans="1:3" x14ac:dyDescent="0.3">
      <c r="A30" s="19" t="str">
        <f>Zdravila!C1178</f>
        <v>IBUPROFEN BELUPO 600 mg filmsko obložene tablete</v>
      </c>
      <c r="B30" s="19" t="str">
        <f>Zdravila!D1178</f>
        <v>066281</v>
      </c>
      <c r="C30" s="9">
        <f>Zdravila!G1178</f>
        <v>357</v>
      </c>
    </row>
    <row r="31" spans="1:3" x14ac:dyDescent="0.3">
      <c r="A31" s="19" t="str">
        <f>Zdravila!C1179</f>
        <v>IBUPROFEN BELUPO 800 mg filmsko obložene tablete</v>
      </c>
      <c r="B31" s="19" t="str">
        <f>Zdravila!D1179</f>
        <v>084182</v>
      </c>
      <c r="C31" s="9">
        <f>Zdravila!G1179</f>
        <v>106</v>
      </c>
    </row>
    <row r="32" spans="1:3" x14ac:dyDescent="0.3">
      <c r="A32" s="19" t="str">
        <f>Zdravila!C1180</f>
        <v>Ibandronska kislina Teva 150 mg filmsko obložene tablete</v>
      </c>
      <c r="B32" s="19" t="str">
        <f>Zdravila!D1180</f>
        <v>115355</v>
      </c>
      <c r="C32" s="9">
        <f>Zdravila!G1180</f>
        <v>31</v>
      </c>
    </row>
    <row r="33" spans="1:3" x14ac:dyDescent="0.3">
      <c r="A33" s="19" t="str">
        <f>Zdravila!C1181</f>
        <v>Ibuprofen Belupo 20 mg/ml peroralna suspenzija</v>
      </c>
      <c r="B33" s="19" t="str">
        <f>Zdravila!D1181</f>
        <v>129690</v>
      </c>
      <c r="C33" s="9">
        <f>Zdravila!G1181</f>
        <v>177</v>
      </c>
    </row>
    <row r="34" spans="1:3" x14ac:dyDescent="0.3">
      <c r="A34" s="19" t="str">
        <f>Zdravila!C1182</f>
        <v>Indometacin Belupo 25 mg trde kapsule</v>
      </c>
      <c r="B34" s="19" t="str">
        <f>Zdravila!D1182</f>
        <v>039349</v>
      </c>
      <c r="C34" s="9">
        <f>Zdravila!G1182</f>
        <v>49</v>
      </c>
    </row>
    <row r="35" spans="1:3" x14ac:dyDescent="0.3">
      <c r="A35" s="19" t="str">
        <f>Zdravila!C1183</f>
        <v>Ketonal 100 mg filmsko obložene tablete</v>
      </c>
      <c r="B35" s="19" t="str">
        <f>Zdravila!D1183</f>
        <v>042706</v>
      </c>
      <c r="C35" s="9">
        <f>Zdravila!G1183</f>
        <v>223</v>
      </c>
    </row>
    <row r="36" spans="1:3" x14ac:dyDescent="0.3">
      <c r="A36" s="19" t="str">
        <f>Zdravila!C1184</f>
        <v>Ketonal 100 mg raztopina za injiciranje/infundiranje</v>
      </c>
      <c r="B36" s="19" t="str">
        <f>Zdravila!D1184</f>
        <v>042684</v>
      </c>
      <c r="C36" s="9">
        <f>Zdravila!G1184</f>
        <v>23</v>
      </c>
    </row>
    <row r="37" spans="1:3" x14ac:dyDescent="0.3">
      <c r="A37" s="19" t="str">
        <f>Zdravila!C1185</f>
        <v>Ketonal 100 mg svečke</v>
      </c>
      <c r="B37" s="19" t="str">
        <f>Zdravila!D1185</f>
        <v>043427</v>
      </c>
      <c r="C37" s="9">
        <f>Zdravila!G1185</f>
        <v>80</v>
      </c>
    </row>
    <row r="38" spans="1:3" x14ac:dyDescent="0.3">
      <c r="A38" s="19" t="str">
        <f>Zdravila!C1186</f>
        <v>Ketonal 150 mg tablete s podaljšanim sproščanjem</v>
      </c>
      <c r="B38" s="19" t="str">
        <f>Zdravila!D1186</f>
        <v>027111</v>
      </c>
      <c r="C38" s="9">
        <f>Zdravila!G1186</f>
        <v>17</v>
      </c>
    </row>
    <row r="39" spans="1:3" x14ac:dyDescent="0.3">
      <c r="A39" s="19" t="str">
        <f>Zdravila!C1187</f>
        <v>Ketonal 150 mg trde kapsule s prirejenim sproščanjem</v>
      </c>
      <c r="B39" s="19" t="str">
        <f>Zdravila!D1187</f>
        <v>064106</v>
      </c>
      <c r="C39" s="9">
        <f>Zdravila!G1187</f>
        <v>48</v>
      </c>
    </row>
    <row r="40" spans="1:3" x14ac:dyDescent="0.3">
      <c r="A40" s="19" t="str">
        <f>Zdravila!C1188</f>
        <v>Ketonal 25 mg/g gel</v>
      </c>
      <c r="B40" s="19" t="str">
        <f>Zdravila!D1188</f>
        <v>107760</v>
      </c>
      <c r="C40" s="9">
        <f>Zdravila!G1188</f>
        <v>29</v>
      </c>
    </row>
    <row r="41" spans="1:3" x14ac:dyDescent="0.3">
      <c r="A41" s="19" t="str">
        <f>Zdravila!C1189</f>
        <v>Ketonal 50 mg trde kapsule</v>
      </c>
      <c r="B41" s="19" t="str">
        <f>Zdravila!D1189</f>
        <v>027219</v>
      </c>
      <c r="C41" s="9">
        <f>Zdravila!G1189</f>
        <v>29</v>
      </c>
    </row>
    <row r="42" spans="1:3" x14ac:dyDescent="0.3">
      <c r="A42" s="19" t="str">
        <f>Zdravila!C1190</f>
        <v>LIORESAL 10 mg tablete</v>
      </c>
      <c r="B42" s="19" t="str">
        <f>Zdravila!D1190</f>
        <v>045683</v>
      </c>
      <c r="C42" s="9">
        <f>Zdravila!G1190</f>
        <v>14</v>
      </c>
    </row>
    <row r="43" spans="1:3" x14ac:dyDescent="0.3">
      <c r="A43" s="19" t="str">
        <f>Zdravila!C1191</f>
        <v>LIORESAL 10 mg tablete</v>
      </c>
      <c r="B43" s="19" t="str">
        <f>Zdravila!D1191</f>
        <v>143737</v>
      </c>
      <c r="C43" s="9">
        <f>Zdravila!G1191</f>
        <v>134</v>
      </c>
    </row>
    <row r="44" spans="1:3" x14ac:dyDescent="0.3">
      <c r="A44" s="19" t="str">
        <f>Zdravila!C1192</f>
        <v>LIORESAL 25 mg tablete</v>
      </c>
      <c r="B44" s="19" t="str">
        <f>Zdravila!D1192</f>
        <v>045691</v>
      </c>
      <c r="C44" s="9">
        <f>Zdravila!G1192</f>
        <v>4</v>
      </c>
    </row>
    <row r="45" spans="1:3" x14ac:dyDescent="0.3">
      <c r="A45" s="19" t="str">
        <f>Zdravila!C1193</f>
        <v>LIORESAL 25 mg tablete</v>
      </c>
      <c r="B45" s="19" t="str">
        <f>Zdravila!D1193</f>
        <v>143736</v>
      </c>
      <c r="C45" s="9">
        <f>Zdravila!G1193</f>
        <v>45</v>
      </c>
    </row>
    <row r="46" spans="1:3" x14ac:dyDescent="0.3">
      <c r="A46" s="19" t="str">
        <f>Zdravila!C1194</f>
        <v>LYSTHENON 20 mg/ml (2 %) raztopina za injiciranje</v>
      </c>
      <c r="B46" s="19" t="str">
        <f>Zdravila!D1194</f>
        <v>143665</v>
      </c>
      <c r="C46" s="9">
        <f>Zdravila!G1194</f>
        <v>1</v>
      </c>
    </row>
    <row r="47" spans="1:3" x14ac:dyDescent="0.3">
      <c r="A47" s="19" t="str">
        <f>Zdravila!C1195</f>
        <v>MOVALIS 15 mg tablete</v>
      </c>
      <c r="B47" s="19" t="str">
        <f>Zdravila!D1195</f>
        <v>003832</v>
      </c>
      <c r="C47" s="9">
        <f>Zdravila!G1195</f>
        <v>277</v>
      </c>
    </row>
    <row r="48" spans="1:3" x14ac:dyDescent="0.3">
      <c r="A48" s="19" t="str">
        <f>Zdravila!C1196</f>
        <v>Naklofen 25 mg/ml raztopina za injiciranje</v>
      </c>
      <c r="B48" s="19" t="str">
        <f>Zdravila!D1196</f>
        <v>028967</v>
      </c>
      <c r="C48" s="9">
        <f>Zdravila!G1196</f>
        <v>101</v>
      </c>
    </row>
    <row r="49" spans="1:3" x14ac:dyDescent="0.3">
      <c r="A49" s="19" t="str">
        <f>Zdravila!C1197</f>
        <v>Naklofen 50 mg gastrorezistentne tablete</v>
      </c>
      <c r="B49" s="19" t="str">
        <f>Zdravila!D1197</f>
        <v>028959</v>
      </c>
      <c r="C49" s="9">
        <f>Zdravila!G1197</f>
        <v>38</v>
      </c>
    </row>
    <row r="50" spans="1:3" x14ac:dyDescent="0.3">
      <c r="A50" s="19" t="str">
        <f>Zdravila!C1198</f>
        <v>Naklofen SR 100 mg tablete s podaljšanim sproščanjem</v>
      </c>
      <c r="B50" s="19" t="str">
        <f>Zdravila!D1198</f>
        <v>054143</v>
      </c>
      <c r="C50" s="9">
        <f>Zdravila!G1198</f>
        <v>239</v>
      </c>
    </row>
    <row r="51" spans="1:3" x14ac:dyDescent="0.3">
      <c r="A51" s="19" t="str">
        <f>Zdravila!C1199</f>
        <v>Naklofen duo 75 mg kapsule</v>
      </c>
      <c r="B51" s="19" t="str">
        <f>Zdravila!D1199</f>
        <v>146708</v>
      </c>
      <c r="C51" s="9">
        <f>Zdravila!G1199</f>
        <v>2507</v>
      </c>
    </row>
    <row r="52" spans="1:3" x14ac:dyDescent="0.3">
      <c r="A52" s="19" t="str">
        <f>Zdravila!C1200</f>
        <v>Nalgesin forte 550 mg filmsko obložene tablete</v>
      </c>
      <c r="B52" s="19" t="str">
        <f>Zdravila!D1200</f>
        <v>145495</v>
      </c>
      <c r="C52" s="9">
        <f>Zdravila!G1200</f>
        <v>68</v>
      </c>
    </row>
    <row r="53" spans="1:3" x14ac:dyDescent="0.3">
      <c r="A53" s="19" t="str">
        <f>Zdravila!C1201</f>
        <v>Nalgesin forte 550 mg filmsko obložene tablete</v>
      </c>
      <c r="B53" s="19" t="str">
        <f>Zdravila!D1201</f>
        <v>148345</v>
      </c>
      <c r="C53" s="9">
        <f>Zdravila!G1201</f>
        <v>3935</v>
      </c>
    </row>
    <row r="54" spans="1:3" x14ac:dyDescent="0.3">
      <c r="A54" s="19" t="str">
        <f>Zdravila!C1202</f>
        <v>Naproksen 125 mg svečke (Gorenjske lekarne) 10x</v>
      </c>
      <c r="B54" s="19" t="str">
        <f>Zdravila!D1202</f>
        <v>600822</v>
      </c>
      <c r="C54" s="9">
        <f>Zdravila!G1202</f>
        <v>1</v>
      </c>
    </row>
    <row r="55" spans="1:3" x14ac:dyDescent="0.3">
      <c r="A55" s="19" t="str">
        <f>Zdravila!C1203</f>
        <v>Naprosyn 375 mg filmsko obložene tablete</v>
      </c>
      <c r="B55" s="19" t="str">
        <f>Zdravila!D1203</f>
        <v>028908</v>
      </c>
      <c r="C55" s="9">
        <f>Zdravila!G1203</f>
        <v>110</v>
      </c>
    </row>
    <row r="56" spans="1:3" x14ac:dyDescent="0.3">
      <c r="A56" s="19" t="str">
        <f>Zdravila!C1204</f>
        <v>Naprosyn 500 mg gastrorezistentne tablete</v>
      </c>
      <c r="B56" s="19" t="str">
        <f>Zdravila!D1204</f>
        <v>053821</v>
      </c>
      <c r="C56" s="9">
        <f>Zdravila!G1204</f>
        <v>193</v>
      </c>
    </row>
    <row r="57" spans="1:3" x14ac:dyDescent="0.3">
      <c r="A57" s="19" t="str">
        <f>Zdravila!C1205</f>
        <v>Olfen 100 mg trde kapsule s podaljšanim sproščanjem</v>
      </c>
      <c r="B57" s="19" t="str">
        <f>Zdravila!D1205</f>
        <v>084069</v>
      </c>
      <c r="C57" s="9">
        <f>Zdravila!G1205</f>
        <v>526</v>
      </c>
    </row>
    <row r="58" spans="1:3" x14ac:dyDescent="0.3">
      <c r="A58" s="19" t="str">
        <f>Zdravila!C1206</f>
        <v>Prolia 60 mg raztopina za injiciranje v napolnjeni injekcijs</v>
      </c>
      <c r="B58" s="19" t="str">
        <f>Zdravila!D1206</f>
        <v>107654</v>
      </c>
      <c r="C58" s="9">
        <f>Zdravila!G1206</f>
        <v>232</v>
      </c>
    </row>
    <row r="59" spans="1:3" x14ac:dyDescent="0.3">
      <c r="A59" s="19" t="str">
        <f>Zdravila!C1207</f>
        <v>Roticox 120 mg filmsko obložene tablete</v>
      </c>
      <c r="B59" s="19" t="str">
        <f>Zdravila!D1207</f>
        <v>148271</v>
      </c>
      <c r="C59" s="9">
        <f>Zdravila!G1207</f>
        <v>51</v>
      </c>
    </row>
    <row r="60" spans="1:3" x14ac:dyDescent="0.3">
      <c r="A60" s="19" t="str">
        <f>Zdravila!C1208</f>
        <v>Roticox 60 mg filmsko obložene tablete</v>
      </c>
      <c r="B60" s="19" t="str">
        <f>Zdravila!D1208</f>
        <v>148269</v>
      </c>
      <c r="C60" s="9">
        <f>Zdravila!G1208</f>
        <v>6</v>
      </c>
    </row>
    <row r="61" spans="1:3" x14ac:dyDescent="0.3">
      <c r="A61" s="19" t="str">
        <f>Zdravila!C1209</f>
        <v>Roticox 90 mg filmsko obložene tablete</v>
      </c>
      <c r="B61" s="19" t="str">
        <f>Zdravila!D1209</f>
        <v>148270</v>
      </c>
      <c r="C61" s="9">
        <f>Zdravila!G1209</f>
        <v>106</v>
      </c>
    </row>
    <row r="62" spans="1:3" x14ac:dyDescent="0.3">
      <c r="A62" s="19" t="str">
        <f>Zdravila!C1210</f>
        <v>Sirdalud 2 mg tablete</v>
      </c>
      <c r="B62" s="19" t="str">
        <f>Zdravila!D1210</f>
        <v>078026</v>
      </c>
      <c r="C62" s="9">
        <f>Zdravila!G1210</f>
        <v>803</v>
      </c>
    </row>
    <row r="63" spans="1:3" x14ac:dyDescent="0.3">
      <c r="A63" s="19" t="str">
        <f>Zdravila!C1211</f>
        <v>Sirdalud 4 mg tablete</v>
      </c>
      <c r="B63" s="19" t="str">
        <f>Zdravila!D1211</f>
        <v>078107</v>
      </c>
      <c r="C63" s="9">
        <f>Zdravila!G1211</f>
        <v>317</v>
      </c>
    </row>
    <row r="64" spans="1:3" x14ac:dyDescent="0.3">
      <c r="A64" s="19" t="str">
        <f>Zdravila!C1212</f>
        <v>Voltaren 12,5 mg svečke</v>
      </c>
      <c r="B64" s="19" t="str">
        <f>Zdravila!D1212</f>
        <v>094889</v>
      </c>
      <c r="C64" s="9">
        <f>Zdravila!G1212</f>
        <v>206</v>
      </c>
    </row>
    <row r="65" spans="1:3" x14ac:dyDescent="0.3">
      <c r="A65" s="19" t="str">
        <f>Zdravila!C1213</f>
        <v>Voltaren 25 mg svečke</v>
      </c>
      <c r="B65" s="19" t="str">
        <f>Zdravila!D1213</f>
        <v>035149</v>
      </c>
      <c r="C65" s="9">
        <f>Zdravila!G1213</f>
        <v>122</v>
      </c>
    </row>
    <row r="66" spans="1:3" x14ac:dyDescent="0.3">
      <c r="A66" s="19" t="str">
        <f>Zdravila!C1214</f>
        <v>XGEVA 120 mg raztopina za injiciranje</v>
      </c>
      <c r="B66" s="19" t="str">
        <f>Zdravila!D1214</f>
        <v>128490</v>
      </c>
      <c r="C66" s="9">
        <f>Zdravila!G1214</f>
        <v>21</v>
      </c>
    </row>
    <row r="67" spans="1:3" x14ac:dyDescent="0.3">
      <c r="A67" s="19" t="str">
        <f>Zdravila!C1215</f>
        <v>Zometa 4 mg/100 ml raztopina za infundiranje</v>
      </c>
      <c r="B67" s="19" t="str">
        <f>Zdravila!D1215</f>
        <v>131091</v>
      </c>
      <c r="C67" s="9">
        <f>Zdravila!G1215</f>
        <v>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67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9691</v>
      </c>
    </row>
    <row r="3" spans="1:3" x14ac:dyDescent="0.3">
      <c r="A3" s="19" t="str">
        <f>Zdravila!C1151</f>
        <v>ADENURIC 80 mg filmsko obložene tablete</v>
      </c>
      <c r="B3" s="19" t="str">
        <f>Zdravila!D1151</f>
        <v>147422</v>
      </c>
      <c r="C3" s="9">
        <f>Zdravila!H1151</f>
        <v>31</v>
      </c>
    </row>
    <row r="4" spans="1:3" x14ac:dyDescent="0.3">
      <c r="A4" s="19" t="str">
        <f>Zdravila!C1152</f>
        <v>ALENAX 70 mg tablete</v>
      </c>
      <c r="B4" s="19" t="str">
        <f>Zdravila!D1152</f>
        <v>002020</v>
      </c>
      <c r="C4" s="9">
        <f>Zdravila!H1152</f>
        <v>5</v>
      </c>
    </row>
    <row r="5" spans="1:3" x14ac:dyDescent="0.3">
      <c r="A5" s="19" t="str">
        <f>Zdravila!C1153</f>
        <v>ALOPURINOL BELUPO 100 mg tablete</v>
      </c>
      <c r="B5" s="19" t="str">
        <f>Zdravila!D1153</f>
        <v>015261</v>
      </c>
      <c r="C5" s="9">
        <f>Zdravila!H1153</f>
        <v>513</v>
      </c>
    </row>
    <row r="6" spans="1:3" x14ac:dyDescent="0.3">
      <c r="A6" s="19" t="str">
        <f>Zdravila!C1154</f>
        <v>ALOPURINOL BELUPO 200 mg tablete</v>
      </c>
      <c r="B6" s="19" t="str">
        <f>Zdravila!D1154</f>
        <v>148838</v>
      </c>
      <c r="C6" s="9">
        <f>Zdravila!H1154</f>
        <v>8</v>
      </c>
    </row>
    <row r="7" spans="1:3" x14ac:dyDescent="0.3">
      <c r="A7" s="19" t="str">
        <f>Zdravila!C1155</f>
        <v>ARCOXIA 120 mg filmsko obložene tablete</v>
      </c>
      <c r="B7" s="19" t="str">
        <f>Zdravila!D1155</f>
        <v>020214</v>
      </c>
      <c r="C7" s="9">
        <f>Zdravila!H1155</f>
        <v>15</v>
      </c>
    </row>
    <row r="8" spans="1:3" x14ac:dyDescent="0.3">
      <c r="A8" s="19" t="str">
        <f>Zdravila!C1156</f>
        <v>ARCOXIA 60 mg filmsko obložene tablete</v>
      </c>
      <c r="B8" s="19" t="str">
        <f>Zdravila!D1156</f>
        <v>020257</v>
      </c>
      <c r="C8" s="9">
        <f>Zdravila!H1156</f>
        <v>30</v>
      </c>
    </row>
    <row r="9" spans="1:3" x14ac:dyDescent="0.3">
      <c r="A9" s="19" t="str">
        <f>Zdravila!C1157</f>
        <v>ARCOXIA 90 mg filmsko obložene tablete</v>
      </c>
      <c r="B9" s="19" t="str">
        <f>Zdravila!D1157</f>
        <v>020338</v>
      </c>
      <c r="C9" s="9">
        <f>Zdravila!H1157</f>
        <v>112</v>
      </c>
    </row>
    <row r="10" spans="1:3" x14ac:dyDescent="0.3">
      <c r="A10" s="19" t="str">
        <f>Zdravila!C1158</f>
        <v>Actonel 75 mg filmsko obložene tablete</v>
      </c>
      <c r="B10" s="19" t="str">
        <f>Zdravila!D1158</f>
        <v>030082</v>
      </c>
      <c r="C10" s="9">
        <f>Zdravila!H1158</f>
        <v>16</v>
      </c>
    </row>
    <row r="11" spans="1:3" x14ac:dyDescent="0.3">
      <c r="A11" s="19" t="str">
        <f>Zdravila!C1159</f>
        <v>Alopurinol Sandoz 100 mg tablete</v>
      </c>
      <c r="B11" s="19" t="str">
        <f>Zdravila!D1159</f>
        <v>147927</v>
      </c>
      <c r="C11" s="9">
        <f>Zdravila!H1159</f>
        <v>74</v>
      </c>
    </row>
    <row r="12" spans="1:3" x14ac:dyDescent="0.3">
      <c r="A12" s="19" t="str">
        <f>Zdravila!C1160</f>
        <v>Alopurinol Sandoz 300 mg tablete</v>
      </c>
      <c r="B12" s="19" t="str">
        <f>Zdravila!D1160</f>
        <v>147928</v>
      </c>
      <c r="C12" s="9">
        <f>Zdravila!H1160</f>
        <v>25</v>
      </c>
    </row>
    <row r="13" spans="1:3" x14ac:dyDescent="0.3">
      <c r="A13" s="19" t="str">
        <f>Zdravila!C1161</f>
        <v>BONVIVA 150 mg filmsko obložene tablete</v>
      </c>
      <c r="B13" s="19" t="str">
        <f>Zdravila!D1161</f>
        <v>015520</v>
      </c>
      <c r="C13" s="9">
        <f>Zdravila!H1161</f>
        <v>42</v>
      </c>
    </row>
    <row r="14" spans="1:3" x14ac:dyDescent="0.3">
      <c r="A14" s="19" t="str">
        <f>Zdravila!C1162</f>
        <v>BONVIVA 3 mg/3 ml raztopina za injiciranje v napolnjeni inje</v>
      </c>
      <c r="B14" s="19" t="str">
        <f>Zdravila!D1162</f>
        <v>017779</v>
      </c>
      <c r="C14" s="9">
        <f>Zdravila!H1162</f>
        <v>1</v>
      </c>
    </row>
    <row r="15" spans="1:3" x14ac:dyDescent="0.3">
      <c r="A15" s="19" t="str">
        <f>Zdravila!C1163</f>
        <v>Brufen 20 mg/ml peroralna suspenzija</v>
      </c>
      <c r="B15" s="19" t="str">
        <f>Zdravila!D1163</f>
        <v>132292</v>
      </c>
      <c r="C15" s="9">
        <f>Zdravila!H1163</f>
        <v>17</v>
      </c>
    </row>
    <row r="16" spans="1:3" x14ac:dyDescent="0.3">
      <c r="A16" s="19" t="str">
        <f>Zdravila!C1164</f>
        <v>Brufen 400 mg filmsko obložene tablete</v>
      </c>
      <c r="B16" s="19" t="str">
        <f>Zdravila!D1164</f>
        <v>094439</v>
      </c>
      <c r="C16" s="9">
        <f>Zdravila!H1164</f>
        <v>206</v>
      </c>
    </row>
    <row r="17" spans="1:3" x14ac:dyDescent="0.3">
      <c r="A17" s="19" t="str">
        <f>Zdravila!C1165</f>
        <v>Brufen 600 mg filmsko obložene tablete</v>
      </c>
      <c r="B17" s="19" t="str">
        <f>Zdravila!D1165</f>
        <v>094447</v>
      </c>
      <c r="C17" s="9">
        <f>Zdravila!H1165</f>
        <v>242</v>
      </c>
    </row>
    <row r="18" spans="1:3" x14ac:dyDescent="0.3">
      <c r="A18" s="19" t="str">
        <f>Zdravila!C1166</f>
        <v>Brufen retard 800 mg tablete s podaljšanim sproščanjem</v>
      </c>
      <c r="B18" s="19" t="str">
        <f>Zdravila!D1166</f>
        <v>131482</v>
      </c>
      <c r="C18" s="9">
        <f>Zdravila!H1166</f>
        <v>171</v>
      </c>
    </row>
    <row r="19" spans="1:3" x14ac:dyDescent="0.3">
      <c r="A19" s="19" t="str">
        <f>Zdravila!C1167</f>
        <v>COLCHICAN 0,5 mg obložene tablete</v>
      </c>
      <c r="B19" s="19" t="str">
        <f>Zdravila!D1167</f>
        <v>142883</v>
      </c>
      <c r="C19" s="9">
        <f>Zdravila!H1167</f>
        <v>3</v>
      </c>
    </row>
    <row r="20" spans="1:3" x14ac:dyDescent="0.3">
      <c r="A20" s="19" t="str">
        <f>Zdravila!C1168</f>
        <v>Celebrex 200 mg trde kapsule</v>
      </c>
      <c r="B20" s="19" t="str">
        <f>Zdravila!D1168</f>
        <v>126225</v>
      </c>
      <c r="C20" s="9">
        <f>Zdravila!H1168</f>
        <v>10</v>
      </c>
    </row>
    <row r="21" spans="1:3" x14ac:dyDescent="0.3">
      <c r="A21" s="19" t="str">
        <f>Zdravila!C1169</f>
        <v>Coxeta 60 mg filmsko obložene tablete</v>
      </c>
      <c r="B21" s="19" t="str">
        <f>Zdravila!D1169</f>
        <v>147615</v>
      </c>
      <c r="C21" s="9">
        <f>Zdravila!H1169</f>
        <v>1</v>
      </c>
    </row>
    <row r="22" spans="1:3" x14ac:dyDescent="0.3">
      <c r="A22" s="19" t="str">
        <f>Zdravila!C1170</f>
        <v>Coxeta 60 mg filmsko obložene tablete</v>
      </c>
      <c r="B22" s="19" t="str">
        <f>Zdravila!D1170</f>
        <v>147616</v>
      </c>
      <c r="C22" s="9">
        <f>Zdravila!H1170</f>
        <v>1</v>
      </c>
    </row>
    <row r="23" spans="1:3" x14ac:dyDescent="0.3">
      <c r="A23" s="19" t="str">
        <f>Zdravila!C1171</f>
        <v>Coxeta 90 mg filmsko obložene tablete</v>
      </c>
      <c r="B23" s="19" t="str">
        <f>Zdravila!D1171</f>
        <v>147618</v>
      </c>
      <c r="C23" s="9">
        <f>Zdravila!H1171</f>
        <v>2</v>
      </c>
    </row>
    <row r="24" spans="1:3" x14ac:dyDescent="0.3">
      <c r="A24" s="19" t="str">
        <f>Zdravila!C1172</f>
        <v>Diclo Duo 75 mg trde gastrorezistentne kapsule</v>
      </c>
      <c r="B24" s="19" t="str">
        <f>Zdravila!D1172</f>
        <v>147502</v>
      </c>
      <c r="C24" s="9">
        <f>Zdravila!H1172</f>
        <v>162</v>
      </c>
    </row>
    <row r="25" spans="1:3" x14ac:dyDescent="0.3">
      <c r="A25" s="19" t="str">
        <f>Zdravila!C1173</f>
        <v>DicloJet 75 mg trde gastrorezistentne kapsule</v>
      </c>
      <c r="B25" s="19" t="str">
        <f>Zdravila!D1173</f>
        <v>025852</v>
      </c>
      <c r="C25" s="9">
        <f>Zdravila!H1173</f>
        <v>22</v>
      </c>
    </row>
    <row r="26" spans="1:3" x14ac:dyDescent="0.3">
      <c r="A26" s="19" t="str">
        <f>Zdravila!C1174</f>
        <v>Elderin 300 mg filmsko obložene tablete</v>
      </c>
      <c r="B26" s="19" t="str">
        <f>Zdravila!D1174</f>
        <v>003050</v>
      </c>
      <c r="C26" s="9">
        <f>Zdravila!H1174</f>
        <v>255</v>
      </c>
    </row>
    <row r="27" spans="1:3" x14ac:dyDescent="0.3">
      <c r="A27" s="19" t="str">
        <f>Zdravila!C1175</f>
        <v>FOSAVANCE 70 mg/5.600 i.e. tablete</v>
      </c>
      <c r="B27" s="19" t="str">
        <f>Zdravila!D1175</f>
        <v>054160</v>
      </c>
      <c r="C27" s="9">
        <f>Zdravila!H1175</f>
        <v>84</v>
      </c>
    </row>
    <row r="28" spans="1:3" x14ac:dyDescent="0.3">
      <c r="A28" s="19" t="str">
        <f>Zdravila!C1176</f>
        <v>Hyalgan 20 mg/2 ml raztopina za injiciranje v napolnjeni inj</v>
      </c>
      <c r="B28" s="19" t="str">
        <f>Zdravila!D1176</f>
        <v>051187</v>
      </c>
      <c r="C28" s="9">
        <f>Zdravila!H1176</f>
        <v>4</v>
      </c>
    </row>
    <row r="29" spans="1:3" x14ac:dyDescent="0.3">
      <c r="A29" s="19" t="str">
        <f>Zdravila!C1177</f>
        <v>IBUPROFEN BELUPO 400 mg filmsko obložene tablete</v>
      </c>
      <c r="B29" s="19" t="str">
        <f>Zdravila!D1177</f>
        <v>038814</v>
      </c>
      <c r="C29" s="9">
        <f>Zdravila!H1177</f>
        <v>148</v>
      </c>
    </row>
    <row r="30" spans="1:3" x14ac:dyDescent="0.3">
      <c r="A30" s="19" t="str">
        <f>Zdravila!C1178</f>
        <v>IBUPROFEN BELUPO 600 mg filmsko obložene tablete</v>
      </c>
      <c r="B30" s="19" t="str">
        <f>Zdravila!D1178</f>
        <v>066281</v>
      </c>
      <c r="C30" s="9">
        <f>Zdravila!H1178</f>
        <v>238</v>
      </c>
    </row>
    <row r="31" spans="1:3" x14ac:dyDescent="0.3">
      <c r="A31" s="19" t="str">
        <f>Zdravila!C1179</f>
        <v>IBUPROFEN BELUPO 800 mg filmsko obložene tablete</v>
      </c>
      <c r="B31" s="19" t="str">
        <f>Zdravila!D1179</f>
        <v>084182</v>
      </c>
      <c r="C31" s="9">
        <f>Zdravila!H1179</f>
        <v>71</v>
      </c>
    </row>
    <row r="32" spans="1:3" x14ac:dyDescent="0.3">
      <c r="A32" s="19" t="str">
        <f>Zdravila!C1180</f>
        <v>Ibandronska kislina Teva 150 mg filmsko obložene tablete</v>
      </c>
      <c r="B32" s="19" t="str">
        <f>Zdravila!D1180</f>
        <v>115355</v>
      </c>
      <c r="C32" s="9">
        <f>Zdravila!H1180</f>
        <v>21</v>
      </c>
    </row>
    <row r="33" spans="1:3" x14ac:dyDescent="0.3">
      <c r="A33" s="19" t="str">
        <f>Zdravila!C1181</f>
        <v>Ibuprofen Belupo 20 mg/ml peroralna suspenzija</v>
      </c>
      <c r="B33" s="19" t="str">
        <f>Zdravila!D1181</f>
        <v>129690</v>
      </c>
      <c r="C33" s="9">
        <f>Zdravila!H1181</f>
        <v>118</v>
      </c>
    </row>
    <row r="34" spans="1:3" x14ac:dyDescent="0.3">
      <c r="A34" s="19" t="str">
        <f>Zdravila!C1182</f>
        <v>Indometacin Belupo 25 mg trde kapsule</v>
      </c>
      <c r="B34" s="19" t="str">
        <f>Zdravila!D1182</f>
        <v>039349</v>
      </c>
      <c r="C34" s="9">
        <f>Zdravila!H1182</f>
        <v>33</v>
      </c>
    </row>
    <row r="35" spans="1:3" x14ac:dyDescent="0.3">
      <c r="A35" s="19" t="str">
        <f>Zdravila!C1183</f>
        <v>Ketonal 100 mg filmsko obložene tablete</v>
      </c>
      <c r="B35" s="19" t="str">
        <f>Zdravila!D1183</f>
        <v>042706</v>
      </c>
      <c r="C35" s="9">
        <f>Zdravila!H1183</f>
        <v>148</v>
      </c>
    </row>
    <row r="36" spans="1:3" x14ac:dyDescent="0.3">
      <c r="A36" s="19" t="str">
        <f>Zdravila!C1184</f>
        <v>Ketonal 100 mg raztopina za injiciranje/infundiranje</v>
      </c>
      <c r="B36" s="19" t="str">
        <f>Zdravila!D1184</f>
        <v>042684</v>
      </c>
      <c r="C36" s="9">
        <f>Zdravila!H1184</f>
        <v>16</v>
      </c>
    </row>
    <row r="37" spans="1:3" x14ac:dyDescent="0.3">
      <c r="A37" s="19" t="str">
        <f>Zdravila!C1185</f>
        <v>Ketonal 100 mg svečke</v>
      </c>
      <c r="B37" s="19" t="str">
        <f>Zdravila!D1185</f>
        <v>043427</v>
      </c>
      <c r="C37" s="9">
        <f>Zdravila!H1185</f>
        <v>54</v>
      </c>
    </row>
    <row r="38" spans="1:3" x14ac:dyDescent="0.3">
      <c r="A38" s="19" t="str">
        <f>Zdravila!C1186</f>
        <v>Ketonal 150 mg tablete s podaljšanim sproščanjem</v>
      </c>
      <c r="B38" s="19" t="str">
        <f>Zdravila!D1186</f>
        <v>027111</v>
      </c>
      <c r="C38" s="9">
        <f>Zdravila!H1186</f>
        <v>12</v>
      </c>
    </row>
    <row r="39" spans="1:3" x14ac:dyDescent="0.3">
      <c r="A39" s="19" t="str">
        <f>Zdravila!C1187</f>
        <v>Ketonal 150 mg trde kapsule s prirejenim sproščanjem</v>
      </c>
      <c r="B39" s="19" t="str">
        <f>Zdravila!D1187</f>
        <v>064106</v>
      </c>
      <c r="C39" s="9">
        <f>Zdravila!H1187</f>
        <v>32</v>
      </c>
    </row>
    <row r="40" spans="1:3" x14ac:dyDescent="0.3">
      <c r="A40" s="19" t="str">
        <f>Zdravila!C1188</f>
        <v>Ketonal 25 mg/g gel</v>
      </c>
      <c r="B40" s="19" t="str">
        <f>Zdravila!D1188</f>
        <v>107760</v>
      </c>
      <c r="C40" s="9">
        <f>Zdravila!H1188</f>
        <v>20</v>
      </c>
    </row>
    <row r="41" spans="1:3" x14ac:dyDescent="0.3">
      <c r="A41" s="19" t="str">
        <f>Zdravila!C1189</f>
        <v>Ketonal 50 mg trde kapsule</v>
      </c>
      <c r="B41" s="19" t="str">
        <f>Zdravila!D1189</f>
        <v>027219</v>
      </c>
      <c r="C41" s="9">
        <f>Zdravila!H1189</f>
        <v>20</v>
      </c>
    </row>
    <row r="42" spans="1:3" x14ac:dyDescent="0.3">
      <c r="A42" s="19" t="str">
        <f>Zdravila!C1190</f>
        <v>LIORESAL 10 mg tablete</v>
      </c>
      <c r="B42" s="19" t="str">
        <f>Zdravila!D1190</f>
        <v>045683</v>
      </c>
      <c r="C42" s="9">
        <f>Zdravila!H1190</f>
        <v>9</v>
      </c>
    </row>
    <row r="43" spans="1:3" x14ac:dyDescent="0.3">
      <c r="A43" s="19" t="str">
        <f>Zdravila!C1191</f>
        <v>LIORESAL 10 mg tablete</v>
      </c>
      <c r="B43" s="19" t="str">
        <f>Zdravila!D1191</f>
        <v>143737</v>
      </c>
      <c r="C43" s="9">
        <f>Zdravila!H1191</f>
        <v>89</v>
      </c>
    </row>
    <row r="44" spans="1:3" x14ac:dyDescent="0.3">
      <c r="A44" s="19" t="str">
        <f>Zdravila!C1192</f>
        <v>LIORESAL 25 mg tablete</v>
      </c>
      <c r="B44" s="19" t="str">
        <f>Zdravila!D1192</f>
        <v>045691</v>
      </c>
      <c r="C44" s="9">
        <f>Zdravila!H1192</f>
        <v>2</v>
      </c>
    </row>
    <row r="45" spans="1:3" x14ac:dyDescent="0.3">
      <c r="A45" s="19" t="str">
        <f>Zdravila!C1193</f>
        <v>LIORESAL 25 mg tablete</v>
      </c>
      <c r="B45" s="19" t="str">
        <f>Zdravila!D1193</f>
        <v>143736</v>
      </c>
      <c r="C45" s="9">
        <f>Zdravila!H1193</f>
        <v>30</v>
      </c>
    </row>
    <row r="46" spans="1:3" x14ac:dyDescent="0.3">
      <c r="A46" s="19" t="str">
        <f>Zdravila!C1194</f>
        <v>LYSTHENON 20 mg/ml (2 %) raztopina za injiciranje</v>
      </c>
      <c r="B46" s="19" t="str">
        <f>Zdravila!D1194</f>
        <v>143665</v>
      </c>
      <c r="C46" s="9">
        <f>Zdravila!H1194</f>
        <v>1</v>
      </c>
    </row>
    <row r="47" spans="1:3" x14ac:dyDescent="0.3">
      <c r="A47" s="19" t="str">
        <f>Zdravila!C1195</f>
        <v>MOVALIS 15 mg tablete</v>
      </c>
      <c r="B47" s="19" t="str">
        <f>Zdravila!D1195</f>
        <v>003832</v>
      </c>
      <c r="C47" s="9">
        <f>Zdravila!H1195</f>
        <v>184</v>
      </c>
    </row>
    <row r="48" spans="1:3" x14ac:dyDescent="0.3">
      <c r="A48" s="19" t="str">
        <f>Zdravila!C1196</f>
        <v>Naklofen 25 mg/ml raztopina za injiciranje</v>
      </c>
      <c r="B48" s="19" t="str">
        <f>Zdravila!D1196</f>
        <v>028967</v>
      </c>
      <c r="C48" s="9">
        <f>Zdravila!H1196</f>
        <v>68</v>
      </c>
    </row>
    <row r="49" spans="1:3" x14ac:dyDescent="0.3">
      <c r="A49" s="19" t="str">
        <f>Zdravila!C1197</f>
        <v>Naklofen 50 mg gastrorezistentne tablete</v>
      </c>
      <c r="B49" s="19" t="str">
        <f>Zdravila!D1197</f>
        <v>028959</v>
      </c>
      <c r="C49" s="9">
        <f>Zdravila!H1197</f>
        <v>25</v>
      </c>
    </row>
    <row r="50" spans="1:3" x14ac:dyDescent="0.3">
      <c r="A50" s="19" t="str">
        <f>Zdravila!C1198</f>
        <v>Naklofen SR 100 mg tablete s podaljšanim sproščanjem</v>
      </c>
      <c r="B50" s="19" t="str">
        <f>Zdravila!D1198</f>
        <v>054143</v>
      </c>
      <c r="C50" s="9">
        <f>Zdravila!H1198</f>
        <v>159</v>
      </c>
    </row>
    <row r="51" spans="1:3" x14ac:dyDescent="0.3">
      <c r="A51" s="19" t="str">
        <f>Zdravila!C1199</f>
        <v>Naklofen duo 75 mg kapsule</v>
      </c>
      <c r="B51" s="19" t="str">
        <f>Zdravila!D1199</f>
        <v>146708</v>
      </c>
      <c r="C51" s="9">
        <f>Zdravila!H1199</f>
        <v>1672</v>
      </c>
    </row>
    <row r="52" spans="1:3" x14ac:dyDescent="0.3">
      <c r="A52" s="19" t="str">
        <f>Zdravila!C1200</f>
        <v>Nalgesin forte 550 mg filmsko obložene tablete</v>
      </c>
      <c r="B52" s="19" t="str">
        <f>Zdravila!D1200</f>
        <v>145495</v>
      </c>
      <c r="C52" s="9">
        <f>Zdravila!H1200</f>
        <v>45</v>
      </c>
    </row>
    <row r="53" spans="1:3" x14ac:dyDescent="0.3">
      <c r="A53" s="19" t="str">
        <f>Zdravila!C1201</f>
        <v>Nalgesin forte 550 mg filmsko obložene tablete</v>
      </c>
      <c r="B53" s="19" t="str">
        <f>Zdravila!D1201</f>
        <v>148345</v>
      </c>
      <c r="C53" s="9">
        <f>Zdravila!H1201</f>
        <v>2623</v>
      </c>
    </row>
    <row r="54" spans="1:3" x14ac:dyDescent="0.3">
      <c r="A54" s="19" t="str">
        <f>Zdravila!C1202</f>
        <v>Naproksen 125 mg svečke (Gorenjske lekarne) 10x</v>
      </c>
      <c r="B54" s="19" t="str">
        <f>Zdravila!D1202</f>
        <v>600822</v>
      </c>
      <c r="C54" s="9">
        <f>Zdravila!H1202</f>
        <v>1</v>
      </c>
    </row>
    <row r="55" spans="1:3" x14ac:dyDescent="0.3">
      <c r="A55" s="19" t="str">
        <f>Zdravila!C1203</f>
        <v>Naprosyn 375 mg filmsko obložene tablete</v>
      </c>
      <c r="B55" s="19" t="str">
        <f>Zdravila!D1203</f>
        <v>028908</v>
      </c>
      <c r="C55" s="9">
        <f>Zdravila!H1203</f>
        <v>74</v>
      </c>
    </row>
    <row r="56" spans="1:3" x14ac:dyDescent="0.3">
      <c r="A56" s="19" t="str">
        <f>Zdravila!C1204</f>
        <v>Naprosyn 500 mg gastrorezistentne tablete</v>
      </c>
      <c r="B56" s="19" t="str">
        <f>Zdravila!D1204</f>
        <v>053821</v>
      </c>
      <c r="C56" s="9">
        <f>Zdravila!H1204</f>
        <v>129</v>
      </c>
    </row>
    <row r="57" spans="1:3" x14ac:dyDescent="0.3">
      <c r="A57" s="19" t="str">
        <f>Zdravila!C1205</f>
        <v>Olfen 100 mg trde kapsule s podaljšanim sproščanjem</v>
      </c>
      <c r="B57" s="19" t="str">
        <f>Zdravila!D1205</f>
        <v>084069</v>
      </c>
      <c r="C57" s="9">
        <f>Zdravila!H1205</f>
        <v>351</v>
      </c>
    </row>
    <row r="58" spans="1:3" x14ac:dyDescent="0.3">
      <c r="A58" s="19" t="str">
        <f>Zdravila!C1206</f>
        <v>Prolia 60 mg raztopina za injiciranje v napolnjeni injekcijs</v>
      </c>
      <c r="B58" s="19" t="str">
        <f>Zdravila!D1206</f>
        <v>107654</v>
      </c>
      <c r="C58" s="9">
        <f>Zdravila!H1206</f>
        <v>155</v>
      </c>
    </row>
    <row r="59" spans="1:3" x14ac:dyDescent="0.3">
      <c r="A59" s="19" t="str">
        <f>Zdravila!C1207</f>
        <v>Roticox 120 mg filmsko obložene tablete</v>
      </c>
      <c r="B59" s="19" t="str">
        <f>Zdravila!D1207</f>
        <v>148271</v>
      </c>
      <c r="C59" s="9">
        <f>Zdravila!H1207</f>
        <v>34</v>
      </c>
    </row>
    <row r="60" spans="1:3" x14ac:dyDescent="0.3">
      <c r="A60" s="19" t="str">
        <f>Zdravila!C1208</f>
        <v>Roticox 60 mg filmsko obložene tablete</v>
      </c>
      <c r="B60" s="19" t="str">
        <f>Zdravila!D1208</f>
        <v>148269</v>
      </c>
      <c r="C60" s="9">
        <f>Zdravila!H1208</f>
        <v>4</v>
      </c>
    </row>
    <row r="61" spans="1:3" x14ac:dyDescent="0.3">
      <c r="A61" s="19" t="str">
        <f>Zdravila!C1209</f>
        <v>Roticox 90 mg filmsko obložene tablete</v>
      </c>
      <c r="B61" s="19" t="str">
        <f>Zdravila!D1209</f>
        <v>148270</v>
      </c>
      <c r="C61" s="9">
        <f>Zdravila!H1209</f>
        <v>71</v>
      </c>
    </row>
    <row r="62" spans="1:3" x14ac:dyDescent="0.3">
      <c r="A62" s="19" t="str">
        <f>Zdravila!C1210</f>
        <v>Sirdalud 2 mg tablete</v>
      </c>
      <c r="B62" s="19" t="str">
        <f>Zdravila!D1210</f>
        <v>078026</v>
      </c>
      <c r="C62" s="9">
        <f>Zdravila!H1210</f>
        <v>535</v>
      </c>
    </row>
    <row r="63" spans="1:3" x14ac:dyDescent="0.3">
      <c r="A63" s="19" t="str">
        <f>Zdravila!C1211</f>
        <v>Sirdalud 4 mg tablete</v>
      </c>
      <c r="B63" s="19" t="str">
        <f>Zdravila!D1211</f>
        <v>078107</v>
      </c>
      <c r="C63" s="9">
        <f>Zdravila!H1211</f>
        <v>211</v>
      </c>
    </row>
    <row r="64" spans="1:3" x14ac:dyDescent="0.3">
      <c r="A64" s="19" t="str">
        <f>Zdravila!C1212</f>
        <v>Voltaren 12,5 mg svečke</v>
      </c>
      <c r="B64" s="19" t="str">
        <f>Zdravila!D1212</f>
        <v>094889</v>
      </c>
      <c r="C64" s="9">
        <f>Zdravila!H1212</f>
        <v>137</v>
      </c>
    </row>
    <row r="65" spans="1:3" x14ac:dyDescent="0.3">
      <c r="A65" s="19" t="str">
        <f>Zdravila!C1213</f>
        <v>Voltaren 25 mg svečke</v>
      </c>
      <c r="B65" s="19" t="str">
        <f>Zdravila!D1213</f>
        <v>035149</v>
      </c>
      <c r="C65" s="9">
        <f>Zdravila!H1213</f>
        <v>82</v>
      </c>
    </row>
    <row r="66" spans="1:3" x14ac:dyDescent="0.3">
      <c r="A66" s="19" t="str">
        <f>Zdravila!C1214</f>
        <v>XGEVA 120 mg raztopina za injiciranje</v>
      </c>
      <c r="B66" s="19" t="str">
        <f>Zdravila!D1214</f>
        <v>128490</v>
      </c>
      <c r="C66" s="9">
        <f>Zdravila!H1214</f>
        <v>14</v>
      </c>
    </row>
    <row r="67" spans="1:3" x14ac:dyDescent="0.3">
      <c r="A67" s="19" t="str">
        <f>Zdravila!C1215</f>
        <v>Zometa 4 mg/100 ml raztopina za infundiranje</v>
      </c>
      <c r="B67" s="19" t="str">
        <f>Zdravila!D1215</f>
        <v>131091</v>
      </c>
      <c r="C67" s="9">
        <f>Zdravila!H1215</f>
        <v>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474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56056</v>
      </c>
    </row>
    <row r="3" spans="1:3" x14ac:dyDescent="0.3">
      <c r="A3" s="19" t="str">
        <f>Zdravila!C1218</f>
        <v>ABILIFY 1 mg/ml peroralna raztopina</v>
      </c>
      <c r="B3" s="19" t="str">
        <f>Zdravila!D1218</f>
        <v>017582</v>
      </c>
      <c r="C3" s="9">
        <f>Zdravila!G1218</f>
        <v>2</v>
      </c>
    </row>
    <row r="4" spans="1:3" x14ac:dyDescent="0.3">
      <c r="A4" s="19" t="str">
        <f>Zdravila!C1219</f>
        <v>ABILIFY 10 mg tablete</v>
      </c>
      <c r="B4" s="19" t="str">
        <f>Zdravila!D1219</f>
        <v>062103</v>
      </c>
      <c r="C4" s="9">
        <f>Zdravila!G1219</f>
        <v>97</v>
      </c>
    </row>
    <row r="5" spans="1:3" x14ac:dyDescent="0.3">
      <c r="A5" s="19" t="str">
        <f>Zdravila!C1220</f>
        <v>ABILIFY 15 mg tablete</v>
      </c>
      <c r="B5" s="19" t="str">
        <f>Zdravila!D1220</f>
        <v>062146</v>
      </c>
      <c r="C5" s="9">
        <f>Zdravila!G1220</f>
        <v>83</v>
      </c>
    </row>
    <row r="6" spans="1:3" x14ac:dyDescent="0.3">
      <c r="A6" s="19" t="str">
        <f>Zdravila!C1221</f>
        <v>ABILIFY MAINTENA 400 mg prašek in vehikel za suspenzijo za i</v>
      </c>
      <c r="B6" s="19" t="str">
        <f>Zdravila!D1221</f>
        <v>146049</v>
      </c>
      <c r="C6" s="9">
        <f>Zdravila!G1221</f>
        <v>34</v>
      </c>
    </row>
    <row r="7" spans="1:3" x14ac:dyDescent="0.3">
      <c r="A7" s="19" t="str">
        <f>Zdravila!C1222</f>
        <v>ANALGIN 500 mg tablete</v>
      </c>
      <c r="B7" s="19" t="str">
        <f>Zdravila!D1222</f>
        <v>000191</v>
      </c>
      <c r="C7" s="9">
        <f>Zdravila!G1222</f>
        <v>1821</v>
      </c>
    </row>
    <row r="8" spans="1:3" x14ac:dyDescent="0.3">
      <c r="A8" s="19" t="str">
        <f>Zdravila!C1223</f>
        <v>ANALGIN 500 mg tablete</v>
      </c>
      <c r="B8" s="19" t="str">
        <f>Zdravila!D1223</f>
        <v>148031</v>
      </c>
      <c r="C8" s="9">
        <f>Zdravila!G1223</f>
        <v>2267</v>
      </c>
    </row>
    <row r="9" spans="1:3" x14ac:dyDescent="0.3">
      <c r="A9" s="19" t="str">
        <f>Zdravila!C1224</f>
        <v>ANALGIN 500 mg tablete</v>
      </c>
      <c r="B9" s="19" t="str">
        <f>Zdravila!D1224</f>
        <v>148031</v>
      </c>
      <c r="C9" s="9">
        <f>Zdravila!G1224</f>
        <v>2</v>
      </c>
    </row>
    <row r="10" spans="1:3" x14ac:dyDescent="0.3">
      <c r="A10" s="19" t="str">
        <f>Zdravila!C1225</f>
        <v>ANALGIN 500 mg/ml raztopina za injiciranje</v>
      </c>
      <c r="B10" s="19" t="str">
        <f>Zdravila!D1225</f>
        <v>018759</v>
      </c>
      <c r="C10" s="9">
        <f>Zdravila!G1225</f>
        <v>543</v>
      </c>
    </row>
    <row r="11" spans="1:3" x14ac:dyDescent="0.3">
      <c r="A11" s="19" t="str">
        <f>Zdravila!C1226</f>
        <v>ATARAX 25 mg filmsko obložene tablete</v>
      </c>
      <c r="B11" s="19" t="str">
        <f>Zdravila!D1226</f>
        <v>143143</v>
      </c>
      <c r="C11" s="9">
        <f>Zdravila!G1226</f>
        <v>1</v>
      </c>
    </row>
    <row r="12" spans="1:3" x14ac:dyDescent="0.3">
      <c r="A12" s="19" t="str">
        <f>Zdravila!C1227</f>
        <v>AZILECT 1mg tablete</v>
      </c>
      <c r="B12" s="19" t="str">
        <f>Zdravila!D1227</f>
        <v>070866</v>
      </c>
      <c r="C12" s="9">
        <f>Zdravila!G1227</f>
        <v>70</v>
      </c>
    </row>
    <row r="13" spans="1:3" x14ac:dyDescent="0.3">
      <c r="A13" s="19" t="str">
        <f>Zdravila!C1228</f>
        <v>Abstral 100 mikrogramov podjezične tablete</v>
      </c>
      <c r="B13" s="19" t="str">
        <f>Zdravila!D1228</f>
        <v>060364</v>
      </c>
      <c r="C13" s="9">
        <f>Zdravila!G1228</f>
        <v>5</v>
      </c>
    </row>
    <row r="14" spans="1:3" x14ac:dyDescent="0.3">
      <c r="A14" s="19" t="str">
        <f>Zdravila!C1229</f>
        <v>Abstral 200 mikrogramov podjeziÄŤne tablete</v>
      </c>
      <c r="B14" s="19" t="str">
        <f>Zdravila!D1229</f>
        <v>060437</v>
      </c>
      <c r="C14" s="9">
        <f>Zdravila!G1229</f>
        <v>1</v>
      </c>
    </row>
    <row r="15" spans="1:3" x14ac:dyDescent="0.3">
      <c r="A15" s="19" t="str">
        <f>Zdravila!C1230</f>
        <v>Adepend 50 mg filmsko obložene tablete</v>
      </c>
      <c r="B15" s="19" t="str">
        <f>Zdravila!D1230</f>
        <v>106704</v>
      </c>
      <c r="C15" s="9">
        <f>Zdravila!G1230</f>
        <v>27</v>
      </c>
    </row>
    <row r="16" spans="1:3" x14ac:dyDescent="0.3">
      <c r="A16" s="19" t="str">
        <f>Zdravila!C1231</f>
        <v>Akineton 2 mg tablete</v>
      </c>
      <c r="B16" s="19" t="str">
        <f>Zdravila!D1231</f>
        <v>077666</v>
      </c>
      <c r="C16" s="9">
        <f>Zdravila!G1231</f>
        <v>1219</v>
      </c>
    </row>
    <row r="17" spans="1:3" x14ac:dyDescent="0.3">
      <c r="A17" s="19" t="str">
        <f>Zdravila!C1232</f>
        <v>Akineton 5 mg/ml raztopina za injiciranje</v>
      </c>
      <c r="B17" s="19" t="str">
        <f>Zdravila!D1232</f>
        <v>091235</v>
      </c>
      <c r="C17" s="9">
        <f>Zdravila!G1232</f>
        <v>55</v>
      </c>
    </row>
    <row r="18" spans="1:3" x14ac:dyDescent="0.3">
      <c r="A18" s="19" t="str">
        <f>Zdravila!C1233</f>
        <v>Alventa 150 mg trde kapsule s podaljšanim sproščanjem</v>
      </c>
      <c r="B18" s="19" t="str">
        <f>Zdravila!D1233</f>
        <v>046159</v>
      </c>
      <c r="C18" s="9">
        <f>Zdravila!G1233</f>
        <v>166</v>
      </c>
    </row>
    <row r="19" spans="1:3" x14ac:dyDescent="0.3">
      <c r="A19" s="19" t="str">
        <f>Zdravila!C1234</f>
        <v>Alventa 150 mg trde kapsule s podaljšanim sproščanjem</v>
      </c>
      <c r="B19" s="19" t="str">
        <f>Zdravila!D1234</f>
        <v>046175</v>
      </c>
      <c r="C19" s="9">
        <f>Zdravila!G1234</f>
        <v>21</v>
      </c>
    </row>
    <row r="20" spans="1:3" x14ac:dyDescent="0.3">
      <c r="A20" s="19" t="str">
        <f>Zdravila!C1235</f>
        <v>Alventa 37,5 mg trde kapsule s podaljĹˇanim sproĹˇÄŤanjem</v>
      </c>
      <c r="B20" s="19" t="str">
        <f>Zdravila!D1235</f>
        <v>096903</v>
      </c>
      <c r="C20" s="9">
        <f>Zdravila!G1235</f>
        <v>8</v>
      </c>
    </row>
    <row r="21" spans="1:3" x14ac:dyDescent="0.3">
      <c r="A21" s="19" t="str">
        <f>Zdravila!C1236</f>
        <v>Alventa 75 mg trde kapsule s podaljšanim sproščanjem</v>
      </c>
      <c r="B21" s="19" t="str">
        <f>Zdravila!D1236</f>
        <v>046078</v>
      </c>
      <c r="C21" s="9">
        <f>Zdravila!G1236</f>
        <v>137</v>
      </c>
    </row>
    <row r="22" spans="1:3" x14ac:dyDescent="0.3">
      <c r="A22" s="19" t="str">
        <f>Zdravila!C1237</f>
        <v>Alventa 75 mg trde kapsule s podaljšanim sproščanjem</v>
      </c>
      <c r="B22" s="19" t="str">
        <f>Zdravila!D1237</f>
        <v>046140</v>
      </c>
      <c r="C22" s="9">
        <f>Zdravila!G1237</f>
        <v>32</v>
      </c>
    </row>
    <row r="23" spans="1:3" x14ac:dyDescent="0.3">
      <c r="A23" s="19" t="str">
        <f>Zdravila!C1238</f>
        <v>Amyzol 10 mg filmsko obložene tablete</v>
      </c>
      <c r="B23" s="19" t="str">
        <f>Zdravila!D1238</f>
        <v>018171</v>
      </c>
      <c r="C23" s="9">
        <f>Zdravila!G1238</f>
        <v>123</v>
      </c>
    </row>
    <row r="24" spans="1:3" x14ac:dyDescent="0.3">
      <c r="A24" s="19" t="str">
        <f>Zdravila!C1239</f>
        <v>Amyzol 25 mg filmsko obložene tablete</v>
      </c>
      <c r="B24" s="19" t="str">
        <f>Zdravila!D1239</f>
        <v>004855</v>
      </c>
      <c r="C24" s="9">
        <f>Zdravila!G1239</f>
        <v>134</v>
      </c>
    </row>
    <row r="25" spans="1:3" x14ac:dyDescent="0.3">
      <c r="A25" s="19" t="str">
        <f>Zdravila!C1240</f>
        <v>Ansilan 10 mg trde kapsule</v>
      </c>
      <c r="B25" s="19" t="str">
        <f>Zdravila!D1240</f>
        <v>006785</v>
      </c>
      <c r="C25" s="9">
        <f>Zdravila!G1240</f>
        <v>1</v>
      </c>
    </row>
    <row r="26" spans="1:3" x14ac:dyDescent="0.3">
      <c r="A26" s="19" t="str">
        <f>Zdravila!C1241</f>
        <v>Ansilan 5 mg trde kapsule</v>
      </c>
      <c r="B26" s="19" t="str">
        <f>Zdravila!D1241</f>
        <v>006815</v>
      </c>
      <c r="C26" s="9">
        <f>Zdravila!G1241</f>
        <v>104</v>
      </c>
    </row>
    <row r="27" spans="1:3" x14ac:dyDescent="0.3">
      <c r="A27" s="19" t="str">
        <f>Zdravila!C1242</f>
        <v>Apaurin 2 mg obložene tablete</v>
      </c>
      <c r="B27" s="19" t="str">
        <f>Zdravila!D1242</f>
        <v>007358</v>
      </c>
      <c r="C27" s="9">
        <f>Zdravila!G1242</f>
        <v>157</v>
      </c>
    </row>
    <row r="28" spans="1:3" x14ac:dyDescent="0.3">
      <c r="A28" s="19" t="str">
        <f>Zdravila!C1243</f>
        <v>Apaurin 5 mg obložene tablete</v>
      </c>
      <c r="B28" s="19" t="str">
        <f>Zdravila!D1243</f>
        <v>007382</v>
      </c>
      <c r="C28" s="9">
        <f>Zdravila!G1243</f>
        <v>621</v>
      </c>
    </row>
    <row r="29" spans="1:3" x14ac:dyDescent="0.3">
      <c r="A29" s="19" t="str">
        <f>Zdravila!C1244</f>
        <v>Apaurin 5 mg/ml raztopina za injiciranje ali infundiranje</v>
      </c>
      <c r="B29" s="19" t="str">
        <f>Zdravila!D1244</f>
        <v>007323</v>
      </c>
      <c r="C29" s="9">
        <f>Zdravila!G1244</f>
        <v>20</v>
      </c>
    </row>
    <row r="30" spans="1:3" x14ac:dyDescent="0.3">
      <c r="A30" s="19" t="str">
        <f>Zdravila!C1245</f>
        <v>Aripiprazol Accord  10 mg tablete</v>
      </c>
      <c r="B30" s="19" t="str">
        <f>Zdravila!D1245</f>
        <v>147335</v>
      </c>
      <c r="C30" s="9">
        <f>Zdravila!G1245</f>
        <v>1</v>
      </c>
    </row>
    <row r="31" spans="1:3" x14ac:dyDescent="0.3">
      <c r="A31" s="19" t="str">
        <f>Zdravila!C1246</f>
        <v>Aripiprazol Accord  15 mg tablete</v>
      </c>
      <c r="B31" s="19" t="str">
        <f>Zdravila!D1246</f>
        <v>147337</v>
      </c>
      <c r="C31" s="9">
        <f>Zdravila!G1246</f>
        <v>1</v>
      </c>
    </row>
    <row r="32" spans="1:3" x14ac:dyDescent="0.3">
      <c r="A32" s="19" t="str">
        <f>Zdravila!C1247</f>
        <v>Aripiprazol Sandoz 10 mg tablete</v>
      </c>
      <c r="B32" s="19" t="str">
        <f>Zdravila!D1247</f>
        <v>147114</v>
      </c>
      <c r="C32" s="9">
        <f>Zdravila!G1247</f>
        <v>15</v>
      </c>
    </row>
    <row r="33" spans="1:3" x14ac:dyDescent="0.3">
      <c r="A33" s="19" t="str">
        <f>Zdravila!C1248</f>
        <v>Aripiprazol Sandoz 5 mg tablete</v>
      </c>
      <c r="B33" s="19" t="str">
        <f>Zdravila!D1248</f>
        <v>147714</v>
      </c>
      <c r="C33" s="9">
        <f>Zdravila!G1248</f>
        <v>11</v>
      </c>
    </row>
    <row r="34" spans="1:3" x14ac:dyDescent="0.3">
      <c r="A34" s="19" t="str">
        <f>Zdravila!C1249</f>
        <v>Aripiprazol Teva 10 mg tablete</v>
      </c>
      <c r="B34" s="19" t="str">
        <f>Zdravila!D1249</f>
        <v>146992</v>
      </c>
      <c r="C34" s="9">
        <f>Zdravila!G1249</f>
        <v>1</v>
      </c>
    </row>
    <row r="35" spans="1:3" x14ac:dyDescent="0.3">
      <c r="A35" s="19" t="str">
        <f>Zdravila!C1250</f>
        <v>Aripiprazol Teva 15 mg tablete</v>
      </c>
      <c r="B35" s="19" t="str">
        <f>Zdravila!D1250</f>
        <v>146993</v>
      </c>
      <c r="C35" s="9">
        <f>Zdravila!G1250</f>
        <v>1</v>
      </c>
    </row>
    <row r="36" spans="1:3" x14ac:dyDescent="0.3">
      <c r="A36" s="19" t="str">
        <f>Zdravila!C1251</f>
        <v>Arlevert 20 mg/40 mg tablete</v>
      </c>
      <c r="B36" s="19" t="str">
        <f>Zdravila!D1251</f>
        <v>031046</v>
      </c>
      <c r="C36" s="9">
        <f>Zdravila!G1251</f>
        <v>9</v>
      </c>
    </row>
    <row r="37" spans="1:3" x14ac:dyDescent="0.3">
      <c r="A37" s="19" t="str">
        <f>Zdravila!C1252</f>
        <v>Aryzalera 10 mg tablete</v>
      </c>
      <c r="B37" s="19" t="str">
        <f>Zdravila!D1252</f>
        <v>146818</v>
      </c>
      <c r="C37" s="9">
        <f>Zdravila!G1252</f>
        <v>103</v>
      </c>
    </row>
    <row r="38" spans="1:3" x14ac:dyDescent="0.3">
      <c r="A38" s="19" t="str">
        <f>Zdravila!C1253</f>
        <v>Aryzalera 15 mg tablete</v>
      </c>
      <c r="B38" s="19" t="str">
        <f>Zdravila!D1253</f>
        <v>146816</v>
      </c>
      <c r="C38" s="9">
        <f>Zdravila!G1253</f>
        <v>91</v>
      </c>
    </row>
    <row r="39" spans="1:3" x14ac:dyDescent="0.3">
      <c r="A39" s="19" t="str">
        <f>Zdravila!C1254</f>
        <v>Aryzalera 5 mg tablete</v>
      </c>
      <c r="B39" s="19" t="str">
        <f>Zdravila!D1254</f>
        <v>146817</v>
      </c>
      <c r="C39" s="9">
        <f>Zdravila!G1254</f>
        <v>8</v>
      </c>
    </row>
    <row r="40" spans="1:3" x14ac:dyDescent="0.3">
      <c r="A40" s="19" t="str">
        <f>Zdravila!C1255</f>
        <v>Asentra 100 mg filmsko obložene tablete</v>
      </c>
      <c r="B40" s="19" t="str">
        <f>Zdravila!D1255</f>
        <v>016047</v>
      </c>
      <c r="C40" s="9">
        <f>Zdravila!G1255</f>
        <v>1009</v>
      </c>
    </row>
    <row r="41" spans="1:3" x14ac:dyDescent="0.3">
      <c r="A41" s="19" t="str">
        <f>Zdravila!C1256</f>
        <v>Asentra 50 mg filmsko obložene tablete</v>
      </c>
      <c r="B41" s="19" t="str">
        <f>Zdravila!D1256</f>
        <v>016055</v>
      </c>
      <c r="C41" s="9">
        <f>Zdravila!G1256</f>
        <v>1721</v>
      </c>
    </row>
    <row r="42" spans="1:3" x14ac:dyDescent="0.3">
      <c r="A42" s="19" t="str">
        <f>Zdravila!C1257</f>
        <v>Aurorix 150 mg filmsko obloĹľene tablete</v>
      </c>
      <c r="B42" s="19" t="str">
        <f>Zdravila!D1257</f>
        <v>065684</v>
      </c>
      <c r="C42" s="9">
        <f>Zdravila!G1257</f>
        <v>19</v>
      </c>
    </row>
    <row r="43" spans="1:3" x14ac:dyDescent="0.3">
      <c r="A43" s="19" t="str">
        <f>Zdravila!C1258</f>
        <v>Betaserc 24 mg tablete</v>
      </c>
      <c r="B43" s="19" t="str">
        <f>Zdravila!D1258</f>
        <v>018279</v>
      </c>
      <c r="C43" s="9">
        <f>Zdravila!G1258</f>
        <v>430</v>
      </c>
    </row>
    <row r="44" spans="1:3" x14ac:dyDescent="0.3">
      <c r="A44" s="19" t="str">
        <f>Zdravila!C1259</f>
        <v>Brintellix 10 mg filmsko obložene tablete</v>
      </c>
      <c r="B44" s="19" t="str">
        <f>Zdravila!D1259</f>
        <v>146169</v>
      </c>
      <c r="C44" s="9">
        <f>Zdravila!G1259</f>
        <v>70</v>
      </c>
    </row>
    <row r="45" spans="1:3" x14ac:dyDescent="0.3">
      <c r="A45" s="19" t="str">
        <f>Zdravila!C1260</f>
        <v>Brintellix 5 mg filmsko obložene tablete</v>
      </c>
      <c r="B45" s="19" t="str">
        <f>Zdravila!D1260</f>
        <v>146168</v>
      </c>
      <c r="C45" s="9">
        <f>Zdravila!G1260</f>
        <v>46</v>
      </c>
    </row>
    <row r="46" spans="1:3" x14ac:dyDescent="0.3">
      <c r="A46" s="19" t="str">
        <f>Zdravila!C1261</f>
        <v>CERSON 5 mg tablete</v>
      </c>
      <c r="B46" s="19" t="str">
        <f>Zdravila!D1261</f>
        <v>147369</v>
      </c>
      <c r="C46" s="9">
        <f>Zdravila!G1261</f>
        <v>43</v>
      </c>
    </row>
    <row r="47" spans="1:3" x14ac:dyDescent="0.3">
      <c r="A47" s="19" t="str">
        <f>Zdravila!C1262</f>
        <v>CHAMPIX 0,5 mg in 1 mg filmsko obložene tablete</v>
      </c>
      <c r="B47" s="19" t="str">
        <f>Zdravila!D1262</f>
        <v>145672</v>
      </c>
      <c r="C47" s="9">
        <f>Zdravila!G1262</f>
        <v>4</v>
      </c>
    </row>
    <row r="48" spans="1:3" x14ac:dyDescent="0.3">
      <c r="A48" s="19" t="str">
        <f>Zdravila!C1263</f>
        <v>CHAMPIX 1 mg filmsko obložene tablete</v>
      </c>
      <c r="B48" s="19" t="str">
        <f>Zdravila!D1263</f>
        <v>145673</v>
      </c>
      <c r="C48" s="9">
        <f>Zdravila!G1263</f>
        <v>2</v>
      </c>
    </row>
    <row r="49" spans="1:3" x14ac:dyDescent="0.3">
      <c r="A49" s="19" t="str">
        <f>Zdravila!C1264</f>
        <v>CIPRALEX 10 mg filmsko obložene tablete</v>
      </c>
      <c r="B49" s="19" t="str">
        <f>Zdravila!D1264</f>
        <v>040096</v>
      </c>
      <c r="C49" s="9">
        <f>Zdravila!G1264</f>
        <v>1765</v>
      </c>
    </row>
    <row r="50" spans="1:3" x14ac:dyDescent="0.3">
      <c r="A50" s="19" t="str">
        <f>Zdravila!C1265</f>
        <v>CIRCADIN 2 mg tablete s podaljšanim sproščanjem</v>
      </c>
      <c r="B50" s="19" t="str">
        <f>Zdravila!D1265</f>
        <v>034380</v>
      </c>
      <c r="C50" s="9">
        <f>Zdravila!G1265</f>
        <v>11</v>
      </c>
    </row>
    <row r="51" spans="1:3" x14ac:dyDescent="0.3">
      <c r="A51" s="19" t="str">
        <f>Zdravila!C1266</f>
        <v>COAXIL 12,5 mg obložene tablete</v>
      </c>
      <c r="B51" s="19" t="str">
        <f>Zdravila!D1266</f>
        <v>042030</v>
      </c>
      <c r="C51" s="9">
        <f>Zdravila!G1266</f>
        <v>108</v>
      </c>
    </row>
    <row r="52" spans="1:3" x14ac:dyDescent="0.3">
      <c r="A52" s="19" t="str">
        <f>Zdravila!C1267</f>
        <v>CONCERTA 36 mg tablete s podaljšanim sproščanjem</v>
      </c>
      <c r="B52" s="19" t="str">
        <f>Zdravila!D1267</f>
        <v>020290</v>
      </c>
      <c r="C52" s="9">
        <f>Zdravila!G1267</f>
        <v>3</v>
      </c>
    </row>
    <row r="53" spans="1:3" x14ac:dyDescent="0.3">
      <c r="A53" s="19" t="str">
        <f>Zdravila!C1268</f>
        <v>CONCERTA 54 mg tablete s podaljĹˇanim sproĹˇÄŤanjem</v>
      </c>
      <c r="B53" s="19" t="str">
        <f>Zdravila!D1268</f>
        <v>020320</v>
      </c>
      <c r="C53" s="9">
        <f>Zdravila!G1268</f>
        <v>11</v>
      </c>
    </row>
    <row r="54" spans="1:3" x14ac:dyDescent="0.3">
      <c r="A54" s="19" t="str">
        <f>Zdravila!C1269</f>
        <v>CYMBALTA 30 mg trde gastrorezistentne kapsule</v>
      </c>
      <c r="B54" s="19" t="str">
        <f>Zdravila!D1269</f>
        <v>064661</v>
      </c>
      <c r="C54" s="9">
        <f>Zdravila!G1269</f>
        <v>330</v>
      </c>
    </row>
    <row r="55" spans="1:3" x14ac:dyDescent="0.3">
      <c r="A55" s="19" t="str">
        <f>Zdravila!C1270</f>
        <v>CYMBALTA 60 mg trde gastrorezistentne kapsule</v>
      </c>
      <c r="B55" s="19" t="str">
        <f>Zdravila!D1270</f>
        <v>064688</v>
      </c>
      <c r="C55" s="9">
        <f>Zdravila!G1270</f>
        <v>599</v>
      </c>
    </row>
    <row r="56" spans="1:3" x14ac:dyDescent="0.3">
      <c r="A56" s="19" t="str">
        <f>Zdravila!C1271</f>
        <v>Cipramil 20 mg filmsko obložene tablete</v>
      </c>
      <c r="B56" s="19" t="str">
        <f>Zdravila!D1271</f>
        <v>022101</v>
      </c>
      <c r="C56" s="9">
        <f>Zdravila!G1271</f>
        <v>190</v>
      </c>
    </row>
    <row r="57" spans="1:3" x14ac:dyDescent="0.3">
      <c r="A57" s="19" t="str">
        <f>Zdravila!C1272</f>
        <v>Citafort 10 mg filmsko obložene tablete</v>
      </c>
      <c r="B57" s="19" t="str">
        <f>Zdravila!D1272</f>
        <v>125610</v>
      </c>
      <c r="C57" s="9">
        <f>Zdravila!G1272</f>
        <v>136</v>
      </c>
    </row>
    <row r="58" spans="1:3" x14ac:dyDescent="0.3">
      <c r="A58" s="19" t="str">
        <f>Zdravila!C1273</f>
        <v>Citafort 20 mg filmsko obloĹľene tablete</v>
      </c>
      <c r="B58" s="19" t="str">
        <f>Zdravila!D1273</f>
        <v>125636</v>
      </c>
      <c r="C58" s="9">
        <f>Zdravila!G1273</f>
        <v>9</v>
      </c>
    </row>
    <row r="59" spans="1:3" x14ac:dyDescent="0.3">
      <c r="A59" s="19" t="str">
        <f>Zdravila!C1274</f>
        <v>Citafort 5 mg filmsko obložene tablete</v>
      </c>
      <c r="B59" s="19" t="str">
        <f>Zdravila!D1274</f>
        <v>125644</v>
      </c>
      <c r="C59" s="9">
        <f>Zdravila!G1274</f>
        <v>79</v>
      </c>
    </row>
    <row r="60" spans="1:3" x14ac:dyDescent="0.3">
      <c r="A60" s="19" t="str">
        <f>Zdravila!C1275</f>
        <v>Citalon 10 mg filmsko obložene tablete</v>
      </c>
      <c r="B60" s="19" t="str">
        <f>Zdravila!D1275</f>
        <v>026050</v>
      </c>
      <c r="C60" s="9">
        <f>Zdravila!G1275</f>
        <v>39</v>
      </c>
    </row>
    <row r="61" spans="1:3" x14ac:dyDescent="0.3">
      <c r="A61" s="19" t="str">
        <f>Zdravila!C1276</f>
        <v>Citalon 20 mg filmsko obložene tablete</v>
      </c>
      <c r="B61" s="19" t="str">
        <f>Zdravila!D1276</f>
        <v>026115</v>
      </c>
      <c r="C61" s="9">
        <f>Zdravila!G1276</f>
        <v>26</v>
      </c>
    </row>
    <row r="62" spans="1:3" x14ac:dyDescent="0.3">
      <c r="A62" s="19" t="str">
        <f>Zdravila!C1277</f>
        <v>Citalox 20 mg filmsko obložene tablete</v>
      </c>
      <c r="B62" s="19" t="str">
        <f>Zdravila!D1277</f>
        <v>070920</v>
      </c>
      <c r="C62" s="9">
        <f>Zdravila!G1277</f>
        <v>34</v>
      </c>
    </row>
    <row r="63" spans="1:3" x14ac:dyDescent="0.3">
      <c r="A63" s="19" t="str">
        <f>Zdravila!C1278</f>
        <v>Clopixol 10 mg filmsko obloĹľene tablete</v>
      </c>
      <c r="B63" s="19" t="str">
        <f>Zdravila!D1278</f>
        <v>107751</v>
      </c>
      <c r="C63" s="9">
        <f>Zdravila!G1278</f>
        <v>21</v>
      </c>
    </row>
    <row r="64" spans="1:3" x14ac:dyDescent="0.3">
      <c r="A64" s="19" t="str">
        <f>Zdravila!C1279</f>
        <v>Clopixol Depot 200 mg/ml raztopina za injiciranje</v>
      </c>
      <c r="B64" s="19" t="str">
        <f>Zdravila!D1279</f>
        <v>040347</v>
      </c>
      <c r="C64" s="9">
        <f>Zdravila!G1279</f>
        <v>19</v>
      </c>
    </row>
    <row r="65" spans="1:3" x14ac:dyDescent="0.3">
      <c r="A65" s="19" t="str">
        <f>Zdravila!C1280</f>
        <v>Codilek 10 mg tablete s podaljšanim sproščanjem</v>
      </c>
      <c r="B65" s="19" t="str">
        <f>Zdravila!D1280</f>
        <v>074250</v>
      </c>
      <c r="C65" s="9">
        <f>Zdravila!G1280</f>
        <v>13</v>
      </c>
    </row>
    <row r="66" spans="1:3" x14ac:dyDescent="0.3">
      <c r="A66" s="19" t="str">
        <f>Zdravila!C1281</f>
        <v>Codilek 20 mg tablete s podaljšanim sproščanjem</v>
      </c>
      <c r="B66" s="19" t="str">
        <f>Zdravila!D1281</f>
        <v>074314</v>
      </c>
      <c r="C66" s="9">
        <f>Zdravila!G1281</f>
        <v>14</v>
      </c>
    </row>
    <row r="67" spans="1:3" x14ac:dyDescent="0.3">
      <c r="A67" s="19" t="str">
        <f>Zdravila!C1282</f>
        <v>Codilek 5 mg tablete s podaljĹˇanim sproĹˇÄŤanjem</v>
      </c>
      <c r="B67" s="19" t="str">
        <f>Zdravila!D1282</f>
        <v>074454</v>
      </c>
      <c r="C67" s="9">
        <f>Zdravila!G1282</f>
        <v>1</v>
      </c>
    </row>
    <row r="68" spans="1:3" x14ac:dyDescent="0.3">
      <c r="A68" s="19" t="str">
        <f>Zdravila!C1283</f>
        <v>DEPAKINE 300 mg/ml peroralna raztopina</v>
      </c>
      <c r="B68" s="19" t="str">
        <f>Zdravila!D1283</f>
        <v>097560</v>
      </c>
      <c r="C68" s="9">
        <f>Zdravila!G1283</f>
        <v>172</v>
      </c>
    </row>
    <row r="69" spans="1:3" x14ac:dyDescent="0.3">
      <c r="A69" s="19" t="str">
        <f>Zdravila!C1284</f>
        <v>DIPIDOLOR 7,5 mg/ml raztopina za injiciranje</v>
      </c>
      <c r="B69" s="19" t="str">
        <f>Zdravila!D1284</f>
        <v>144324</v>
      </c>
      <c r="C69" s="9">
        <f>Zdravila!G1284</f>
        <v>7</v>
      </c>
    </row>
    <row r="70" spans="1:3" x14ac:dyDescent="0.3">
      <c r="A70" s="19" t="str">
        <f>Zdravila!C1285</f>
        <v>DUROGESIC 100 mikrogramov/h transdermalni obliž</v>
      </c>
      <c r="B70" s="19" t="str">
        <f>Zdravila!D1285</f>
        <v>007951</v>
      </c>
      <c r="C70" s="9">
        <f>Zdravila!G1285</f>
        <v>4</v>
      </c>
    </row>
    <row r="71" spans="1:3" x14ac:dyDescent="0.3">
      <c r="A71" s="19" t="str">
        <f>Zdravila!C1286</f>
        <v>DUROGESIC 12 mikrogramov/h transdermalni obliž</v>
      </c>
      <c r="B71" s="19" t="str">
        <f>Zdravila!D1286</f>
        <v>000663</v>
      </c>
      <c r="C71" s="9">
        <f>Zdravila!G1286</f>
        <v>12</v>
      </c>
    </row>
    <row r="72" spans="1:3" x14ac:dyDescent="0.3">
      <c r="A72" s="19" t="str">
        <f>Zdravila!C1287</f>
        <v>DUROGESIC 25 mikrogramov/h transdermalni obliž</v>
      </c>
      <c r="B72" s="19" t="str">
        <f>Zdravila!D1287</f>
        <v>008087</v>
      </c>
      <c r="C72" s="9">
        <f>Zdravila!G1287</f>
        <v>43</v>
      </c>
    </row>
    <row r="73" spans="1:3" x14ac:dyDescent="0.3">
      <c r="A73" s="19" t="str">
        <f>Zdravila!C1288</f>
        <v>DUROGESIC 50 mikrogramov/h transdermalni obliž</v>
      </c>
      <c r="B73" s="19" t="str">
        <f>Zdravila!D1288</f>
        <v>008109</v>
      </c>
      <c r="C73" s="9">
        <f>Zdravila!G1288</f>
        <v>35</v>
      </c>
    </row>
    <row r="74" spans="1:3" x14ac:dyDescent="0.3">
      <c r="A74" s="19" t="str">
        <f>Zdravila!C1289</f>
        <v>DUROGESIC 75 mikrogramov/h transdermalni obliž</v>
      </c>
      <c r="B74" s="19" t="str">
        <f>Zdravila!D1289</f>
        <v>000680</v>
      </c>
      <c r="C74" s="9">
        <f>Zdravila!G1289</f>
        <v>13</v>
      </c>
    </row>
    <row r="75" spans="1:3" x14ac:dyDescent="0.3">
      <c r="A75" s="19" t="str">
        <f>Zdravila!C1290</f>
        <v>Daleron 500 mg tablete</v>
      </c>
      <c r="B75" s="19" t="str">
        <f>Zdravila!D1290</f>
        <v>064122</v>
      </c>
      <c r="C75" s="9">
        <f>Zdravila!G1290</f>
        <v>27</v>
      </c>
    </row>
    <row r="76" spans="1:3" x14ac:dyDescent="0.3">
      <c r="A76" s="19" t="str">
        <f>Zdravila!C1291</f>
        <v>Depakine chrono 300 mg tablete s podaljšanim sproščanjem</v>
      </c>
      <c r="B76" s="19" t="str">
        <f>Zdravila!D1291</f>
        <v>007927</v>
      </c>
      <c r="C76" s="9">
        <f>Zdravila!G1291</f>
        <v>130</v>
      </c>
    </row>
    <row r="77" spans="1:3" x14ac:dyDescent="0.3">
      <c r="A77" s="19" t="str">
        <f>Zdravila!C1292</f>
        <v>Depakine chrono 500 mg tablete s podaljšanim sproščanjem</v>
      </c>
      <c r="B77" s="19" t="str">
        <f>Zdravila!D1292</f>
        <v>007943</v>
      </c>
      <c r="C77" s="9">
        <f>Zdravila!G1292</f>
        <v>854</v>
      </c>
    </row>
    <row r="78" spans="1:3" x14ac:dyDescent="0.3">
      <c r="A78" s="19" t="str">
        <f>Zdravila!C1293</f>
        <v>Distraneurin 192 mg mehke kapsule</v>
      </c>
      <c r="B78" s="19" t="str">
        <f>Zdravila!D1293</f>
        <v>063770</v>
      </c>
      <c r="C78" s="9">
        <f>Zdravila!G1293</f>
        <v>430</v>
      </c>
    </row>
    <row r="79" spans="1:3" x14ac:dyDescent="0.3">
      <c r="A79" s="19" t="str">
        <f>Zdravila!C1294</f>
        <v>Donepezil Accord 5 mg filmsko obložene tablete</v>
      </c>
      <c r="B79" s="19" t="str">
        <f>Zdravila!D1294</f>
        <v>134570</v>
      </c>
      <c r="C79" s="9">
        <f>Zdravila!G1294</f>
        <v>4</v>
      </c>
    </row>
    <row r="80" spans="1:3" x14ac:dyDescent="0.3">
      <c r="A80" s="19" t="str">
        <f>Zdravila!C1295</f>
        <v>Donepezil Mylan 10 mg orodisperzibilne tablete</v>
      </c>
      <c r="B80" s="19" t="str">
        <f>Zdravila!D1295</f>
        <v>112348</v>
      </c>
      <c r="C80" s="9">
        <f>Zdravila!G1295</f>
        <v>64</v>
      </c>
    </row>
    <row r="81" spans="1:3" x14ac:dyDescent="0.3">
      <c r="A81" s="19" t="str">
        <f>Zdravila!C1296</f>
        <v>Donepezil Mylan 5 mg orodisperzibilne tablete</v>
      </c>
      <c r="B81" s="19" t="str">
        <f>Zdravila!D1296</f>
        <v>112356</v>
      </c>
      <c r="C81" s="9">
        <f>Zdravila!G1296</f>
        <v>15</v>
      </c>
    </row>
    <row r="82" spans="1:3" x14ac:dyDescent="0.3">
      <c r="A82" s="19" t="str">
        <f>Zdravila!C1297</f>
        <v>Donepezil Pliva 10 mg filmsko obložene tablete</v>
      </c>
      <c r="B82" s="19" t="str">
        <f>Zdravila!D1297</f>
        <v>122815</v>
      </c>
      <c r="C82" s="9">
        <f>Zdravila!G1297</f>
        <v>58</v>
      </c>
    </row>
    <row r="83" spans="1:3" x14ac:dyDescent="0.3">
      <c r="A83" s="19" t="str">
        <f>Zdravila!C1298</f>
        <v>Donepezil Pliva 5 mg filmsko obložene tablete</v>
      </c>
      <c r="B83" s="19" t="str">
        <f>Zdravila!D1298</f>
        <v>122823</v>
      </c>
      <c r="C83" s="9">
        <f>Zdravila!G1298</f>
        <v>19</v>
      </c>
    </row>
    <row r="84" spans="1:3" x14ac:dyDescent="0.3">
      <c r="A84" s="19" t="str">
        <f>Zdravila!C1299</f>
        <v>Doreta 37,5 mg/325 mg filmsko obložene tablete</v>
      </c>
      <c r="B84" s="19" t="str">
        <f>Zdravila!D1299</f>
        <v>072940</v>
      </c>
      <c r="C84" s="9">
        <f>Zdravila!G1299</f>
        <v>2153</v>
      </c>
    </row>
    <row r="85" spans="1:3" x14ac:dyDescent="0.3">
      <c r="A85" s="19" t="str">
        <f>Zdravila!C1300</f>
        <v>Doreta 75 mg/650 mg filmsko obložene tablete</v>
      </c>
      <c r="B85" s="19" t="str">
        <f>Zdravila!D1300</f>
        <v>139634</v>
      </c>
      <c r="C85" s="9">
        <f>Zdravila!G1300</f>
        <v>1702</v>
      </c>
    </row>
    <row r="86" spans="1:3" x14ac:dyDescent="0.3">
      <c r="A86" s="19" t="str">
        <f>Zdravila!C1301</f>
        <v>Dormicum 15 mg filmsko obloĹľene tablete</v>
      </c>
      <c r="B86" s="19" t="str">
        <f>Zdravila!D1301</f>
        <v>067695</v>
      </c>
      <c r="C86" s="9">
        <f>Zdravila!G1301</f>
        <v>9</v>
      </c>
    </row>
    <row r="87" spans="1:3" x14ac:dyDescent="0.3">
      <c r="A87" s="19" t="str">
        <f>Zdravila!C1302</f>
        <v>Dormicum 7,5 mg filmsko obložene tablete</v>
      </c>
      <c r="B87" s="19" t="str">
        <f>Zdravila!D1302</f>
        <v>001252</v>
      </c>
      <c r="C87" s="9">
        <f>Zdravila!G1302</f>
        <v>7</v>
      </c>
    </row>
    <row r="88" spans="1:3" x14ac:dyDescent="0.3">
      <c r="A88" s="19" t="str">
        <f>Zdravila!C1303</f>
        <v>Duloksetin Mylan 30 mg trde gastrorezistentne kapsule</v>
      </c>
      <c r="B88" s="19" t="str">
        <f>Zdravila!D1303</f>
        <v>148138</v>
      </c>
      <c r="C88" s="9">
        <f>Zdravila!G1303</f>
        <v>18</v>
      </c>
    </row>
    <row r="89" spans="1:3" x14ac:dyDescent="0.3">
      <c r="A89" s="19" t="str">
        <f>Zdravila!C1304</f>
        <v>Duloksetin Mylan 60 mg trde gastrorezistentne kapsule</v>
      </c>
      <c r="B89" s="19" t="str">
        <f>Zdravila!D1304</f>
        <v>147255</v>
      </c>
      <c r="C89" s="9">
        <f>Zdravila!G1304</f>
        <v>2</v>
      </c>
    </row>
    <row r="90" spans="1:3" x14ac:dyDescent="0.3">
      <c r="A90" s="19" t="str">
        <f>Zdravila!C1305</f>
        <v>Duloksetin Mylan 60 mg trde gastrorezistentne kapsule</v>
      </c>
      <c r="B90" s="19" t="str">
        <f>Zdravila!D1305</f>
        <v>148139</v>
      </c>
      <c r="C90" s="9">
        <f>Zdravila!G1305</f>
        <v>40</v>
      </c>
    </row>
    <row r="91" spans="1:3" x14ac:dyDescent="0.3">
      <c r="A91" s="19" t="str">
        <f>Zdravila!C1306</f>
        <v>Duloksetin Sandoz 30 mg trde gastrorezistentne kapsule</v>
      </c>
      <c r="B91" s="19" t="str">
        <f>Zdravila!D1306</f>
        <v>147604</v>
      </c>
      <c r="C91" s="9">
        <f>Zdravila!G1306</f>
        <v>17</v>
      </c>
    </row>
    <row r="92" spans="1:3" x14ac:dyDescent="0.3">
      <c r="A92" s="19" t="str">
        <f>Zdravila!C1307</f>
        <v>Duloksetin Sandoz 60 mg trde gastrorezistentne kapsule</v>
      </c>
      <c r="B92" s="19" t="str">
        <f>Zdravila!D1307</f>
        <v>147605</v>
      </c>
      <c r="C92" s="9">
        <f>Zdravila!G1307</f>
        <v>25</v>
      </c>
    </row>
    <row r="93" spans="1:3" x14ac:dyDescent="0.3">
      <c r="A93" s="19" t="str">
        <f>Zdravila!C1308</f>
        <v>Dulsevia 30 mg trde gastrorezistentne kapsule</v>
      </c>
      <c r="B93" s="19" t="str">
        <f>Zdravila!D1308</f>
        <v>146921</v>
      </c>
      <c r="C93" s="9">
        <f>Zdravila!G1308</f>
        <v>259</v>
      </c>
    </row>
    <row r="94" spans="1:3" x14ac:dyDescent="0.3">
      <c r="A94" s="19" t="str">
        <f>Zdravila!C1309</f>
        <v>Dulsevia 60 mg trde gastrorezistentne kapsule</v>
      </c>
      <c r="B94" s="19" t="str">
        <f>Zdravila!D1309</f>
        <v>146922</v>
      </c>
      <c r="C94" s="9">
        <f>Zdravila!G1309</f>
        <v>390</v>
      </c>
    </row>
    <row r="95" spans="1:3" x14ac:dyDescent="0.3">
      <c r="A95" s="19" t="str">
        <f>Zdravila!C1310</f>
        <v>Dulsevia 90 mg trde gastrorezistentne kapsule</v>
      </c>
      <c r="B95" s="19" t="str">
        <f>Zdravila!D1310</f>
        <v>148732</v>
      </c>
      <c r="C95" s="9">
        <f>Zdravila!G1310</f>
        <v>38</v>
      </c>
    </row>
    <row r="96" spans="1:3" x14ac:dyDescent="0.3">
      <c r="A96" s="19" t="str">
        <f>Zdravila!C1311</f>
        <v>Duodopa 20 mg/ml + 5 mg/ml intestinalni gel</v>
      </c>
      <c r="B96" s="19" t="str">
        <f>Zdravila!D1311</f>
        <v>035483</v>
      </c>
      <c r="C96" s="9">
        <f>Zdravila!G1311</f>
        <v>9</v>
      </c>
    </row>
    <row r="97" spans="1:3" x14ac:dyDescent="0.3">
      <c r="A97" s="19" t="str">
        <f>Zdravila!C1312</f>
        <v>EFECTIN ER 150 mg trde kapsule s podaljšanim sproščanjem</v>
      </c>
      <c r="B97" s="19" t="str">
        <f>Zdravila!D1312</f>
        <v>008133</v>
      </c>
      <c r="C97" s="9">
        <f>Zdravila!G1312</f>
        <v>23</v>
      </c>
    </row>
    <row r="98" spans="1:3" x14ac:dyDescent="0.3">
      <c r="A98" s="19" t="str">
        <f>Zdravila!C1313</f>
        <v>EFECTIN ER 75 mg trde kapsule s podaljšanim sproščanjem</v>
      </c>
      <c r="B98" s="19" t="str">
        <f>Zdravila!D1313</f>
        <v>008184</v>
      </c>
      <c r="C98" s="9">
        <f>Zdravila!G1313</f>
        <v>35</v>
      </c>
    </row>
    <row r="99" spans="1:3" x14ac:dyDescent="0.3">
      <c r="A99" s="19" t="str">
        <f>Zdravila!C1314</f>
        <v>EGLONYL 200 mg tablete</v>
      </c>
      <c r="B99" s="19" t="str">
        <f>Zdravila!D1314</f>
        <v>027243</v>
      </c>
      <c r="C99" s="9">
        <f>Zdravila!G1314</f>
        <v>67</v>
      </c>
    </row>
    <row r="100" spans="1:3" x14ac:dyDescent="0.3">
      <c r="A100" s="19" t="str">
        <f>Zdravila!C1315</f>
        <v>EGLONYL 50 mg trde kapsule</v>
      </c>
      <c r="B100" s="19" t="str">
        <f>Zdravila!D1315</f>
        <v>027189</v>
      </c>
      <c r="C100" s="9">
        <f>Zdravila!G1315</f>
        <v>232</v>
      </c>
    </row>
    <row r="101" spans="1:3" x14ac:dyDescent="0.3">
      <c r="A101" s="19" t="str">
        <f>Zdravila!C1316</f>
        <v>EPISTATUS PFS 10 oralna raztopina</v>
      </c>
      <c r="B101" s="19" t="str">
        <f>Zdravila!D1316</f>
        <v>143561</v>
      </c>
      <c r="C101" s="9">
        <f>Zdravila!G1316</f>
        <v>8</v>
      </c>
    </row>
    <row r="102" spans="1:3" x14ac:dyDescent="0.3">
      <c r="A102" s="19" t="str">
        <f>Zdravila!C1317</f>
        <v>EPISTATUS PFS 5 oralna raztopina</v>
      </c>
      <c r="B102" s="19" t="str">
        <f>Zdravila!D1317</f>
        <v>143563</v>
      </c>
      <c r="C102" s="9">
        <f>Zdravila!G1317</f>
        <v>3</v>
      </c>
    </row>
    <row r="103" spans="1:3" x14ac:dyDescent="0.3">
      <c r="A103" s="19" t="str">
        <f>Zdravila!C1318</f>
        <v>EXELON 1,5 mg trde kapsule</v>
      </c>
      <c r="B103" s="19" t="str">
        <f>Zdravila!D1318</f>
        <v>011789</v>
      </c>
      <c r="C103" s="9">
        <f>Zdravila!G1318</f>
        <v>25</v>
      </c>
    </row>
    <row r="104" spans="1:3" x14ac:dyDescent="0.3">
      <c r="A104" s="19" t="str">
        <f>Zdravila!C1319</f>
        <v>EXELON 13,3 mg/24 h transdermalni obliž</v>
      </c>
      <c r="B104" s="19" t="str">
        <f>Zdravila!D1319</f>
        <v>145199</v>
      </c>
      <c r="C104" s="9">
        <f>Zdravila!G1319</f>
        <v>119</v>
      </c>
    </row>
    <row r="105" spans="1:3" x14ac:dyDescent="0.3">
      <c r="A105" s="19" t="str">
        <f>Zdravila!C1320</f>
        <v>EXELON 3 mg trde kapsule</v>
      </c>
      <c r="B105" s="19" t="str">
        <f>Zdravila!D1320</f>
        <v>011797</v>
      </c>
      <c r="C105" s="9">
        <f>Zdravila!G1320</f>
        <v>25</v>
      </c>
    </row>
    <row r="106" spans="1:3" x14ac:dyDescent="0.3">
      <c r="A106" s="19" t="str">
        <f>Zdravila!C1321</f>
        <v>EXELON 4,5 mg trde kapsule</v>
      </c>
      <c r="B106" s="19" t="str">
        <f>Zdravila!D1321</f>
        <v>011827</v>
      </c>
      <c r="C106" s="9">
        <f>Zdravila!G1321</f>
        <v>22</v>
      </c>
    </row>
    <row r="107" spans="1:3" x14ac:dyDescent="0.3">
      <c r="A107" s="19" t="str">
        <f>Zdravila!C1322</f>
        <v>EXELON 4,6 mg/24 h transdermalni obliž</v>
      </c>
      <c r="B107" s="19" t="str">
        <f>Zdravila!D1322</f>
        <v>027910</v>
      </c>
      <c r="C107" s="9">
        <f>Zdravila!G1322</f>
        <v>31</v>
      </c>
    </row>
    <row r="108" spans="1:3" x14ac:dyDescent="0.3">
      <c r="A108" s="19" t="str">
        <f>Zdravila!C1323</f>
        <v>EXELON 6 mg trde kapsule</v>
      </c>
      <c r="B108" s="19" t="str">
        <f>Zdravila!D1323</f>
        <v>011894</v>
      </c>
      <c r="C108" s="9">
        <f>Zdravila!G1323</f>
        <v>40</v>
      </c>
    </row>
    <row r="109" spans="1:3" x14ac:dyDescent="0.3">
      <c r="A109" s="19" t="str">
        <f>Zdravila!C1324</f>
        <v>EXELON 9,5 mg/24 h transdermalni obliž</v>
      </c>
      <c r="B109" s="19" t="str">
        <f>Zdravila!D1324</f>
        <v>027928</v>
      </c>
      <c r="C109" s="9">
        <f>Zdravila!G1324</f>
        <v>143</v>
      </c>
    </row>
    <row r="110" spans="1:3" x14ac:dyDescent="0.3">
      <c r="A110" s="19" t="str">
        <f>Zdravila!C1325</f>
        <v>Ebixa 10 mg filmsko obložene tablete</v>
      </c>
      <c r="B110" s="19" t="str">
        <f>Zdravila!D1325</f>
        <v>020419</v>
      </c>
      <c r="C110" s="9">
        <f>Zdravila!G1325</f>
        <v>34</v>
      </c>
    </row>
    <row r="111" spans="1:3" x14ac:dyDescent="0.3">
      <c r="A111" s="19" t="str">
        <f>Zdravila!C1326</f>
        <v>Ebixa 10 mg filmsko obložene tablete</v>
      </c>
      <c r="B111" s="19" t="str">
        <f>Zdravila!D1326</f>
        <v>020435</v>
      </c>
      <c r="C111" s="9">
        <f>Zdravila!G1326</f>
        <v>3</v>
      </c>
    </row>
    <row r="112" spans="1:3" x14ac:dyDescent="0.3">
      <c r="A112" s="19" t="str">
        <f>Zdravila!C1327</f>
        <v>Ebixa 20 mg filmsko obložene tablete</v>
      </c>
      <c r="B112" s="19" t="str">
        <f>Zdravila!D1327</f>
        <v>108006</v>
      </c>
      <c r="C112" s="9">
        <f>Zdravila!G1327</f>
        <v>49</v>
      </c>
    </row>
    <row r="113" spans="1:3" x14ac:dyDescent="0.3">
      <c r="A113" s="19" t="str">
        <f>Zdravila!C1328</f>
        <v>Ebixa 5 mg/pritisk peroralna raztopina</v>
      </c>
      <c r="B113" s="19" t="str">
        <f>Zdravila!D1328</f>
        <v>020494</v>
      </c>
      <c r="C113" s="9">
        <f>Zdravila!G1328</f>
        <v>1</v>
      </c>
    </row>
    <row r="114" spans="1:3" x14ac:dyDescent="0.3">
      <c r="A114" s="19" t="str">
        <f>Zdravila!C1329</f>
        <v>Ecytara 10 mg filmsko obložene tablete</v>
      </c>
      <c r="B114" s="19" t="str">
        <f>Zdravila!D1329</f>
        <v>058793</v>
      </c>
      <c r="C114" s="9">
        <f>Zdravila!G1329</f>
        <v>943</v>
      </c>
    </row>
    <row r="115" spans="1:3" x14ac:dyDescent="0.3">
      <c r="A115" s="19" t="str">
        <f>Zdravila!C1330</f>
        <v>Ecytara 10 mg filmsko obložene tablete</v>
      </c>
      <c r="B115" s="19" t="str">
        <f>Zdravila!D1330</f>
        <v>058793</v>
      </c>
      <c r="C115" s="9">
        <f>Zdravila!G1330</f>
        <v>4</v>
      </c>
    </row>
    <row r="116" spans="1:3" x14ac:dyDescent="0.3">
      <c r="A116" s="19" t="str">
        <f>Zdravila!C1331</f>
        <v>Epufen 100 mikrogramov/h transdermalni obliži</v>
      </c>
      <c r="B116" s="19" t="str">
        <f>Zdravila!D1331</f>
        <v>054690</v>
      </c>
      <c r="C116" s="9">
        <f>Zdravila!G1331</f>
        <v>16</v>
      </c>
    </row>
    <row r="117" spans="1:3" x14ac:dyDescent="0.3">
      <c r="A117" s="19" t="str">
        <f>Zdravila!C1332</f>
        <v>Epufen 12,5 mikrogramov/h transdermalni obliži</v>
      </c>
      <c r="B117" s="19" t="str">
        <f>Zdravila!D1332</f>
        <v>054704</v>
      </c>
      <c r="C117" s="9">
        <f>Zdravila!G1332</f>
        <v>76</v>
      </c>
    </row>
    <row r="118" spans="1:3" x14ac:dyDescent="0.3">
      <c r="A118" s="19" t="str">
        <f>Zdravila!C1333</f>
        <v>Epufen 25 mikrogramov/h transdermalni obliži</v>
      </c>
      <c r="B118" s="19" t="str">
        <f>Zdravila!D1333</f>
        <v>054712</v>
      </c>
      <c r="C118" s="9">
        <f>Zdravila!G1333</f>
        <v>92</v>
      </c>
    </row>
    <row r="119" spans="1:3" x14ac:dyDescent="0.3">
      <c r="A119" s="19" t="str">
        <f>Zdravila!C1334</f>
        <v>Epufen 37,5 mikrogramov/h transdermalni obliži</v>
      </c>
      <c r="B119" s="19" t="str">
        <f>Zdravila!D1334</f>
        <v>054720</v>
      </c>
      <c r="C119" s="9">
        <f>Zdravila!G1334</f>
        <v>7</v>
      </c>
    </row>
    <row r="120" spans="1:3" x14ac:dyDescent="0.3">
      <c r="A120" s="19" t="str">
        <f>Zdravila!C1335</f>
        <v>Epufen 50 mikrogramov/h transdermalni obliži</v>
      </c>
      <c r="B120" s="19" t="str">
        <f>Zdravila!D1335</f>
        <v>054739</v>
      </c>
      <c r="C120" s="9">
        <f>Zdravila!G1335</f>
        <v>83</v>
      </c>
    </row>
    <row r="121" spans="1:3" x14ac:dyDescent="0.3">
      <c r="A121" s="19" t="str">
        <f>Zdravila!C1336</f>
        <v>Epufen 75 mikrogramov/h transdermalni obliži</v>
      </c>
      <c r="B121" s="19" t="str">
        <f>Zdravila!D1336</f>
        <v>054747</v>
      </c>
      <c r="C121" s="9">
        <f>Zdravila!G1336</f>
        <v>5</v>
      </c>
    </row>
    <row r="122" spans="1:3" x14ac:dyDescent="0.3">
      <c r="A122" s="19" t="str">
        <f>Zdravila!C1337</f>
        <v>Escitalopram Teva 10 mg filmsko obložene tablete</v>
      </c>
      <c r="B122" s="19" t="str">
        <f>Zdravila!D1337</f>
        <v>083160</v>
      </c>
      <c r="C122" s="9">
        <f>Zdravila!G1337</f>
        <v>94</v>
      </c>
    </row>
    <row r="123" spans="1:3" x14ac:dyDescent="0.3">
      <c r="A123" s="19" t="str">
        <f>Zdravila!C1338</f>
        <v>FODISS 20 mg disperzibilne tablete</v>
      </c>
      <c r="B123" s="19" t="str">
        <f>Zdravila!D1338</f>
        <v>035491</v>
      </c>
      <c r="C123" s="9">
        <f>Zdravila!G1338</f>
        <v>92</v>
      </c>
    </row>
    <row r="124" spans="1:3" x14ac:dyDescent="0.3">
      <c r="A124" s="19" t="str">
        <f>Zdravila!C1339</f>
        <v>FRISIUM 10 mg tablete</v>
      </c>
      <c r="B124" s="19" t="str">
        <f>Zdravila!D1339</f>
        <v>076139</v>
      </c>
      <c r="C124" s="9">
        <f>Zdravila!G1339</f>
        <v>49</v>
      </c>
    </row>
    <row r="125" spans="1:3" x14ac:dyDescent="0.3">
      <c r="A125" s="19" t="str">
        <f>Zdravila!C1340</f>
        <v>Fampyra 10 mg tablete s podaljšanim sproščanjem</v>
      </c>
      <c r="B125" s="19" t="str">
        <f>Zdravila!D1340</f>
        <v>142160</v>
      </c>
      <c r="C125" s="9">
        <f>Zdravila!G1340</f>
        <v>22</v>
      </c>
    </row>
    <row r="126" spans="1:3" x14ac:dyDescent="0.3">
      <c r="A126" s="19" t="str">
        <f>Zdravila!C1341</f>
        <v>Fentanil Torrex 50 mikrogramov/ml raztopina za injiciranje</v>
      </c>
      <c r="B126" s="19" t="str">
        <f>Zdravila!D1341</f>
        <v>060399</v>
      </c>
      <c r="C126" s="9">
        <f>Zdravila!G1341</f>
        <v>1</v>
      </c>
    </row>
    <row r="127" spans="1:3" x14ac:dyDescent="0.3">
      <c r="A127" s="19" t="str">
        <f>Zdravila!C1342</f>
        <v>Fluanxol 3 mg filmsko obloĹľene tablete</v>
      </c>
      <c r="B127" s="19" t="str">
        <f>Zdravila!D1342</f>
        <v>129666</v>
      </c>
      <c r="C127" s="9">
        <f>Zdravila!G1342</f>
        <v>4</v>
      </c>
    </row>
    <row r="128" spans="1:3" x14ac:dyDescent="0.3">
      <c r="A128" s="19" t="str">
        <f>Zdravila!C1343</f>
        <v>Fluoksetin Vitabalans 20 mg filmsko obložene tablete</v>
      </c>
      <c r="B128" s="19" t="str">
        <f>Zdravila!D1343</f>
        <v>131849</v>
      </c>
      <c r="C128" s="9">
        <f>Zdravila!G1343</f>
        <v>9</v>
      </c>
    </row>
    <row r="129" spans="1:3" x14ac:dyDescent="0.3">
      <c r="A129" s="19" t="str">
        <f>Zdravila!C1344</f>
        <v>Fluzepam 15 mg trde kapsule</v>
      </c>
      <c r="B129" s="19" t="str">
        <f>Zdravila!D1344</f>
        <v>032905</v>
      </c>
      <c r="C129" s="9">
        <f>Zdravila!G1344</f>
        <v>65</v>
      </c>
    </row>
    <row r="130" spans="1:3" x14ac:dyDescent="0.3">
      <c r="A130" s="19" t="str">
        <f>Zdravila!C1345</f>
        <v>Fluzepam 30 mg trde kapsule</v>
      </c>
      <c r="B130" s="19" t="str">
        <f>Zdravila!D1345</f>
        <v>024716</v>
      </c>
      <c r="C130" s="9">
        <f>Zdravila!G1345</f>
        <v>45</v>
      </c>
    </row>
    <row r="131" spans="1:3" x14ac:dyDescent="0.3">
      <c r="A131" s="19" t="str">
        <f>Zdravila!C1346</f>
        <v>Frotan 2,5 mg filmsko obložene tablete</v>
      </c>
      <c r="B131" s="19" t="str">
        <f>Zdravila!D1346</f>
        <v>025410</v>
      </c>
      <c r="C131" s="9">
        <f>Zdravila!G1346</f>
        <v>21</v>
      </c>
    </row>
    <row r="132" spans="1:3" x14ac:dyDescent="0.3">
      <c r="A132" s="19" t="str">
        <f>Zdravila!C1347</f>
        <v>Galsya SR 16 mg trde kapsule s podaljšanim sproščanjem</v>
      </c>
      <c r="B132" s="19" t="str">
        <f>Zdravila!D1347</f>
        <v>126896</v>
      </c>
      <c r="C132" s="9">
        <f>Zdravila!G1347</f>
        <v>10</v>
      </c>
    </row>
    <row r="133" spans="1:3" x14ac:dyDescent="0.3">
      <c r="A133" s="19" t="str">
        <f>Zdravila!C1348</f>
        <v>Galsya SR 24 mg trde kapsule s podaljšanim sproščanjem</v>
      </c>
      <c r="B133" s="19" t="str">
        <f>Zdravila!D1348</f>
        <v>126918</v>
      </c>
      <c r="C133" s="9">
        <f>Zdravila!G1348</f>
        <v>68</v>
      </c>
    </row>
    <row r="134" spans="1:3" x14ac:dyDescent="0.3">
      <c r="A134" s="19" t="str">
        <f>Zdravila!C1349</f>
        <v>Galsya SR 8 mg trde kapsule s podaljšanim sproščanjem</v>
      </c>
      <c r="B134" s="19" t="str">
        <f>Zdravila!D1349</f>
        <v>126934</v>
      </c>
      <c r="C134" s="9">
        <f>Zdravila!G1349</f>
        <v>28</v>
      </c>
    </row>
    <row r="135" spans="1:3" x14ac:dyDescent="0.3">
      <c r="A135" s="19" t="str">
        <f>Zdravila!C1350</f>
        <v>HALOPERIDOL NEURAXPHARM FORTE 10 mg/ml peroralna raztopina</v>
      </c>
      <c r="B135" s="19" t="str">
        <f>Zdravila!D1350</f>
        <v>143172</v>
      </c>
      <c r="C135" s="9">
        <f>Zdravila!G1350</f>
        <v>1</v>
      </c>
    </row>
    <row r="136" spans="1:3" x14ac:dyDescent="0.3">
      <c r="A136" s="19" t="str">
        <f>Zdravila!C1351</f>
        <v>HYPNOMIDATE 2 mg/ml raztopina za injiciranje</v>
      </c>
      <c r="B136" s="19" t="str">
        <f>Zdravila!D1351</f>
        <v>003794</v>
      </c>
      <c r="C136" s="9">
        <f>Zdravila!G1351</f>
        <v>1</v>
      </c>
    </row>
    <row r="137" spans="1:3" x14ac:dyDescent="0.3">
      <c r="A137" s="19" t="str">
        <f>Zdravila!C1352</f>
        <v>Haldol 10 mg tablete</v>
      </c>
      <c r="B137" s="19" t="str">
        <f>Zdravila!D1352</f>
        <v>036137</v>
      </c>
      <c r="C137" s="9">
        <f>Zdravila!G1352</f>
        <v>104</v>
      </c>
    </row>
    <row r="138" spans="1:3" x14ac:dyDescent="0.3">
      <c r="A138" s="19" t="str">
        <f>Zdravila!C1353</f>
        <v>Haldol 2 mg/ml peroralne kapljice, raztopina</v>
      </c>
      <c r="B138" s="19" t="str">
        <f>Zdravila!D1353</f>
        <v>036129</v>
      </c>
      <c r="C138" s="9">
        <f>Zdravila!G1353</f>
        <v>1</v>
      </c>
    </row>
    <row r="139" spans="1:3" x14ac:dyDescent="0.3">
      <c r="A139" s="19" t="str">
        <f>Zdravila!C1354</f>
        <v>Haldol 2 mg/ml peroralne kapljice, raztopina</v>
      </c>
      <c r="B139" s="19" t="str">
        <f>Zdravila!D1354</f>
        <v>149153</v>
      </c>
      <c r="C139" s="9">
        <f>Zdravila!G1354</f>
        <v>132</v>
      </c>
    </row>
    <row r="140" spans="1:3" x14ac:dyDescent="0.3">
      <c r="A140" s="19" t="str">
        <f>Zdravila!C1355</f>
        <v>Haldol 5 mg/ml raztopina za injiciranje</v>
      </c>
      <c r="B140" s="19" t="str">
        <f>Zdravila!D1355</f>
        <v>036099</v>
      </c>
      <c r="C140" s="9">
        <f>Zdravila!G1355</f>
        <v>14</v>
      </c>
    </row>
    <row r="141" spans="1:3" x14ac:dyDescent="0.3">
      <c r="A141" s="19" t="str">
        <f>Zdravila!C1356</f>
        <v>Haldol depo 50 mg/ml raztopina za injiciranje</v>
      </c>
      <c r="B141" s="19" t="str">
        <f>Zdravila!D1356</f>
        <v>036161</v>
      </c>
      <c r="C141" s="9">
        <f>Zdravila!G1356</f>
        <v>73</v>
      </c>
    </row>
    <row r="142" spans="1:3" x14ac:dyDescent="0.3">
      <c r="A142" s="19" t="str">
        <f>Zdravila!C1357</f>
        <v>Haloperidol Krka 2 mg tablete</v>
      </c>
      <c r="B142" s="19" t="str">
        <f>Zdravila!D1357</f>
        <v>036153</v>
      </c>
      <c r="C142" s="9">
        <f>Zdravila!G1357</f>
        <v>466</v>
      </c>
    </row>
    <row r="143" spans="1:3" x14ac:dyDescent="0.3">
      <c r="A143" s="19" t="str">
        <f>Zdravila!C1358</f>
        <v>Helex 0,25 mg tablete</v>
      </c>
      <c r="B143" s="19" t="str">
        <f>Zdravila!D1358</f>
        <v>057509</v>
      </c>
      <c r="C143" s="9">
        <f>Zdravila!G1358</f>
        <v>937</v>
      </c>
    </row>
    <row r="144" spans="1:3" x14ac:dyDescent="0.3">
      <c r="A144" s="19" t="str">
        <f>Zdravila!C1359</f>
        <v>Helex 0,5 mg tablete</v>
      </c>
      <c r="B144" s="19" t="str">
        <f>Zdravila!D1359</f>
        <v>057517</v>
      </c>
      <c r="C144" s="9">
        <f>Zdravila!G1359</f>
        <v>1300</v>
      </c>
    </row>
    <row r="145" spans="1:3" x14ac:dyDescent="0.3">
      <c r="A145" s="19" t="str">
        <f>Zdravila!C1360</f>
        <v>Helex 1 mg tablete</v>
      </c>
      <c r="B145" s="19" t="str">
        <f>Zdravila!D1360</f>
        <v>080640</v>
      </c>
      <c r="C145" s="9">
        <f>Zdravila!G1360</f>
        <v>58</v>
      </c>
    </row>
    <row r="146" spans="1:3" x14ac:dyDescent="0.3">
      <c r="A146" s="19" t="str">
        <f>Zdravila!C1361</f>
        <v>IMIGRAN 20 mg/0,1 ml pršilo za nos, raztopina</v>
      </c>
      <c r="B146" s="19" t="str">
        <f>Zdravila!D1361</f>
        <v>021539</v>
      </c>
      <c r="C146" s="9">
        <f>Zdravila!G1361</f>
        <v>12</v>
      </c>
    </row>
    <row r="147" spans="1:3" x14ac:dyDescent="0.3">
      <c r="A147" s="19" t="str">
        <f>Zdravila!C1362</f>
        <v>IMIGRAN 6 mg/0,5 ml raztopina za injiciranje</v>
      </c>
      <c r="B147" s="19" t="str">
        <f>Zdravila!D1362</f>
        <v>042420</v>
      </c>
      <c r="C147" s="9">
        <f>Zdravila!G1362</f>
        <v>13</v>
      </c>
    </row>
    <row r="148" spans="1:3" x14ac:dyDescent="0.3">
      <c r="A148" s="19" t="str">
        <f>Zdravila!C1363</f>
        <v>IMIGRAN SPRINT 100 mg disperzibilne tablete</v>
      </c>
      <c r="B148" s="19" t="str">
        <f>Zdravila!D1363</f>
        <v>077267</v>
      </c>
      <c r="C148" s="9">
        <f>Zdravila!G1363</f>
        <v>63</v>
      </c>
    </row>
    <row r="149" spans="1:3" x14ac:dyDescent="0.3">
      <c r="A149" s="19" t="str">
        <f>Zdravila!C1364</f>
        <v>IMIGRAN SPRINT 50 mg disperzibilne tablete</v>
      </c>
      <c r="B149" s="19" t="str">
        <f>Zdravila!D1364</f>
        <v>077275</v>
      </c>
      <c r="C149" s="9">
        <f>Zdravila!G1364</f>
        <v>120</v>
      </c>
    </row>
    <row r="150" spans="1:3" x14ac:dyDescent="0.3">
      <c r="A150" s="19" t="str">
        <f>Zdravila!C1365</f>
        <v>INVEGA 3 mg tablete s podaljšanim sproščanjem</v>
      </c>
      <c r="B150" s="19" t="str">
        <f>Zdravila!D1365</f>
        <v>023370</v>
      </c>
      <c r="C150" s="9">
        <f>Zdravila!G1365</f>
        <v>3</v>
      </c>
    </row>
    <row r="151" spans="1:3" x14ac:dyDescent="0.3">
      <c r="A151" s="19" t="str">
        <f>Zdravila!C1366</f>
        <v>INVEGA 6 mg tablete s podaljšanim sproščanjem</v>
      </c>
      <c r="B151" s="19" t="str">
        <f>Zdravila!D1366</f>
        <v>023400</v>
      </c>
      <c r="C151" s="9">
        <f>Zdravila!G1366</f>
        <v>10</v>
      </c>
    </row>
    <row r="152" spans="1:3" x14ac:dyDescent="0.3">
      <c r="A152" s="19" t="str">
        <f>Zdravila!C1367</f>
        <v>KARBOX 150 mg filmsko obloĹľene tablete</v>
      </c>
      <c r="B152" s="19" t="str">
        <f>Zdravila!D1367</f>
        <v>026980</v>
      </c>
      <c r="C152" s="9">
        <f>Zdravila!G1367</f>
        <v>10</v>
      </c>
    </row>
    <row r="153" spans="1:3" x14ac:dyDescent="0.3">
      <c r="A153" s="19" t="str">
        <f>Zdravila!C1368</f>
        <v>KARBOX 300 mg filmsko obložene tablete</v>
      </c>
      <c r="B153" s="19" t="str">
        <f>Zdravila!D1368</f>
        <v>027090</v>
      </c>
      <c r="C153" s="9">
        <f>Zdravila!G1368</f>
        <v>40</v>
      </c>
    </row>
    <row r="154" spans="1:3" x14ac:dyDescent="0.3">
      <c r="A154" s="19" t="str">
        <f>Zdravila!C1369</f>
        <v>KARBOX 600 mg filmsko obložene tablete</v>
      </c>
      <c r="B154" s="19" t="str">
        <f>Zdravila!D1369</f>
        <v>027251</v>
      </c>
      <c r="C154" s="9">
        <f>Zdravila!G1369</f>
        <v>16</v>
      </c>
    </row>
    <row r="155" spans="1:3" x14ac:dyDescent="0.3">
      <c r="A155" s="19" t="str">
        <f>Zdravila!C1370</f>
        <v>KEPPRA 100 mg/ml peroralna raztopina</v>
      </c>
      <c r="B155" s="19" t="str">
        <f>Zdravila!D1370</f>
        <v>015482</v>
      </c>
      <c r="C155" s="9">
        <f>Zdravila!G1370</f>
        <v>46</v>
      </c>
    </row>
    <row r="156" spans="1:3" x14ac:dyDescent="0.3">
      <c r="A156" s="19" t="str">
        <f>Zdravila!C1371</f>
        <v>KEPPRA 1000 mg filmsko obložene tablete</v>
      </c>
      <c r="B156" s="19" t="str">
        <f>Zdravila!D1371</f>
        <v>055492</v>
      </c>
      <c r="C156" s="9">
        <f>Zdravila!G1371</f>
        <v>132</v>
      </c>
    </row>
    <row r="157" spans="1:3" x14ac:dyDescent="0.3">
      <c r="A157" s="19" t="str">
        <f>Zdravila!C1372</f>
        <v>KEPPRA 250 mg filmsko obložene tablete</v>
      </c>
      <c r="B157" s="19" t="str">
        <f>Zdravila!D1372</f>
        <v>055328</v>
      </c>
      <c r="C157" s="9">
        <f>Zdravila!G1372</f>
        <v>146</v>
      </c>
    </row>
    <row r="158" spans="1:3" x14ac:dyDescent="0.3">
      <c r="A158" s="19" t="str">
        <f>Zdravila!C1373</f>
        <v>KEPPRA 500 mg filmsko obložene tablete</v>
      </c>
      <c r="B158" s="19" t="str">
        <f>Zdravila!D1373</f>
        <v>055468</v>
      </c>
      <c r="C158" s="9">
        <f>Zdravila!G1373</f>
        <v>274</v>
      </c>
    </row>
    <row r="159" spans="1:3" x14ac:dyDescent="0.3">
      <c r="A159" s="19" t="str">
        <f>Zdravila!C1374</f>
        <v>Ketanest 25 mg/ml raztopina za injiciranje</v>
      </c>
      <c r="B159" s="19" t="str">
        <f>Zdravila!D1374</f>
        <v>146076</v>
      </c>
      <c r="C159" s="9">
        <f>Zdravila!G1374</f>
        <v>313</v>
      </c>
    </row>
    <row r="160" spans="1:3" x14ac:dyDescent="0.3">
      <c r="A160" s="19" t="str">
        <f>Zdravila!C1375</f>
        <v>Ketanest 5 mg/ml raztopina za injiciranje</v>
      </c>
      <c r="B160" s="19" t="str">
        <f>Zdravila!D1375</f>
        <v>146077</v>
      </c>
      <c r="C160" s="9">
        <f>Zdravila!G1375</f>
        <v>4</v>
      </c>
    </row>
    <row r="161" spans="1:3" x14ac:dyDescent="0.3">
      <c r="A161" s="19" t="str">
        <f>Zdravila!C1376</f>
        <v>Kvelux 100 mg filmsko obložene tablete</v>
      </c>
      <c r="B161" s="19" t="str">
        <f>Zdravila!D1376</f>
        <v>092770</v>
      </c>
      <c r="C161" s="9">
        <f>Zdravila!G1376</f>
        <v>28</v>
      </c>
    </row>
    <row r="162" spans="1:3" x14ac:dyDescent="0.3">
      <c r="A162" s="19" t="str">
        <f>Zdravila!C1377</f>
        <v>Kvelux 200 mg filmsko obložene tablete</v>
      </c>
      <c r="B162" s="19" t="str">
        <f>Zdravila!D1377</f>
        <v>092789</v>
      </c>
      <c r="C162" s="9">
        <f>Zdravila!G1377</f>
        <v>14</v>
      </c>
    </row>
    <row r="163" spans="1:3" x14ac:dyDescent="0.3">
      <c r="A163" s="19" t="str">
        <f>Zdravila!C1378</f>
        <v>Kvelux 25 mg filmsko obložene tablete</v>
      </c>
      <c r="B163" s="19" t="str">
        <f>Zdravila!D1378</f>
        <v>072990</v>
      </c>
      <c r="C163" s="9">
        <f>Zdravila!G1378</f>
        <v>155</v>
      </c>
    </row>
    <row r="164" spans="1:3" x14ac:dyDescent="0.3">
      <c r="A164" s="19" t="str">
        <f>Zdravila!C1379</f>
        <v>Kvelux SR 50 mg tablete s podaljšanim sproščanjem</v>
      </c>
      <c r="B164" s="19" t="str">
        <f>Zdravila!D1379</f>
        <v>149379</v>
      </c>
      <c r="C164" s="9">
        <f>Zdravila!G1379</f>
        <v>5</v>
      </c>
    </row>
    <row r="165" spans="1:3" x14ac:dyDescent="0.3">
      <c r="A165" s="19" t="str">
        <f>Zdravila!C1380</f>
        <v>Kventiax 100 mg filmsko obložene tablete</v>
      </c>
      <c r="B165" s="19" t="str">
        <f>Zdravila!D1380</f>
        <v>018732</v>
      </c>
      <c r="C165" s="9">
        <f>Zdravila!G1380</f>
        <v>245</v>
      </c>
    </row>
    <row r="166" spans="1:3" x14ac:dyDescent="0.3">
      <c r="A166" s="19" t="str">
        <f>Zdravila!C1381</f>
        <v>Kventiax 200 mg filmsko obložene tablete</v>
      </c>
      <c r="B166" s="19" t="str">
        <f>Zdravila!D1381</f>
        <v>018767</v>
      </c>
      <c r="C166" s="9">
        <f>Zdravila!G1381</f>
        <v>89</v>
      </c>
    </row>
    <row r="167" spans="1:3" x14ac:dyDescent="0.3">
      <c r="A167" s="19" t="str">
        <f>Zdravila!C1382</f>
        <v>Kventiax 25 mg filmsko obložene tablete</v>
      </c>
      <c r="B167" s="19" t="str">
        <f>Zdravila!D1382</f>
        <v>018775</v>
      </c>
      <c r="C167" s="9">
        <f>Zdravila!G1382</f>
        <v>1328</v>
      </c>
    </row>
    <row r="168" spans="1:3" x14ac:dyDescent="0.3">
      <c r="A168" s="19" t="str">
        <f>Zdravila!C1383</f>
        <v>Kventiax 300 mg filmsko obložene tablete</v>
      </c>
      <c r="B168" s="19" t="str">
        <f>Zdravila!D1383</f>
        <v>018783</v>
      </c>
      <c r="C168" s="9">
        <f>Zdravila!G1383</f>
        <v>41</v>
      </c>
    </row>
    <row r="169" spans="1:3" x14ac:dyDescent="0.3">
      <c r="A169" s="19" t="str">
        <f>Zdravila!C1384</f>
        <v>Kventiax SR 150 mg tablete s podaljšanim sproščanjem</v>
      </c>
      <c r="B169" s="19" t="str">
        <f>Zdravila!D1384</f>
        <v>146932</v>
      </c>
      <c r="C169" s="9">
        <f>Zdravila!G1384</f>
        <v>10</v>
      </c>
    </row>
    <row r="170" spans="1:3" x14ac:dyDescent="0.3">
      <c r="A170" s="19" t="str">
        <f>Zdravila!C1385</f>
        <v>Kventiax SR 200 mg tablete s podaljšanim sproščanjem</v>
      </c>
      <c r="B170" s="19" t="str">
        <f>Zdravila!D1385</f>
        <v>146936</v>
      </c>
      <c r="C170" s="9">
        <f>Zdravila!G1385</f>
        <v>8</v>
      </c>
    </row>
    <row r="171" spans="1:3" x14ac:dyDescent="0.3">
      <c r="A171" s="19" t="str">
        <f>Zdravila!C1386</f>
        <v>Kventiax SR 300 mg tablete s podaljšanim sproščanjem</v>
      </c>
      <c r="B171" s="19" t="str">
        <f>Zdravila!D1386</f>
        <v>146940</v>
      </c>
      <c r="C171" s="9">
        <f>Zdravila!G1386</f>
        <v>4</v>
      </c>
    </row>
    <row r="172" spans="1:3" x14ac:dyDescent="0.3">
      <c r="A172" s="19" t="str">
        <f>Zdravila!C1387</f>
        <v>Kventiax SR 400 mg tablete s podaljšanim sproščanjem</v>
      </c>
      <c r="B172" s="19" t="str">
        <f>Zdravila!D1387</f>
        <v>149454</v>
      </c>
      <c r="C172" s="9">
        <f>Zdravila!G1387</f>
        <v>5</v>
      </c>
    </row>
    <row r="173" spans="1:3" x14ac:dyDescent="0.3">
      <c r="A173" s="19" t="str">
        <f>Zdravila!C1388</f>
        <v>Kventiax SR 50 mg tablete s podaljšanim sproščanjem</v>
      </c>
      <c r="B173" s="19" t="str">
        <f>Zdravila!D1388</f>
        <v>147545</v>
      </c>
      <c r="C173" s="9">
        <f>Zdravila!G1388</f>
        <v>10</v>
      </c>
    </row>
    <row r="174" spans="1:3" x14ac:dyDescent="0.3">
      <c r="A174" s="19" t="str">
        <f>Zdravila!C1389</f>
        <v>Kventiax SR 50 mg tablete s podaljšanim sproščanjem</v>
      </c>
      <c r="B174" s="19" t="str">
        <f>Zdravila!D1389</f>
        <v>147547</v>
      </c>
      <c r="C174" s="9">
        <f>Zdravila!G1389</f>
        <v>17</v>
      </c>
    </row>
    <row r="175" spans="1:3" x14ac:dyDescent="0.3">
      <c r="A175" s="19" t="str">
        <f>Zdravila!C1390</f>
        <v>LADIOMIL 25 mg filmsko obložene tablete</v>
      </c>
      <c r="B175" s="19" t="str">
        <f>Zdravila!D1390</f>
        <v>027448</v>
      </c>
      <c r="C175" s="9">
        <f>Zdravila!G1390</f>
        <v>92</v>
      </c>
    </row>
    <row r="176" spans="1:3" x14ac:dyDescent="0.3">
      <c r="A176" s="19" t="str">
        <f>Zdravila!C1391</f>
        <v>LEKADOL 1000 mg tablete</v>
      </c>
      <c r="B176" s="19" t="str">
        <f>Zdravila!D1391</f>
        <v>148446</v>
      </c>
      <c r="C176" s="9">
        <f>Zdravila!G1391</f>
        <v>191</v>
      </c>
    </row>
    <row r="177" spans="1:3" x14ac:dyDescent="0.3">
      <c r="A177" s="19" t="str">
        <f>Zdravila!C1392</f>
        <v>LEXILIUM 1,5 mg tablete</v>
      </c>
      <c r="B177" s="19" t="str">
        <f>Zdravila!D1392</f>
        <v>046035</v>
      </c>
      <c r="C177" s="9">
        <f>Zdravila!G1392</f>
        <v>17</v>
      </c>
    </row>
    <row r="178" spans="1:3" x14ac:dyDescent="0.3">
      <c r="A178" s="19" t="str">
        <f>Zdravila!C1393</f>
        <v>LEXILIUM 3 mg tablete</v>
      </c>
      <c r="B178" s="19" t="str">
        <f>Zdravila!D1393</f>
        <v>046043</v>
      </c>
      <c r="C178" s="9">
        <f>Zdravila!G1393</f>
        <v>17</v>
      </c>
    </row>
    <row r="179" spans="1:3" x14ac:dyDescent="0.3">
      <c r="A179" s="19" t="str">
        <f>Zdravila!C1394</f>
        <v>LISKANTIN 250 mg tablete</v>
      </c>
      <c r="B179" s="19" t="str">
        <f>Zdravila!D1394</f>
        <v>126683</v>
      </c>
      <c r="C179" s="9">
        <f>Zdravila!G1394</f>
        <v>34</v>
      </c>
    </row>
    <row r="180" spans="1:3" x14ac:dyDescent="0.3">
      <c r="A180" s="19" t="str">
        <f>Zdravila!C1395</f>
        <v>LYRICA 150 mg trde kapsule</v>
      </c>
      <c r="B180" s="19" t="str">
        <f>Zdravila!D1395</f>
        <v>070785</v>
      </c>
      <c r="C180" s="9">
        <f>Zdravila!G1395</f>
        <v>361</v>
      </c>
    </row>
    <row r="181" spans="1:3" x14ac:dyDescent="0.3">
      <c r="A181" s="19" t="str">
        <f>Zdravila!C1396</f>
        <v>LYRICA 25 mg trde kapsule</v>
      </c>
      <c r="B181" s="19" t="str">
        <f>Zdravila!D1396</f>
        <v>070602</v>
      </c>
      <c r="C181" s="9">
        <f>Zdravila!G1396</f>
        <v>292</v>
      </c>
    </row>
    <row r="182" spans="1:3" x14ac:dyDescent="0.3">
      <c r="A182" s="19" t="str">
        <f>Zdravila!C1397</f>
        <v>LYRICA 300 mg trde kapsule</v>
      </c>
      <c r="B182" s="19" t="str">
        <f>Zdravila!D1397</f>
        <v>070815</v>
      </c>
      <c r="C182" s="9">
        <f>Zdravila!G1397</f>
        <v>31</v>
      </c>
    </row>
    <row r="183" spans="1:3" x14ac:dyDescent="0.3">
      <c r="A183" s="19" t="str">
        <f>Zdravila!C1398</f>
        <v>LYRICA 75 mg trde kapsule</v>
      </c>
      <c r="B183" s="19" t="str">
        <f>Zdravila!D1398</f>
        <v>070629</v>
      </c>
      <c r="C183" s="9">
        <f>Zdravila!G1398</f>
        <v>425</v>
      </c>
    </row>
    <row r="184" spans="1:3" x14ac:dyDescent="0.3">
      <c r="A184" s="19" t="str">
        <f>Zdravila!C1399</f>
        <v>Lamal 100 mg tablete</v>
      </c>
      <c r="B184" s="19" t="str">
        <f>Zdravila!D1399</f>
        <v>077046</v>
      </c>
      <c r="C184" s="9">
        <f>Zdravila!G1399</f>
        <v>62</v>
      </c>
    </row>
    <row r="185" spans="1:3" x14ac:dyDescent="0.3">
      <c r="A185" s="19" t="str">
        <f>Zdravila!C1400</f>
        <v>Lamal 25 mg tablete</v>
      </c>
      <c r="B185" s="19" t="str">
        <f>Zdravila!D1400</f>
        <v>077089</v>
      </c>
      <c r="C185" s="9">
        <f>Zdravila!G1400</f>
        <v>16</v>
      </c>
    </row>
    <row r="186" spans="1:3" x14ac:dyDescent="0.3">
      <c r="A186" s="19" t="str">
        <f>Zdravila!C1401</f>
        <v>Lamal 50 mg tablete</v>
      </c>
      <c r="B186" s="19" t="str">
        <f>Zdravila!D1401</f>
        <v>077119</v>
      </c>
      <c r="C186" s="9">
        <f>Zdravila!G1401</f>
        <v>20</v>
      </c>
    </row>
    <row r="187" spans="1:3" x14ac:dyDescent="0.3">
      <c r="A187" s="19" t="str">
        <f>Zdravila!C1402</f>
        <v>Lamictal 100 mg tablete</v>
      </c>
      <c r="B187" s="19" t="str">
        <f>Zdravila!D1402</f>
        <v>093130</v>
      </c>
      <c r="C187" s="9">
        <f>Zdravila!G1402</f>
        <v>174</v>
      </c>
    </row>
    <row r="188" spans="1:3" x14ac:dyDescent="0.3">
      <c r="A188" s="19" t="str">
        <f>Zdravila!C1403</f>
        <v>Lamictal 100 mg ĹľveÄŤljive/disperzibilne tablete</v>
      </c>
      <c r="B188" s="19" t="str">
        <f>Zdravila!D1403</f>
        <v>088803</v>
      </c>
      <c r="C188" s="9">
        <f>Zdravila!G1403</f>
        <v>13</v>
      </c>
    </row>
    <row r="189" spans="1:3" x14ac:dyDescent="0.3">
      <c r="A189" s="19" t="str">
        <f>Zdravila!C1404</f>
        <v>Lamictal 200 mg žvečljive/disperzibilne tablete</v>
      </c>
      <c r="B189" s="19" t="str">
        <f>Zdravila!D1404</f>
        <v>088838</v>
      </c>
      <c r="C189" s="9">
        <f>Zdravila!G1404</f>
        <v>71</v>
      </c>
    </row>
    <row r="190" spans="1:3" x14ac:dyDescent="0.3">
      <c r="A190" s="19" t="str">
        <f>Zdravila!C1405</f>
        <v>Lamictal 25 mg tablete</v>
      </c>
      <c r="B190" s="19" t="str">
        <f>Zdravila!D1405</f>
        <v>093149</v>
      </c>
      <c r="C190" s="9">
        <f>Zdravila!G1405</f>
        <v>160</v>
      </c>
    </row>
    <row r="191" spans="1:3" x14ac:dyDescent="0.3">
      <c r="A191" s="19" t="str">
        <f>Zdravila!C1406</f>
        <v>Lamictal 25 mg ĹľveÄŤljive/disperzibilne tablete</v>
      </c>
      <c r="B191" s="19" t="str">
        <f>Zdravila!D1406</f>
        <v>088625</v>
      </c>
      <c r="C191" s="9">
        <f>Zdravila!G1406</f>
        <v>30</v>
      </c>
    </row>
    <row r="192" spans="1:3" x14ac:dyDescent="0.3">
      <c r="A192" s="19" t="str">
        <f>Zdravila!C1407</f>
        <v>Lamictal 5 mg žvečljive/disperzibilne tablete</v>
      </c>
      <c r="B192" s="19" t="str">
        <f>Zdravila!D1407</f>
        <v>008389</v>
      </c>
      <c r="C192" s="9">
        <f>Zdravila!G1407</f>
        <v>24</v>
      </c>
    </row>
    <row r="193" spans="1:3" x14ac:dyDescent="0.3">
      <c r="A193" s="19" t="str">
        <f>Zdravila!C1408</f>
        <v>Lamictal 50 mg tablete</v>
      </c>
      <c r="B193" s="19" t="str">
        <f>Zdravila!D1408</f>
        <v>093165</v>
      </c>
      <c r="C193" s="9">
        <f>Zdravila!G1408</f>
        <v>194</v>
      </c>
    </row>
    <row r="194" spans="1:3" x14ac:dyDescent="0.3">
      <c r="A194" s="19" t="str">
        <f>Zdravila!C1409</f>
        <v>Lamictal 50 mg ĹľveÄŤljive/disperzibilne tablete</v>
      </c>
      <c r="B194" s="19" t="str">
        <f>Zdravila!D1409</f>
        <v>088714</v>
      </c>
      <c r="C194" s="9">
        <f>Zdravila!G1409</f>
        <v>25</v>
      </c>
    </row>
    <row r="195" spans="1:3" x14ac:dyDescent="0.3">
      <c r="A195" s="19" t="str">
        <f>Zdravila!C1410</f>
        <v>Lekotam 1,5 mg tablete</v>
      </c>
      <c r="B195" s="19" t="str">
        <f>Zdravila!D1410</f>
        <v>045292</v>
      </c>
      <c r="C195" s="9">
        <f>Zdravila!G1410</f>
        <v>19</v>
      </c>
    </row>
    <row r="196" spans="1:3" x14ac:dyDescent="0.3">
      <c r="A196" s="19" t="str">
        <f>Zdravila!C1411</f>
        <v>Leponex 100 mg tablete</v>
      </c>
      <c r="B196" s="19" t="str">
        <f>Zdravila!D1411</f>
        <v>068098</v>
      </c>
      <c r="C196" s="9">
        <f>Zdravila!G1411</f>
        <v>402</v>
      </c>
    </row>
    <row r="197" spans="1:3" x14ac:dyDescent="0.3">
      <c r="A197" s="19" t="str">
        <f>Zdravila!C1412</f>
        <v>Leponex 25 mg tablete</v>
      </c>
      <c r="B197" s="19" t="str">
        <f>Zdravila!D1412</f>
        <v>068071</v>
      </c>
      <c r="C197" s="9">
        <f>Zdravila!G1412</f>
        <v>296</v>
      </c>
    </row>
    <row r="198" spans="1:3" x14ac:dyDescent="0.3">
      <c r="A198" s="19" t="str">
        <f>Zdravila!C1413</f>
        <v>Levetiracetam Teva 500 mg filmsko obložene tablete</v>
      </c>
      <c r="B198" s="19" t="str">
        <f>Zdravila!D1413</f>
        <v>131300</v>
      </c>
      <c r="C198" s="9">
        <f>Zdravila!G1413</f>
        <v>7</v>
      </c>
    </row>
    <row r="199" spans="1:3" x14ac:dyDescent="0.3">
      <c r="A199" s="19" t="str">
        <f>Zdravila!C1414</f>
        <v>Lexaurin 1,5 mg tablete</v>
      </c>
      <c r="B199" s="19" t="str">
        <f>Zdravila!D1414</f>
        <v>046108</v>
      </c>
      <c r="C199" s="9">
        <f>Zdravila!G1414</f>
        <v>277</v>
      </c>
    </row>
    <row r="200" spans="1:3" x14ac:dyDescent="0.3">
      <c r="A200" s="19" t="str">
        <f>Zdravila!C1415</f>
        <v>Lexaurin 3 mg tablete</v>
      </c>
      <c r="B200" s="19" t="str">
        <f>Zdravila!D1415</f>
        <v>046124</v>
      </c>
      <c r="C200" s="9">
        <f>Zdravila!G1415</f>
        <v>958</v>
      </c>
    </row>
    <row r="201" spans="1:3" x14ac:dyDescent="0.3">
      <c r="A201" s="19" t="str">
        <f>Zdravila!C1416</f>
        <v>Lexaurin 6 mg tablete</v>
      </c>
      <c r="B201" s="19" t="str">
        <f>Zdravila!D1416</f>
        <v>046132</v>
      </c>
      <c r="C201" s="9">
        <f>Zdravila!G1416</f>
        <v>1</v>
      </c>
    </row>
    <row r="202" spans="1:3" x14ac:dyDescent="0.3">
      <c r="A202" s="19" t="str">
        <f>Zdravila!C1417</f>
        <v>Litijev karbonat Lekarna Ljubljana 300 mg tablete</v>
      </c>
      <c r="B202" s="19" t="str">
        <f>Zdravila!D1417</f>
        <v>046833</v>
      </c>
      <c r="C202" s="9">
        <f>Zdravila!G1417</f>
        <v>10</v>
      </c>
    </row>
    <row r="203" spans="1:3" x14ac:dyDescent="0.3">
      <c r="A203" s="19" t="str">
        <f>Zdravila!C1418</f>
        <v>Loquen 100 mg filmsko obložene tablete</v>
      </c>
      <c r="B203" s="19" t="str">
        <f>Zdravila!D1418</f>
        <v>104469</v>
      </c>
      <c r="C203" s="9">
        <f>Zdravila!G1418</f>
        <v>63</v>
      </c>
    </row>
    <row r="204" spans="1:3" x14ac:dyDescent="0.3">
      <c r="A204" s="19" t="str">
        <f>Zdravila!C1419</f>
        <v>Loquen 200 mg filmsko obložene tablete</v>
      </c>
      <c r="B204" s="19" t="str">
        <f>Zdravila!D1419</f>
        <v>104477</v>
      </c>
      <c r="C204" s="9">
        <f>Zdravila!G1419</f>
        <v>12</v>
      </c>
    </row>
    <row r="205" spans="1:3" x14ac:dyDescent="0.3">
      <c r="A205" s="19" t="str">
        <f>Zdravila!C1420</f>
        <v>Loquen 25 mg filmsko obložene tablete</v>
      </c>
      <c r="B205" s="19" t="str">
        <f>Zdravila!D1420</f>
        <v>104485</v>
      </c>
      <c r="C205" s="9">
        <f>Zdravila!G1420</f>
        <v>220</v>
      </c>
    </row>
    <row r="206" spans="1:3" x14ac:dyDescent="0.3">
      <c r="A206" s="19" t="str">
        <f>Zdravila!C1421</f>
        <v>Loquen 300 mg filmsko obložene tablete</v>
      </c>
      <c r="B206" s="19" t="str">
        <f>Zdravila!D1421</f>
        <v>104493</v>
      </c>
      <c r="C206" s="9">
        <f>Zdravila!G1421</f>
        <v>10</v>
      </c>
    </row>
    <row r="207" spans="1:3" x14ac:dyDescent="0.3">
      <c r="A207" s="19" t="str">
        <f>Zdravila!C1422</f>
        <v>Loquen SR 150 mg tablete s podaljšanim sproščanjem</v>
      </c>
      <c r="B207" s="19" t="str">
        <f>Zdravila!D1422</f>
        <v>147086</v>
      </c>
      <c r="C207" s="9">
        <f>Zdravila!G1422</f>
        <v>7</v>
      </c>
    </row>
    <row r="208" spans="1:3" x14ac:dyDescent="0.3">
      <c r="A208" s="19" t="str">
        <f>Zdravila!C1423</f>
        <v>Loquen SR 200 mg tablete s podaljšanim sproščanjem</v>
      </c>
      <c r="B208" s="19" t="str">
        <f>Zdravila!D1423</f>
        <v>135194</v>
      </c>
      <c r="C208" s="9">
        <f>Zdravila!G1423</f>
        <v>5</v>
      </c>
    </row>
    <row r="209" spans="1:3" x14ac:dyDescent="0.3">
      <c r="A209" s="19" t="str">
        <f>Zdravila!C1424</f>
        <v>Loquen SR 300 mg tablete s podaljšanim sproščanjem</v>
      </c>
      <c r="B209" s="19" t="str">
        <f>Zdravila!D1424</f>
        <v>135216</v>
      </c>
      <c r="C209" s="9">
        <f>Zdravila!G1424</f>
        <v>5</v>
      </c>
    </row>
    <row r="210" spans="1:3" x14ac:dyDescent="0.3">
      <c r="A210" s="19" t="str">
        <f>Zdravila!C1425</f>
        <v>Loquen SR 400 mg tablete s podaljšanim sproščanjem</v>
      </c>
      <c r="B210" s="19" t="str">
        <f>Zdravila!D1425</f>
        <v>135224</v>
      </c>
      <c r="C210" s="9">
        <f>Zdravila!G1425</f>
        <v>7</v>
      </c>
    </row>
    <row r="211" spans="1:3" x14ac:dyDescent="0.3">
      <c r="A211" s="19" t="str">
        <f>Zdravila!C1426</f>
        <v>Loquen SR 50 mg tablete s podaljšanim sproščanjem</v>
      </c>
      <c r="B211" s="19" t="str">
        <f>Zdravila!D1426</f>
        <v>135186</v>
      </c>
      <c r="C211" s="9">
        <f>Zdravila!G1426</f>
        <v>24</v>
      </c>
    </row>
    <row r="212" spans="1:3" x14ac:dyDescent="0.3">
      <c r="A212" s="19" t="str">
        <f>Zdravila!C1427</f>
        <v>Loquen SR 50 mg tablete s podaljšanim sproščanjem</v>
      </c>
      <c r="B212" s="19" t="str">
        <f>Zdravila!D1427</f>
        <v>148542</v>
      </c>
      <c r="C212" s="9">
        <f>Zdravila!G1427</f>
        <v>10</v>
      </c>
    </row>
    <row r="213" spans="1:3" x14ac:dyDescent="0.3">
      <c r="A213" s="19" t="str">
        <f>Zdravila!C1428</f>
        <v>Lorsilan 1 mg tablete</v>
      </c>
      <c r="B213" s="19" t="str">
        <f>Zdravila!D1428</f>
        <v>047325</v>
      </c>
      <c r="C213" s="9">
        <f>Zdravila!G1428</f>
        <v>625</v>
      </c>
    </row>
    <row r="214" spans="1:3" x14ac:dyDescent="0.3">
      <c r="A214" s="19" t="str">
        <f>Zdravila!C1429</f>
        <v>Lorsilan 2,5 mg tablete</v>
      </c>
      <c r="B214" s="19" t="str">
        <f>Zdravila!D1429</f>
        <v>027995</v>
      </c>
      <c r="C214" s="9">
        <f>Zdravila!G1429</f>
        <v>932</v>
      </c>
    </row>
    <row r="215" spans="1:3" x14ac:dyDescent="0.3">
      <c r="A215" s="19" t="str">
        <f>Zdravila!C1430</f>
        <v>MIRAPEXIN 0,088 mg tablete</v>
      </c>
      <c r="B215" s="19" t="str">
        <f>Zdravila!D1430</f>
        <v>010480</v>
      </c>
      <c r="C215" s="9">
        <f>Zdravila!G1430</f>
        <v>178</v>
      </c>
    </row>
    <row r="216" spans="1:3" x14ac:dyDescent="0.3">
      <c r="A216" s="19" t="str">
        <f>Zdravila!C1431</f>
        <v>MIRAPEXIN 0,18 mg tablete</v>
      </c>
      <c r="B216" s="19" t="str">
        <f>Zdravila!D1431</f>
        <v>010499</v>
      </c>
      <c r="C216" s="9">
        <f>Zdravila!G1431</f>
        <v>187</v>
      </c>
    </row>
    <row r="217" spans="1:3" x14ac:dyDescent="0.3">
      <c r="A217" s="19" t="str">
        <f>Zdravila!C1432</f>
        <v>MIRAPEXIN 0,26 mg tablete s podaljšanim sproščanjem</v>
      </c>
      <c r="B217" s="19" t="str">
        <f>Zdravila!D1432</f>
        <v>085553</v>
      </c>
      <c r="C217" s="9">
        <f>Zdravila!G1432</f>
        <v>61</v>
      </c>
    </row>
    <row r="218" spans="1:3" x14ac:dyDescent="0.3">
      <c r="A218" s="19" t="str">
        <f>Zdravila!C1433</f>
        <v>MIRAPEXIN 0,52 mg tablete s podaljšanim sproščanjem</v>
      </c>
      <c r="B218" s="19" t="str">
        <f>Zdravila!D1433</f>
        <v>079430</v>
      </c>
      <c r="C218" s="9">
        <f>Zdravila!G1433</f>
        <v>46</v>
      </c>
    </row>
    <row r="219" spans="1:3" x14ac:dyDescent="0.3">
      <c r="A219" s="19" t="str">
        <f>Zdravila!C1434</f>
        <v>MIRAPEXIN 0,7 mg tablete</v>
      </c>
      <c r="B219" s="19" t="str">
        <f>Zdravila!D1434</f>
        <v>010502</v>
      </c>
      <c r="C219" s="9">
        <f>Zdravila!G1434</f>
        <v>28</v>
      </c>
    </row>
    <row r="220" spans="1:3" x14ac:dyDescent="0.3">
      <c r="A220" s="19" t="str">
        <f>Zdravila!C1435</f>
        <v>MIRAPEXIN 1,05 mg tablete s podaljšanim sproščanjem</v>
      </c>
      <c r="B220" s="19" t="str">
        <f>Zdravila!D1435</f>
        <v>079448</v>
      </c>
      <c r="C220" s="9">
        <f>Zdravila!G1435</f>
        <v>11</v>
      </c>
    </row>
    <row r="221" spans="1:3" x14ac:dyDescent="0.3">
      <c r="A221" s="19" t="str">
        <f>Zdravila!C1436</f>
        <v>MIRAPEXIN 2,1 mg tablete s podaljšanim sproščanjem</v>
      </c>
      <c r="B221" s="19" t="str">
        <f>Zdravila!D1436</f>
        <v>079456</v>
      </c>
      <c r="C221" s="9">
        <f>Zdravila!G1436</f>
        <v>19</v>
      </c>
    </row>
    <row r="222" spans="1:3" x14ac:dyDescent="0.3">
      <c r="A222" s="19" t="str">
        <f>Zdravila!C1437</f>
        <v>MORFIN Alkaloid 20 mg/ml raztopina za injiciranje</v>
      </c>
      <c r="B222" s="19" t="str">
        <f>Zdravila!D1437</f>
        <v>052604</v>
      </c>
      <c r="C222" s="9">
        <f>Zdravila!G1437</f>
        <v>13</v>
      </c>
    </row>
    <row r="223" spans="1:3" x14ac:dyDescent="0.3">
      <c r="A223" s="19" t="str">
        <f>Zdravila!C1438</f>
        <v>MSI MUNDIPHARMA 10 mg/ml raztopina za injiciranje</v>
      </c>
      <c r="B223" s="19" t="str">
        <f>Zdravila!D1438</f>
        <v>028746</v>
      </c>
      <c r="C223" s="9">
        <f>Zdravila!G1438</f>
        <v>1</v>
      </c>
    </row>
    <row r="224" spans="1:3" x14ac:dyDescent="0.3">
      <c r="A224" s="19" t="str">
        <f>Zdravila!C1439</f>
        <v>MSI MUNDIPHARMA 100 mg/5 ml raztopina za injiciranje</v>
      </c>
      <c r="B224" s="19" t="str">
        <f>Zdravila!D1439</f>
        <v>060453</v>
      </c>
      <c r="C224" s="9">
        <f>Zdravila!G1439</f>
        <v>22</v>
      </c>
    </row>
    <row r="225" spans="1:3" x14ac:dyDescent="0.3">
      <c r="A225" s="19" t="str">
        <f>Zdravila!C1440</f>
        <v>MSI MUNDIPHARMA 200 mg/10 ml raztopina za injiciranje</v>
      </c>
      <c r="B225" s="19" t="str">
        <f>Zdravila!D1440</f>
        <v>073342</v>
      </c>
      <c r="C225" s="9">
        <f>Zdravila!G1440</f>
        <v>5</v>
      </c>
    </row>
    <row r="226" spans="1:3" x14ac:dyDescent="0.3">
      <c r="A226" s="19" t="str">
        <f>Zdravila!C1441</f>
        <v>MST CONTINUS 10 mg tablete s podaljĹˇanim sproĹˇÄŤanjem</v>
      </c>
      <c r="B226" s="19" t="str">
        <f>Zdravila!D1441</f>
        <v>098507</v>
      </c>
      <c r="C226" s="9">
        <f>Zdravila!G1441</f>
        <v>1</v>
      </c>
    </row>
    <row r="227" spans="1:3" x14ac:dyDescent="0.3">
      <c r="A227" s="19" t="str">
        <f>Zdravila!C1442</f>
        <v>Madopar 100 mg/25 mg disperzibilne tablete</v>
      </c>
      <c r="B227" s="19" t="str">
        <f>Zdravila!D1442</f>
        <v>083534</v>
      </c>
      <c r="C227" s="9">
        <f>Zdravila!G1442</f>
        <v>82</v>
      </c>
    </row>
    <row r="228" spans="1:3" x14ac:dyDescent="0.3">
      <c r="A228" s="19" t="str">
        <f>Zdravila!C1443</f>
        <v>Madopar 100 mg/25 mg tablete</v>
      </c>
      <c r="B228" s="19" t="str">
        <f>Zdravila!D1443</f>
        <v>018147</v>
      </c>
      <c r="C228" s="9">
        <f>Zdravila!G1443</f>
        <v>44</v>
      </c>
    </row>
    <row r="229" spans="1:3" x14ac:dyDescent="0.3">
      <c r="A229" s="19" t="str">
        <f>Zdravila!C1444</f>
        <v>Matever 100 mg/ml koncentrat za raztopino za infundiranje</v>
      </c>
      <c r="B229" s="19" t="str">
        <f>Zdravila!D1444</f>
        <v>146849</v>
      </c>
      <c r="C229" s="9">
        <f>Zdravila!G1444</f>
        <v>1</v>
      </c>
    </row>
    <row r="230" spans="1:3" x14ac:dyDescent="0.3">
      <c r="A230" s="19" t="str">
        <f>Zdravila!C1445</f>
        <v>Matrifen 50 mikrogramov/uro transdermalni obliž</v>
      </c>
      <c r="B230" s="19" t="str">
        <f>Zdravila!D1445</f>
        <v>046396</v>
      </c>
      <c r="C230" s="9">
        <f>Zdravila!G1445</f>
        <v>2</v>
      </c>
    </row>
    <row r="231" spans="1:3" x14ac:dyDescent="0.3">
      <c r="A231" s="19" t="str">
        <f>Zdravila!C1446</f>
        <v>Memaxa 10 mg filmsko obložene tablete</v>
      </c>
      <c r="B231" s="19" t="str">
        <f>Zdravila!D1446</f>
        <v>145094</v>
      </c>
      <c r="C231" s="9">
        <f>Zdravila!G1446</f>
        <v>32</v>
      </c>
    </row>
    <row r="232" spans="1:3" x14ac:dyDescent="0.3">
      <c r="A232" s="19" t="str">
        <f>Zdravila!C1447</f>
        <v>Memaxa 20 mg filmsko obložene tablete</v>
      </c>
      <c r="B232" s="19" t="str">
        <f>Zdravila!D1447</f>
        <v>145095</v>
      </c>
      <c r="C232" s="9">
        <f>Zdravila!G1447</f>
        <v>106</v>
      </c>
    </row>
    <row r="233" spans="1:3" x14ac:dyDescent="0.3">
      <c r="A233" s="19" t="str">
        <f>Zdravila!C1448</f>
        <v>Mestinon 60 mg obložene tablete</v>
      </c>
      <c r="B233" s="19" t="str">
        <f>Zdravila!D1448</f>
        <v>148416</v>
      </c>
      <c r="C233" s="9">
        <f>Zdravila!G1448</f>
        <v>86</v>
      </c>
    </row>
    <row r="234" spans="1:3" x14ac:dyDescent="0.3">
      <c r="A234" s="19" t="str">
        <f>Zdravila!C1449</f>
        <v>Metamizol STADA 500 mg/ml peroralne kapljice, raztopina</v>
      </c>
      <c r="B234" s="19" t="str">
        <f>Zdravila!D1449</f>
        <v>146311</v>
      </c>
      <c r="C234" s="9">
        <f>Zdravila!G1449</f>
        <v>55</v>
      </c>
    </row>
    <row r="235" spans="1:3" x14ac:dyDescent="0.3">
      <c r="A235" s="19" t="str">
        <f>Zdravila!C1450</f>
        <v>Metamizol Stada 500 mg tablete</v>
      </c>
      <c r="B235" s="19" t="str">
        <f>Zdravila!D1450</f>
        <v>147429</v>
      </c>
      <c r="C235" s="9">
        <f>Zdravila!G1450</f>
        <v>678</v>
      </c>
    </row>
    <row r="236" spans="1:3" x14ac:dyDescent="0.3">
      <c r="A236" s="19" t="str">
        <f>Zdravila!C1451</f>
        <v>Midazolam Accord 1 mg/ml raztopina za injiciranje ali infund</v>
      </c>
      <c r="B236" s="19" t="str">
        <f>Zdravila!D1451</f>
        <v>091464</v>
      </c>
      <c r="C236" s="9">
        <f>Zdravila!G1451</f>
        <v>1</v>
      </c>
    </row>
    <row r="237" spans="1:3" x14ac:dyDescent="0.3">
      <c r="A237" s="19" t="str">
        <f>Zdravila!C1452</f>
        <v>Midazolam Lek 5 mg/ml raztopina za injiciranje/infundiranje</v>
      </c>
      <c r="B237" s="19" t="str">
        <f>Zdravila!D1452</f>
        <v>145346</v>
      </c>
      <c r="C237" s="9">
        <f>Zdravila!G1452</f>
        <v>6</v>
      </c>
    </row>
    <row r="238" spans="1:3" x14ac:dyDescent="0.3">
      <c r="A238" s="19" t="str">
        <f>Zdravila!C1453</f>
        <v>Mirzaten 30 mg filmsko obložene tablete</v>
      </c>
      <c r="B238" s="19" t="str">
        <f>Zdravila!D1453</f>
        <v>070114</v>
      </c>
      <c r="C238" s="9">
        <f>Zdravila!G1453</f>
        <v>667</v>
      </c>
    </row>
    <row r="239" spans="1:3" x14ac:dyDescent="0.3">
      <c r="A239" s="19" t="str">
        <f>Zdravila!C1454</f>
        <v>Mirzaten 45 mg filmsko obložene tablete</v>
      </c>
      <c r="B239" s="19" t="str">
        <f>Zdravila!D1454</f>
        <v>070106</v>
      </c>
      <c r="C239" s="9">
        <f>Zdravila!G1454</f>
        <v>172</v>
      </c>
    </row>
    <row r="240" spans="1:3" x14ac:dyDescent="0.3">
      <c r="A240" s="19" t="str">
        <f>Zdravila!C1455</f>
        <v>Moditen 1 mg obložene tablete</v>
      </c>
      <c r="B240" s="19" t="str">
        <f>Zdravila!D1455</f>
        <v>051969</v>
      </c>
      <c r="C240" s="9">
        <f>Zdravila!G1455</f>
        <v>102</v>
      </c>
    </row>
    <row r="241" spans="1:3" x14ac:dyDescent="0.3">
      <c r="A241" s="19" t="str">
        <f>Zdravila!C1456</f>
        <v>Moditen 2,5 mg obloĹľene tablete</v>
      </c>
      <c r="B241" s="19" t="str">
        <f>Zdravila!D1456</f>
        <v>028770</v>
      </c>
      <c r="C241" s="9">
        <f>Zdravila!G1456</f>
        <v>38</v>
      </c>
    </row>
    <row r="242" spans="1:3" x14ac:dyDescent="0.3">
      <c r="A242" s="19" t="str">
        <f>Zdravila!C1457</f>
        <v>Moditen 5 mg obloĹľene tablete</v>
      </c>
      <c r="B242" s="19" t="str">
        <f>Zdravila!D1457</f>
        <v>051934</v>
      </c>
      <c r="C242" s="9">
        <f>Zdravila!G1457</f>
        <v>62</v>
      </c>
    </row>
    <row r="243" spans="1:3" x14ac:dyDescent="0.3">
      <c r="A243" s="19" t="str">
        <f>Zdravila!C1458</f>
        <v>Moditen depo 25 mg/ml raztopina za injiciranje</v>
      </c>
      <c r="B243" s="19" t="str">
        <f>Zdravila!D1458</f>
        <v>028738</v>
      </c>
      <c r="C243" s="9">
        <f>Zdravila!G1458</f>
        <v>236</v>
      </c>
    </row>
    <row r="244" spans="1:3" x14ac:dyDescent="0.3">
      <c r="A244" s="19" t="str">
        <f>Zdravila!C1459</f>
        <v>NEURONTIN 100 mg trde kapsule</v>
      </c>
      <c r="B244" s="19" t="str">
        <f>Zdravila!D1459</f>
        <v>093483</v>
      </c>
      <c r="C244" s="9">
        <f>Zdravila!G1459</f>
        <v>146</v>
      </c>
    </row>
    <row r="245" spans="1:3" x14ac:dyDescent="0.3">
      <c r="A245" s="19" t="str">
        <f>Zdravila!C1460</f>
        <v>NEURONTIN 300 mg trde kapsule</v>
      </c>
      <c r="B245" s="19" t="str">
        <f>Zdravila!D1460</f>
        <v>093505</v>
      </c>
      <c r="C245" s="9">
        <f>Zdravila!G1460</f>
        <v>67</v>
      </c>
    </row>
    <row r="246" spans="1:3" x14ac:dyDescent="0.3">
      <c r="A246" s="19" t="str">
        <f>Zdravila!C1461</f>
        <v>NEURONTIN 400 mg trde kapsule</v>
      </c>
      <c r="B246" s="19" t="str">
        <f>Zdravila!D1461</f>
        <v>093521</v>
      </c>
      <c r="C246" s="9">
        <f>Zdravila!G1461</f>
        <v>34</v>
      </c>
    </row>
    <row r="247" spans="1:3" x14ac:dyDescent="0.3">
      <c r="A247" s="19" t="str">
        <f>Zdravila!C1462</f>
        <v>NEURONTIN 600 mg filmsko obložene tablete</v>
      </c>
      <c r="B247" s="19" t="str">
        <f>Zdravila!D1462</f>
        <v>055220</v>
      </c>
      <c r="C247" s="9">
        <f>Zdravila!G1462</f>
        <v>43</v>
      </c>
    </row>
    <row r="248" spans="1:3" x14ac:dyDescent="0.3">
      <c r="A248" s="19" t="str">
        <f>Zdravila!C1463</f>
        <v>Nakom 250 mg/25 mg tablete</v>
      </c>
      <c r="B248" s="19" t="str">
        <f>Zdravila!D1463</f>
        <v>053678</v>
      </c>
      <c r="C248" s="9">
        <f>Zdravila!G1463</f>
        <v>24</v>
      </c>
    </row>
    <row r="249" spans="1:3" x14ac:dyDescent="0.3">
      <c r="A249" s="19" t="str">
        <f>Zdravila!C1464</f>
        <v>Nakom mite 100 mg/25 mg tablete</v>
      </c>
      <c r="B249" s="19" t="str">
        <f>Zdravila!D1464</f>
        <v>053686</v>
      </c>
      <c r="C249" s="9">
        <f>Zdravila!G1464</f>
        <v>184</v>
      </c>
    </row>
    <row r="250" spans="1:3" x14ac:dyDescent="0.3">
      <c r="A250" s="19" t="str">
        <f>Zdravila!C1465</f>
        <v>Naramig 2,5 mg filmsko obložene tablete</v>
      </c>
      <c r="B250" s="19" t="str">
        <f>Zdravila!D1465</f>
        <v>147897</v>
      </c>
      <c r="C250" s="9">
        <f>Zdravila!G1465</f>
        <v>18</v>
      </c>
    </row>
    <row r="251" spans="1:3" x14ac:dyDescent="0.3">
      <c r="A251" s="19" t="str">
        <f>Zdravila!C1466</f>
        <v>Neupro 2 mg/24 h transdermalni obliĹľ</v>
      </c>
      <c r="B251" s="19" t="str">
        <f>Zdravila!D1466</f>
        <v>043680</v>
      </c>
      <c r="C251" s="9">
        <f>Zdravila!G1466</f>
        <v>17</v>
      </c>
    </row>
    <row r="252" spans="1:3" x14ac:dyDescent="0.3">
      <c r="A252" s="19" t="str">
        <f>Zdravila!C1467</f>
        <v>Neupro 4 mg/24 h transdermalni obliĹľ</v>
      </c>
      <c r="B252" s="19" t="str">
        <f>Zdravila!D1467</f>
        <v>043702</v>
      </c>
      <c r="C252" s="9">
        <f>Zdravila!G1467</f>
        <v>28</v>
      </c>
    </row>
    <row r="253" spans="1:3" x14ac:dyDescent="0.3">
      <c r="A253" s="19" t="str">
        <f>Zdravila!C1468</f>
        <v>Neupro 8 mg/24 h transdermalni obliž</v>
      </c>
      <c r="B253" s="19" t="str">
        <f>Zdravila!D1468</f>
        <v>043745</v>
      </c>
      <c r="C253" s="9">
        <f>Zdravila!G1468</f>
        <v>11</v>
      </c>
    </row>
    <row r="254" spans="1:3" x14ac:dyDescent="0.3">
      <c r="A254" s="19" t="str">
        <f>Zdravila!C1469</f>
        <v>Nimvastid 3 mg orodisperzibilne tablete</v>
      </c>
      <c r="B254" s="19" t="str">
        <f>Zdravila!D1469</f>
        <v>060941</v>
      </c>
      <c r="C254" s="9">
        <f>Zdravila!G1469</f>
        <v>14</v>
      </c>
    </row>
    <row r="255" spans="1:3" x14ac:dyDescent="0.3">
      <c r="A255" s="19" t="str">
        <f>Zdravila!C1470</f>
        <v>Nootropil 1200 mg filmsko obložene tablete</v>
      </c>
      <c r="B255" s="19" t="str">
        <f>Zdravila!D1470</f>
        <v>012343</v>
      </c>
      <c r="C255" s="9">
        <f>Zdravila!G1470</f>
        <v>3</v>
      </c>
    </row>
    <row r="256" spans="1:3" x14ac:dyDescent="0.3">
      <c r="A256" s="19" t="str">
        <f>Zdravila!C1471</f>
        <v>Nozinan 100 mg filmsko obložene tablete</v>
      </c>
      <c r="B256" s="19" t="str">
        <f>Zdravila!D1471</f>
        <v>012025</v>
      </c>
      <c r="C256" s="9">
        <f>Zdravila!G1471</f>
        <v>230</v>
      </c>
    </row>
    <row r="257" spans="1:3" x14ac:dyDescent="0.3">
      <c r="A257" s="19" t="str">
        <f>Zdravila!C1472</f>
        <v>Nozinan 25 mg filmsko obloĹľene tablete</v>
      </c>
      <c r="B257" s="19" t="str">
        <f>Zdravila!D1472</f>
        <v>012017</v>
      </c>
      <c r="C257" s="9">
        <f>Zdravila!G1472</f>
        <v>337</v>
      </c>
    </row>
    <row r="258" spans="1:3" x14ac:dyDescent="0.3">
      <c r="A258" s="19" t="str">
        <f>Zdravila!C1473</f>
        <v>OKSAZEPAM BELUPO 10 mg tablete</v>
      </c>
      <c r="B258" s="19" t="str">
        <f>Zdravila!D1473</f>
        <v>059676</v>
      </c>
      <c r="C258" s="9">
        <f>Zdravila!G1473</f>
        <v>10</v>
      </c>
    </row>
    <row r="259" spans="1:3" x14ac:dyDescent="0.3">
      <c r="A259" s="19" t="str">
        <f>Zdravila!C1474</f>
        <v>Olanzapin Teva 10 mg filmsko obložene tablete</v>
      </c>
      <c r="B259" s="19" t="str">
        <f>Zdravila!D1474</f>
        <v>046442</v>
      </c>
      <c r="C259" s="9">
        <f>Zdravila!G1474</f>
        <v>1</v>
      </c>
    </row>
    <row r="260" spans="1:3" x14ac:dyDescent="0.3">
      <c r="A260" s="19" t="str">
        <f>Zdravila!C1475</f>
        <v>Olanzapin Teva 10 mg orodisperzibilne tablete</v>
      </c>
      <c r="B260" s="19" t="str">
        <f>Zdravila!D1475</f>
        <v>046493</v>
      </c>
      <c r="C260" s="9">
        <f>Zdravila!G1475</f>
        <v>3</v>
      </c>
    </row>
    <row r="261" spans="1:3" x14ac:dyDescent="0.3">
      <c r="A261" s="19" t="str">
        <f>Zdravila!C1476</f>
        <v>Olanzapin Teva 15 mg orodisperzibilne tablete</v>
      </c>
      <c r="B261" s="19" t="str">
        <f>Zdravila!D1476</f>
        <v>046515</v>
      </c>
      <c r="C261" s="9">
        <f>Zdravila!G1476</f>
        <v>11</v>
      </c>
    </row>
    <row r="262" spans="1:3" x14ac:dyDescent="0.3">
      <c r="A262" s="19" t="str">
        <f>Zdravila!C1477</f>
        <v>Olanzapin Teva 20 mg orodisperzibilne tablete</v>
      </c>
      <c r="B262" s="19" t="str">
        <f>Zdravila!D1477</f>
        <v>046523</v>
      </c>
      <c r="C262" s="9">
        <f>Zdravila!G1477</f>
        <v>16</v>
      </c>
    </row>
    <row r="263" spans="1:3" x14ac:dyDescent="0.3">
      <c r="A263" s="19" t="str">
        <f>Zdravila!C1478</f>
        <v>Olanzapin Teva 5 mg filmsko obložene tablete</v>
      </c>
      <c r="B263" s="19" t="str">
        <f>Zdravila!D1478</f>
        <v>046434</v>
      </c>
      <c r="C263" s="9">
        <f>Zdravila!G1478</f>
        <v>22</v>
      </c>
    </row>
    <row r="264" spans="1:3" x14ac:dyDescent="0.3">
      <c r="A264" s="19" t="str">
        <f>Zdravila!C1479</f>
        <v>Olanzapin Teva 5 mg orodisperzibilne tablete</v>
      </c>
      <c r="B264" s="19" t="str">
        <f>Zdravila!D1479</f>
        <v>046485</v>
      </c>
      <c r="C264" s="9">
        <f>Zdravila!G1479</f>
        <v>16</v>
      </c>
    </row>
    <row r="265" spans="1:3" x14ac:dyDescent="0.3">
      <c r="A265" s="19" t="str">
        <f>Zdravila!C1480</f>
        <v>Opijeva tinktura 10 g (Lekarne Ljubljana)</v>
      </c>
      <c r="B265" s="19" t="str">
        <f>Zdravila!D1480</f>
        <v>600610</v>
      </c>
      <c r="C265" s="9">
        <f>Zdravila!G1480</f>
        <v>4</v>
      </c>
    </row>
    <row r="266" spans="1:3" x14ac:dyDescent="0.3">
      <c r="A266" s="19" t="str">
        <f>Zdravila!C1481</f>
        <v>Oxidol 80 mg tablete s podaljšanim sproščanjem</v>
      </c>
      <c r="B266" s="19" t="str">
        <f>Zdravila!D1481</f>
        <v>109568</v>
      </c>
      <c r="C266" s="9">
        <f>Zdravila!G1481</f>
        <v>2</v>
      </c>
    </row>
    <row r="267" spans="1:3" x14ac:dyDescent="0.3">
      <c r="A267" s="19" t="str">
        <f>Zdravila!C1482</f>
        <v>OxyContin 10 mg tablete s podaljšanim sproščanjem</v>
      </c>
      <c r="B267" s="19" t="str">
        <f>Zdravila!D1482</f>
        <v>036463</v>
      </c>
      <c r="C267" s="9">
        <f>Zdravila!G1482</f>
        <v>5</v>
      </c>
    </row>
    <row r="268" spans="1:3" x14ac:dyDescent="0.3">
      <c r="A268" s="19" t="str">
        <f>Zdravila!C1483</f>
        <v>OxyContin 20 mg tablete s podaljšanim sproščanjem</v>
      </c>
      <c r="B268" s="19" t="str">
        <f>Zdravila!D1483</f>
        <v>036501</v>
      </c>
      <c r="C268" s="9">
        <f>Zdravila!G1483</f>
        <v>11</v>
      </c>
    </row>
    <row r="269" spans="1:3" x14ac:dyDescent="0.3">
      <c r="A269" s="19" t="str">
        <f>Zdravila!C1484</f>
        <v>OxyContin 40 mg tablete s podaljšanim sproščanjem</v>
      </c>
      <c r="B269" s="19" t="str">
        <f>Zdravila!D1484</f>
        <v>036579</v>
      </c>
      <c r="C269" s="9">
        <f>Zdravila!G1484</f>
        <v>1</v>
      </c>
    </row>
    <row r="270" spans="1:3" x14ac:dyDescent="0.3">
      <c r="A270" s="19" t="str">
        <f>Zdravila!C1485</f>
        <v>PALEXIA 50 mg filmsko obložene tablete</v>
      </c>
      <c r="B270" s="19" t="str">
        <f>Zdravila!D1485</f>
        <v>117196</v>
      </c>
      <c r="C270" s="9">
        <f>Zdravila!G1485</f>
        <v>8</v>
      </c>
    </row>
    <row r="271" spans="1:3" x14ac:dyDescent="0.3">
      <c r="A271" s="19" t="str">
        <f>Zdravila!C1486</f>
        <v>PALEXIA SR 100 mg tablete s podaljšanim sproščanjem</v>
      </c>
      <c r="B271" s="19" t="str">
        <f>Zdravila!D1486</f>
        <v>117218</v>
      </c>
      <c r="C271" s="9">
        <f>Zdravila!G1486</f>
        <v>17</v>
      </c>
    </row>
    <row r="272" spans="1:3" x14ac:dyDescent="0.3">
      <c r="A272" s="19" t="str">
        <f>Zdravila!C1487</f>
        <v>PALEXIA SR 150 mg tablete s podaljšanim sproščanjem</v>
      </c>
      <c r="B272" s="19" t="str">
        <f>Zdravila!D1487</f>
        <v>117226</v>
      </c>
      <c r="C272" s="9">
        <f>Zdravila!G1487</f>
        <v>8</v>
      </c>
    </row>
    <row r="273" spans="1:3" x14ac:dyDescent="0.3">
      <c r="A273" s="19" t="str">
        <f>Zdravila!C1488</f>
        <v>PALEXIA SR 50 mg tablete s podaljĹˇanim sproĹˇÄŤanjem</v>
      </c>
      <c r="B273" s="19" t="str">
        <f>Zdravila!D1488</f>
        <v>117269</v>
      </c>
      <c r="C273" s="9">
        <f>Zdravila!G1488</f>
        <v>9</v>
      </c>
    </row>
    <row r="274" spans="1:3" x14ac:dyDescent="0.3">
      <c r="A274" s="19" t="str">
        <f>Zdravila!C1489</f>
        <v>PAROGEN 20 mg filmsko obložene tablete</v>
      </c>
      <c r="B274" s="19" t="str">
        <f>Zdravila!D1489</f>
        <v>054984</v>
      </c>
      <c r="C274" s="9">
        <f>Zdravila!G1489</f>
        <v>184</v>
      </c>
    </row>
    <row r="275" spans="1:3" x14ac:dyDescent="0.3">
      <c r="A275" s="19" t="str">
        <f>Zdravila!C1490</f>
        <v>PAROXAT 20 mg filmsko obložene tablete</v>
      </c>
      <c r="B275" s="19" t="str">
        <f>Zdravila!D1490</f>
        <v>082996</v>
      </c>
      <c r="C275" s="9">
        <f>Zdravila!G1490</f>
        <v>1103</v>
      </c>
    </row>
    <row r="276" spans="1:3" x14ac:dyDescent="0.3">
      <c r="A276" s="19" t="str">
        <f>Zdravila!C1491</f>
        <v>PETNIDAN 250 mg/5 ml sirup</v>
      </c>
      <c r="B276" s="19" t="str">
        <f>Zdravila!D1491</f>
        <v>052116</v>
      </c>
      <c r="C276" s="9">
        <f>Zdravila!G1491</f>
        <v>15</v>
      </c>
    </row>
    <row r="277" spans="1:3" x14ac:dyDescent="0.3">
      <c r="A277" s="19" t="str">
        <f>Zdravila!C1492</f>
        <v>PHEMITON 200 mg tablete</v>
      </c>
      <c r="B277" s="19" t="str">
        <f>Zdravila!D1492</f>
        <v>064955</v>
      </c>
      <c r="C277" s="9">
        <f>Zdravila!G1492</f>
        <v>38</v>
      </c>
    </row>
    <row r="278" spans="1:3" x14ac:dyDescent="0.3">
      <c r="A278" s="19" t="str">
        <f>Zdravila!C1493</f>
        <v>PRAZINE 100 mg obložene tablete</v>
      </c>
      <c r="B278" s="19" t="str">
        <f>Zdravila!D1493</f>
        <v>068551</v>
      </c>
      <c r="C278" s="9">
        <f>Zdravila!G1493</f>
        <v>57</v>
      </c>
    </row>
    <row r="279" spans="1:3" x14ac:dyDescent="0.3">
      <c r="A279" s="19" t="str">
        <f>Zdravila!C1494</f>
        <v>PRAZINE 25 mg obložene tablete</v>
      </c>
      <c r="B279" s="19" t="str">
        <f>Zdravila!D1494</f>
        <v>068586</v>
      </c>
      <c r="C279" s="9">
        <f>Zdravila!G1494</f>
        <v>158</v>
      </c>
    </row>
    <row r="280" spans="1:3" x14ac:dyDescent="0.3">
      <c r="A280" s="19" t="str">
        <f>Zdravila!C1495</f>
        <v>Paracetamol Kabi 10 mg/ml raztopina za infundiranje</v>
      </c>
      <c r="B280" s="19" t="str">
        <f>Zdravila!D1495</f>
        <v>134201</v>
      </c>
      <c r="C280" s="9">
        <f>Zdravila!G1495</f>
        <v>4</v>
      </c>
    </row>
    <row r="281" spans="1:3" x14ac:dyDescent="0.3">
      <c r="A281" s="19" t="str">
        <f>Zdravila!C1496</f>
        <v>Parnido 3 mg tablete s podaljšanim sproščanjem</v>
      </c>
      <c r="B281" s="19" t="str">
        <f>Zdravila!D1496</f>
        <v>149246</v>
      </c>
      <c r="C281" s="9">
        <f>Zdravila!G1496</f>
        <v>16</v>
      </c>
    </row>
    <row r="282" spans="1:3" x14ac:dyDescent="0.3">
      <c r="A282" s="19" t="str">
        <f>Zdravila!C1497</f>
        <v>Parnido 6 mg tablete s podaljšanim sproščanjem</v>
      </c>
      <c r="B282" s="19" t="str">
        <f>Zdravila!D1497</f>
        <v>149248</v>
      </c>
      <c r="C282" s="9">
        <f>Zdravila!G1497</f>
        <v>25</v>
      </c>
    </row>
    <row r="283" spans="1:3" x14ac:dyDescent="0.3">
      <c r="A283" s="19" t="str">
        <f>Zdravila!C1498</f>
        <v>Parnido 9 mg tablete s podaljšanim sproščanjem</v>
      </c>
      <c r="B283" s="19" t="str">
        <f>Zdravila!D1498</f>
        <v>149250</v>
      </c>
      <c r="C283" s="9">
        <f>Zdravila!G1498</f>
        <v>2</v>
      </c>
    </row>
    <row r="284" spans="1:3" x14ac:dyDescent="0.3">
      <c r="A284" s="19" t="str">
        <f>Zdravila!C1499</f>
        <v>Penthrox 99,9 % 3 ml para za inhaliranje, tekočina</v>
      </c>
      <c r="B284" s="19" t="str">
        <f>Zdravila!D1499</f>
        <v>149304</v>
      </c>
      <c r="C284" s="9">
        <f>Zdravila!G1499</f>
        <v>4</v>
      </c>
    </row>
    <row r="285" spans="1:3" x14ac:dyDescent="0.3">
      <c r="A285" s="19" t="str">
        <f>Zdravila!C1500</f>
        <v>Perluna 10 mg filmsko obožene tablete</v>
      </c>
      <c r="B285" s="19" t="str">
        <f>Zdravila!D1500</f>
        <v>140281</v>
      </c>
      <c r="C285" s="9">
        <f>Zdravila!G1500</f>
        <v>25</v>
      </c>
    </row>
    <row r="286" spans="1:3" x14ac:dyDescent="0.3">
      <c r="A286" s="19" t="str">
        <f>Zdravila!C1501</f>
        <v>Perluna 5 mg filmsko obožene tablete</v>
      </c>
      <c r="B286" s="19" t="str">
        <f>Zdravila!D1501</f>
        <v>140307</v>
      </c>
      <c r="C286" s="9">
        <f>Zdravila!G1501</f>
        <v>33</v>
      </c>
    </row>
    <row r="287" spans="1:3" x14ac:dyDescent="0.3">
      <c r="A287" s="19" t="str">
        <f>Zdravila!C1502</f>
        <v>Pregabalin Belupo 150 mg trde kapsule</v>
      </c>
      <c r="B287" s="19" t="str">
        <f>Zdravila!D1502</f>
        <v>148251</v>
      </c>
      <c r="C287" s="9">
        <f>Zdravila!G1502</f>
        <v>2</v>
      </c>
    </row>
    <row r="288" spans="1:3" x14ac:dyDescent="0.3">
      <c r="A288" s="19" t="str">
        <f>Zdravila!C1503</f>
        <v>Pregabalin Belupo 75 mg trde kapsule</v>
      </c>
      <c r="B288" s="19" t="str">
        <f>Zdravila!D1503</f>
        <v>148245</v>
      </c>
      <c r="C288" s="9">
        <f>Zdravila!G1503</f>
        <v>2</v>
      </c>
    </row>
    <row r="289" spans="1:3" x14ac:dyDescent="0.3">
      <c r="A289" s="19" t="str">
        <f>Zdravila!C1504</f>
        <v>Pregabalin Krka 150 mg trde kapsule</v>
      </c>
      <c r="B289" s="19" t="str">
        <f>Zdravila!D1504</f>
        <v>146807</v>
      </c>
      <c r="C289" s="9">
        <f>Zdravila!G1504</f>
        <v>12</v>
      </c>
    </row>
    <row r="290" spans="1:3" x14ac:dyDescent="0.3">
      <c r="A290" s="19" t="str">
        <f>Zdravila!C1505</f>
        <v>Pregabalin Krka 25 mg trde kapsule</v>
      </c>
      <c r="B290" s="19" t="str">
        <f>Zdravila!D1505</f>
        <v>146810</v>
      </c>
      <c r="C290" s="9">
        <f>Zdravila!G1505</f>
        <v>11</v>
      </c>
    </row>
    <row r="291" spans="1:3" x14ac:dyDescent="0.3">
      <c r="A291" s="19" t="str">
        <f>Zdravila!C1506</f>
        <v>Pregabalin Krka 300 mg trde kapsule</v>
      </c>
      <c r="B291" s="19" t="str">
        <f>Zdravila!D1506</f>
        <v>146811</v>
      </c>
      <c r="C291" s="9">
        <f>Zdravila!G1506</f>
        <v>10</v>
      </c>
    </row>
    <row r="292" spans="1:3" x14ac:dyDescent="0.3">
      <c r="A292" s="19" t="str">
        <f>Zdravila!C1507</f>
        <v>Pregabalin Krka 75 mg trde kapsule</v>
      </c>
      <c r="B292" s="19" t="str">
        <f>Zdravila!D1507</f>
        <v>146813</v>
      </c>
      <c r="C292" s="9">
        <f>Zdravila!G1507</f>
        <v>61</v>
      </c>
    </row>
    <row r="293" spans="1:3" x14ac:dyDescent="0.3">
      <c r="A293" s="19" t="str">
        <f>Zdravila!C1508</f>
        <v>Pregabalin STADA Arzneimittel 25 mg trde kapsule</v>
      </c>
      <c r="B293" s="19" t="str">
        <f>Zdravila!D1508</f>
        <v>149119</v>
      </c>
      <c r="C293" s="9">
        <f>Zdravila!G1508</f>
        <v>2</v>
      </c>
    </row>
    <row r="294" spans="1:3" x14ac:dyDescent="0.3">
      <c r="A294" s="19" t="str">
        <f>Zdravila!C1509</f>
        <v>Pregabalin Sandoz GmbH 75 mg trde kapsule</v>
      </c>
      <c r="B294" s="19" t="str">
        <f>Zdravila!D1509</f>
        <v>147021</v>
      </c>
      <c r="C294" s="9">
        <f>Zdravila!G1509</f>
        <v>1</v>
      </c>
    </row>
    <row r="295" spans="1:3" x14ac:dyDescent="0.3">
      <c r="A295" s="19" t="str">
        <f>Zdravila!C1510</f>
        <v>Propoven 10 mg/ml emulzija za injiciranje ali infundiranje</v>
      </c>
      <c r="B295" s="19" t="str">
        <f>Zdravila!D1510</f>
        <v>034843</v>
      </c>
      <c r="C295" s="9">
        <f>Zdravila!G1510</f>
        <v>1</v>
      </c>
    </row>
    <row r="296" spans="1:3" x14ac:dyDescent="0.3">
      <c r="A296" s="19" t="str">
        <f>Zdravila!C1511</f>
        <v>QUILONORM RETARD 450 mg filmsko obloĹľene tablete</v>
      </c>
      <c r="B296" s="19" t="str">
        <f>Zdravila!D1511</f>
        <v>143668</v>
      </c>
      <c r="C296" s="9">
        <f>Zdravila!G1511</f>
        <v>46</v>
      </c>
    </row>
    <row r="297" spans="1:3" x14ac:dyDescent="0.3">
      <c r="A297" s="19" t="str">
        <f>Zdravila!C1512</f>
        <v>RELPAX 20 mg filmsko obložene tablete</v>
      </c>
      <c r="B297" s="19" t="str">
        <f>Zdravila!D1512</f>
        <v>024511</v>
      </c>
      <c r="C297" s="9">
        <f>Zdravila!G1512</f>
        <v>8</v>
      </c>
    </row>
    <row r="298" spans="1:3" x14ac:dyDescent="0.3">
      <c r="A298" s="19" t="str">
        <f>Zdravila!C1513</f>
        <v>RELPAX 40 mg filmsko obložene tablete</v>
      </c>
      <c r="B298" s="19" t="str">
        <f>Zdravila!D1513</f>
        <v>024546</v>
      </c>
      <c r="C298" s="9">
        <f>Zdravila!G1513</f>
        <v>19</v>
      </c>
    </row>
    <row r="299" spans="1:3" x14ac:dyDescent="0.3">
      <c r="A299" s="19" t="str">
        <f>Zdravila!C1514</f>
        <v>REMINYL 16 mg trde kapsule s podaljšanim sproščanjem</v>
      </c>
      <c r="B299" s="19" t="str">
        <f>Zdravila!D1514</f>
        <v>068284</v>
      </c>
      <c r="C299" s="9">
        <f>Zdravila!G1514</f>
        <v>2</v>
      </c>
    </row>
    <row r="300" spans="1:3" x14ac:dyDescent="0.3">
      <c r="A300" s="19" t="str">
        <f>Zdravila!C1515</f>
        <v>REMINYL 24 mg trde kapsule s podaljšanim sproščanjem</v>
      </c>
      <c r="B300" s="19" t="str">
        <f>Zdravila!D1515</f>
        <v>068314</v>
      </c>
      <c r="C300" s="9">
        <f>Zdravila!G1515</f>
        <v>10</v>
      </c>
    </row>
    <row r="301" spans="1:3" x14ac:dyDescent="0.3">
      <c r="A301" s="19" t="str">
        <f>Zdravila!C1516</f>
        <v>REMINYL 8 mg trde kapsule s podaljšanim sproščanjem</v>
      </c>
      <c r="B301" s="19" t="str">
        <f>Zdravila!D1516</f>
        <v>068357</v>
      </c>
      <c r="C301" s="9">
        <f>Zdravila!G1516</f>
        <v>5</v>
      </c>
    </row>
    <row r="302" spans="1:3" x14ac:dyDescent="0.3">
      <c r="A302" s="19" t="str">
        <f>Zdravila!C1517</f>
        <v>REQUIP 0,5 mg filmsko obložene tablete</v>
      </c>
      <c r="B302" s="19" t="str">
        <f>Zdravila!D1517</f>
        <v>023167</v>
      </c>
      <c r="C302" s="9">
        <f>Zdravila!G1517</f>
        <v>2</v>
      </c>
    </row>
    <row r="303" spans="1:3" x14ac:dyDescent="0.3">
      <c r="A303" s="19" t="str">
        <f>Zdravila!C1518</f>
        <v>REQUIP 1 mg filmsko obloĹľene tablete</v>
      </c>
      <c r="B303" s="19" t="str">
        <f>Zdravila!D1518</f>
        <v>023159</v>
      </c>
      <c r="C303" s="9">
        <f>Zdravila!G1518</f>
        <v>14</v>
      </c>
    </row>
    <row r="304" spans="1:3" x14ac:dyDescent="0.3">
      <c r="A304" s="19" t="str">
        <f>Zdravila!C1519</f>
        <v>RILUTEK 50 mg filmsko obložene tablete</v>
      </c>
      <c r="B304" s="19" t="str">
        <f>Zdravila!D1519</f>
        <v>081264</v>
      </c>
      <c r="C304" s="9">
        <f>Zdravila!G1519</f>
        <v>2</v>
      </c>
    </row>
    <row r="305" spans="1:3" x14ac:dyDescent="0.3">
      <c r="A305" s="19" t="str">
        <f>Zdravila!C1520</f>
        <v>RISPERDAL 1 mg filmsko obložene tablete</v>
      </c>
      <c r="B305" s="19" t="str">
        <f>Zdravila!D1520</f>
        <v>091456</v>
      </c>
      <c r="C305" s="9">
        <f>Zdravila!G1520</f>
        <v>153</v>
      </c>
    </row>
    <row r="306" spans="1:3" x14ac:dyDescent="0.3">
      <c r="A306" s="19" t="str">
        <f>Zdravila!C1521</f>
        <v>RISPERDAL 1 mg/ml peroralna raztopina</v>
      </c>
      <c r="B306" s="19" t="str">
        <f>Zdravila!D1521</f>
        <v>003077</v>
      </c>
      <c r="C306" s="9">
        <f>Zdravila!G1521</f>
        <v>37</v>
      </c>
    </row>
    <row r="307" spans="1:3" x14ac:dyDescent="0.3">
      <c r="A307" s="19" t="str">
        <f>Zdravila!C1522</f>
        <v>RISPERDAL 2 mg filmsko obložene tablete</v>
      </c>
      <c r="B307" s="19" t="str">
        <f>Zdravila!D1522</f>
        <v>091502</v>
      </c>
      <c r="C307" s="9">
        <f>Zdravila!G1522</f>
        <v>58</v>
      </c>
    </row>
    <row r="308" spans="1:3" x14ac:dyDescent="0.3">
      <c r="A308" s="19" t="str">
        <f>Zdravila!C1523</f>
        <v>RISPERDAL 3 mg filmsko obložene tablete</v>
      </c>
      <c r="B308" s="19" t="str">
        <f>Zdravila!D1523</f>
        <v>091510</v>
      </c>
      <c r="C308" s="9">
        <f>Zdravila!G1523</f>
        <v>11</v>
      </c>
    </row>
    <row r="309" spans="1:3" x14ac:dyDescent="0.3">
      <c r="A309" s="19" t="str">
        <f>Zdravila!C1524</f>
        <v>RISPERDAL 4 mg filmsko obložene tablete</v>
      </c>
      <c r="B309" s="19" t="str">
        <f>Zdravila!D1524</f>
        <v>091553</v>
      </c>
      <c r="C309" s="9">
        <f>Zdravila!G1524</f>
        <v>7</v>
      </c>
    </row>
    <row r="310" spans="1:3" x14ac:dyDescent="0.3">
      <c r="A310" s="19" t="str">
        <f>Zdravila!C1525</f>
        <v>RISPERDAL CONSTA 50 mg praĹˇek in vehikel za suspenzijo za i</v>
      </c>
      <c r="B310" s="19" t="str">
        <f>Zdravila!D1525</f>
        <v>033499</v>
      </c>
      <c r="C310" s="9">
        <f>Zdravila!G1525</f>
        <v>87</v>
      </c>
    </row>
    <row r="311" spans="1:3" x14ac:dyDescent="0.3">
      <c r="A311" s="19" t="str">
        <f>Zdravila!C1526</f>
        <v>RITALIN 10 mg tablete</v>
      </c>
      <c r="B311" s="19" t="str">
        <f>Zdravila!D1526</f>
        <v>143717</v>
      </c>
      <c r="C311" s="9">
        <f>Zdravila!G1526</f>
        <v>15</v>
      </c>
    </row>
    <row r="312" spans="1:3" x14ac:dyDescent="0.3">
      <c r="A312" s="19" t="str">
        <f>Zdravila!C1527</f>
        <v>Razagilin STADA 1 mg tablete</v>
      </c>
      <c r="B312" s="19" t="str">
        <f>Zdravila!D1527</f>
        <v>147653</v>
      </c>
      <c r="C312" s="9">
        <f>Zdravila!G1527</f>
        <v>4</v>
      </c>
    </row>
    <row r="313" spans="1:3" x14ac:dyDescent="0.3">
      <c r="A313" s="19" t="str">
        <f>Zdravila!C1528</f>
        <v>Razagilin Sandoz 1 mg tablete</v>
      </c>
      <c r="B313" s="19" t="str">
        <f>Zdravila!D1528</f>
        <v>147548</v>
      </c>
      <c r="C313" s="9">
        <f>Zdravila!G1528</f>
        <v>7</v>
      </c>
    </row>
    <row r="314" spans="1:3" x14ac:dyDescent="0.3">
      <c r="A314" s="19" t="str">
        <f>Zdravila!C1529</f>
        <v>Reagila 3 mg trde kapsule</v>
      </c>
      <c r="B314" s="19" t="str">
        <f>Zdravila!D1529</f>
        <v>148685</v>
      </c>
      <c r="C314" s="9">
        <f>Zdravila!G1529</f>
        <v>3</v>
      </c>
    </row>
    <row r="315" spans="1:3" x14ac:dyDescent="0.3">
      <c r="A315" s="19" t="str">
        <f>Zdravila!C1530</f>
        <v>Reagila 6 mg trde kapsule</v>
      </c>
      <c r="B315" s="19" t="str">
        <f>Zdravila!D1530</f>
        <v>148687</v>
      </c>
      <c r="C315" s="9">
        <f>Zdravila!G1530</f>
        <v>4</v>
      </c>
    </row>
    <row r="316" spans="1:3" x14ac:dyDescent="0.3">
      <c r="A316" s="19" t="str">
        <f>Zdravila!C1531</f>
        <v>Requip-Modutab 2 mg tablete s podaljšanim sproščanjem</v>
      </c>
      <c r="B316" s="19" t="str">
        <f>Zdravila!D1531</f>
        <v>025763</v>
      </c>
      <c r="C316" s="9">
        <f>Zdravila!G1531</f>
        <v>13</v>
      </c>
    </row>
    <row r="317" spans="1:3" x14ac:dyDescent="0.3">
      <c r="A317" s="19" t="str">
        <f>Zdravila!C1532</f>
        <v>Requip-Modutab 4 mg tablete s podaljšanim sproščanjem</v>
      </c>
      <c r="B317" s="19" t="str">
        <f>Zdravila!D1532</f>
        <v>025755</v>
      </c>
      <c r="C317" s="9">
        <f>Zdravila!G1532</f>
        <v>31</v>
      </c>
    </row>
    <row r="318" spans="1:3" x14ac:dyDescent="0.3">
      <c r="A318" s="19" t="str">
        <f>Zdravila!C1533</f>
        <v>Requip-Modutab 8 mg tablete s podaljšanim sproščanjem</v>
      </c>
      <c r="B318" s="19" t="str">
        <f>Zdravila!D1533</f>
        <v>025747</v>
      </c>
      <c r="C318" s="9">
        <f>Zdravila!G1533</f>
        <v>92</v>
      </c>
    </row>
    <row r="319" spans="1:3" x14ac:dyDescent="0.3">
      <c r="A319" s="19" t="str">
        <f>Zdravila!C1534</f>
        <v>Revia 50 mg filmsko obložene tablete</v>
      </c>
      <c r="B319" s="19" t="str">
        <f>Zdravila!D1534</f>
        <v>022314</v>
      </c>
      <c r="C319" s="9">
        <f>Zdravila!G1534</f>
        <v>8</v>
      </c>
    </row>
    <row r="320" spans="1:3" x14ac:dyDescent="0.3">
      <c r="A320" s="19" t="str">
        <f>Zdravila!C1535</f>
        <v>Rispolux 0,5 mg filmsko obložene tablete</v>
      </c>
      <c r="B320" s="19" t="str">
        <f>Zdravila!D1535</f>
        <v>026921</v>
      </c>
      <c r="C320" s="9">
        <f>Zdravila!G1535</f>
        <v>55</v>
      </c>
    </row>
    <row r="321" spans="1:3" x14ac:dyDescent="0.3">
      <c r="A321" s="19" t="str">
        <f>Zdravila!C1536</f>
        <v>Rispolux 1 mg filmsko obložene tablete</v>
      </c>
      <c r="B321" s="19" t="str">
        <f>Zdravila!D1536</f>
        <v>064890</v>
      </c>
      <c r="C321" s="9">
        <f>Zdravila!G1536</f>
        <v>31</v>
      </c>
    </row>
    <row r="322" spans="1:3" x14ac:dyDescent="0.3">
      <c r="A322" s="19" t="str">
        <f>Zdravila!C1537</f>
        <v>Rispolux 1 mg/ml peroralna raztopina</v>
      </c>
      <c r="B322" s="19" t="str">
        <f>Zdravila!D1537</f>
        <v>016250</v>
      </c>
      <c r="C322" s="9">
        <f>Zdravila!G1537</f>
        <v>19</v>
      </c>
    </row>
    <row r="323" spans="1:3" x14ac:dyDescent="0.3">
      <c r="A323" s="19" t="str">
        <f>Zdravila!C1538</f>
        <v>Rispolux 2 mg filmsko obložene tablete</v>
      </c>
      <c r="B323" s="19" t="str">
        <f>Zdravila!D1538</f>
        <v>064939</v>
      </c>
      <c r="C323" s="9">
        <f>Zdravila!G1538</f>
        <v>3</v>
      </c>
    </row>
    <row r="324" spans="1:3" x14ac:dyDescent="0.3">
      <c r="A324" s="19" t="str">
        <f>Zdravila!C1539</f>
        <v>Risset 1 mg filmsko obložene tablete</v>
      </c>
      <c r="B324" s="19" t="str">
        <f>Zdravila!D1539</f>
        <v>111600</v>
      </c>
      <c r="C324" s="9">
        <f>Zdravila!G1539</f>
        <v>68</v>
      </c>
    </row>
    <row r="325" spans="1:3" x14ac:dyDescent="0.3">
      <c r="A325" s="19" t="str">
        <f>Zdravila!C1540</f>
        <v>Risset 2 mg filmsko obložene tablete</v>
      </c>
      <c r="B325" s="19" t="str">
        <f>Zdravila!D1540</f>
        <v>111619</v>
      </c>
      <c r="C325" s="9">
        <f>Zdravila!G1540</f>
        <v>62</v>
      </c>
    </row>
    <row r="326" spans="1:3" x14ac:dyDescent="0.3">
      <c r="A326" s="19" t="str">
        <f>Zdravila!C1541</f>
        <v>Risset 3 mg filmsko obložene tablete</v>
      </c>
      <c r="B326" s="19" t="str">
        <f>Zdravila!D1541</f>
        <v>111643</v>
      </c>
      <c r="C326" s="9">
        <f>Zdravila!G1541</f>
        <v>28</v>
      </c>
    </row>
    <row r="327" spans="1:3" x14ac:dyDescent="0.3">
      <c r="A327" s="19" t="str">
        <f>Zdravila!C1542</f>
        <v>Risset 4 mg filmsko obložene tablete</v>
      </c>
      <c r="B327" s="19" t="str">
        <f>Zdravila!D1542</f>
        <v>111660</v>
      </c>
      <c r="C327" s="9">
        <f>Zdravila!G1542</f>
        <v>83</v>
      </c>
    </row>
    <row r="328" spans="1:3" x14ac:dyDescent="0.3">
      <c r="A328" s="19" t="str">
        <f>Zdravila!C1543</f>
        <v>Rivastigmin Teva 13,3 mg/24 ur transdermalni obliž</v>
      </c>
      <c r="B328" s="19" t="str">
        <f>Zdravila!D1543</f>
        <v>147587</v>
      </c>
      <c r="C328" s="9">
        <f>Zdravila!G1543</f>
        <v>19</v>
      </c>
    </row>
    <row r="329" spans="1:3" x14ac:dyDescent="0.3">
      <c r="A329" s="19" t="str">
        <f>Zdravila!C1544</f>
        <v>Rivastigmin Teva 4,6 mg/24 ur transdermalni obliž</v>
      </c>
      <c r="B329" s="19" t="str">
        <f>Zdravila!D1544</f>
        <v>145661</v>
      </c>
      <c r="C329" s="9">
        <f>Zdravila!G1544</f>
        <v>11</v>
      </c>
    </row>
    <row r="330" spans="1:3" x14ac:dyDescent="0.3">
      <c r="A330" s="19" t="str">
        <f>Zdravila!C1545</f>
        <v>Rivastigmin Teva 9,5 mg/24 ur transdermalni obliž</v>
      </c>
      <c r="B330" s="19" t="str">
        <f>Zdravila!D1545</f>
        <v>145662</v>
      </c>
      <c r="C330" s="9">
        <f>Zdravila!G1545</f>
        <v>71</v>
      </c>
    </row>
    <row r="331" spans="1:3" x14ac:dyDescent="0.3">
      <c r="A331" s="19" t="str">
        <f>Zdravila!C1546</f>
        <v>Rivotril 0,5 mg tablete</v>
      </c>
      <c r="B331" s="19" t="str">
        <f>Zdravila!D1546</f>
        <v>061654</v>
      </c>
      <c r="C331" s="9">
        <f>Zdravila!G1546</f>
        <v>160</v>
      </c>
    </row>
    <row r="332" spans="1:3" x14ac:dyDescent="0.3">
      <c r="A332" s="19" t="str">
        <f>Zdravila!C1547</f>
        <v>Rivotril 2 mg tablete</v>
      </c>
      <c r="B332" s="19" t="str">
        <f>Zdravila!D1547</f>
        <v>061662</v>
      </c>
      <c r="C332" s="9">
        <f>Zdravila!G1547</f>
        <v>173</v>
      </c>
    </row>
    <row r="333" spans="1:3" x14ac:dyDescent="0.3">
      <c r="A333" s="19" t="str">
        <f>Zdravila!C1548</f>
        <v>Rolpryna SR 2 mg tablete s podaljšanim sproščanjem</v>
      </c>
      <c r="B333" s="19" t="str">
        <f>Zdravila!D1548</f>
        <v>124591</v>
      </c>
      <c r="C333" s="9">
        <f>Zdravila!G1548</f>
        <v>1</v>
      </c>
    </row>
    <row r="334" spans="1:3" x14ac:dyDescent="0.3">
      <c r="A334" s="19" t="str">
        <f>Zdravila!C1549</f>
        <v>Rolpryna SR 4 mg tablete s podaljšanim sproščanjem</v>
      </c>
      <c r="B334" s="19" t="str">
        <f>Zdravila!D1549</f>
        <v>124621</v>
      </c>
      <c r="C334" s="9">
        <f>Zdravila!G1549</f>
        <v>13</v>
      </c>
    </row>
    <row r="335" spans="1:3" x14ac:dyDescent="0.3">
      <c r="A335" s="19" t="str">
        <f>Zdravila!C1550</f>
        <v>Rolpryna SR 8 mg tablete s podaljšanim sproščanjem</v>
      </c>
      <c r="B335" s="19" t="str">
        <f>Zdravila!D1550</f>
        <v>124656</v>
      </c>
      <c r="C335" s="9">
        <f>Zdravila!G1550</f>
        <v>12</v>
      </c>
    </row>
    <row r="336" spans="1:3" x14ac:dyDescent="0.3">
      <c r="A336" s="19" t="str">
        <f>Zdravila!C1551</f>
        <v>SABRIL 500 mg filmsko obloĹľene tablete</v>
      </c>
      <c r="B336" s="19" t="str">
        <f>Zdravila!D1551</f>
        <v>072699</v>
      </c>
      <c r="C336" s="9">
        <f>Zdravila!G1551</f>
        <v>11</v>
      </c>
    </row>
    <row r="337" spans="1:3" x14ac:dyDescent="0.3">
      <c r="A337" s="19" t="str">
        <f>Zdravila!C1552</f>
        <v>SALAGEN 5 mg filmsko obložene tablete</v>
      </c>
      <c r="B337" s="19" t="str">
        <f>Zdravila!D1552</f>
        <v>045527</v>
      </c>
      <c r="C337" s="9">
        <f>Zdravila!G1552</f>
        <v>7</v>
      </c>
    </row>
    <row r="338" spans="1:3" x14ac:dyDescent="0.3">
      <c r="A338" s="19" t="str">
        <f>Zdravila!C1553</f>
        <v>SEROXAT 30 mg filmsko obložene tablete</v>
      </c>
      <c r="B338" s="19" t="str">
        <f>Zdravila!D1553</f>
        <v>009180</v>
      </c>
      <c r="C338" s="9">
        <f>Zdravila!G1553</f>
        <v>98</v>
      </c>
    </row>
    <row r="339" spans="1:3" x14ac:dyDescent="0.3">
      <c r="A339" s="19" t="str">
        <f>Zdravila!C1554</f>
        <v>STESOLID 10 mg/2,5 ml rektalna raztopina</v>
      </c>
      <c r="B339" s="19" t="str">
        <f>Zdravila!D1554</f>
        <v>143140</v>
      </c>
      <c r="C339" s="9">
        <f>Zdravila!G1554</f>
        <v>5</v>
      </c>
    </row>
    <row r="340" spans="1:3" x14ac:dyDescent="0.3">
      <c r="A340" s="19" t="str">
        <f>Zdravila!C1555</f>
        <v>STESOLID 5 mg/2,5 ml rektalna raztopina</v>
      </c>
      <c r="B340" s="19" t="str">
        <f>Zdravila!D1555</f>
        <v>142977</v>
      </c>
      <c r="C340" s="9">
        <f>Zdravila!G1555</f>
        <v>1</v>
      </c>
    </row>
    <row r="341" spans="1:3" x14ac:dyDescent="0.3">
      <c r="A341" s="19" t="str">
        <f>Zdravila!C1556</f>
        <v>STESOLID 5 mg/2,5 ml rektalna raztopina</v>
      </c>
      <c r="B341" s="19" t="str">
        <f>Zdravila!D1556</f>
        <v>143141</v>
      </c>
      <c r="C341" s="9">
        <f>Zdravila!G1556</f>
        <v>3</v>
      </c>
    </row>
    <row r="342" spans="1:3" x14ac:dyDescent="0.3">
      <c r="A342" s="19" t="str">
        <f>Zdravila!C1557</f>
        <v>SYMMETREL 100 mg kapsule</v>
      </c>
      <c r="B342" s="19" t="str">
        <f>Zdravila!D1557</f>
        <v>144440</v>
      </c>
      <c r="C342" s="9">
        <f>Zdravila!G1557</f>
        <v>2</v>
      </c>
    </row>
    <row r="343" spans="1:3" x14ac:dyDescent="0.3">
      <c r="A343" s="19" t="str">
        <f>Zdravila!C1558</f>
        <v>SYMMETREL 100 mg mehke kapsule</v>
      </c>
      <c r="B343" s="19" t="str">
        <f>Zdravila!D1558</f>
        <v>142974</v>
      </c>
      <c r="C343" s="9">
        <f>Zdravila!G1558</f>
        <v>7</v>
      </c>
    </row>
    <row r="344" spans="1:3" x14ac:dyDescent="0.3">
      <c r="A344" s="19" t="str">
        <f>Zdravila!C1559</f>
        <v>SYMMETREL 100 mg mehke kapsule</v>
      </c>
      <c r="B344" s="19" t="str">
        <f>Zdravila!D1559</f>
        <v>143735</v>
      </c>
      <c r="C344" s="9">
        <f>Zdravila!G1559</f>
        <v>9</v>
      </c>
    </row>
    <row r="345" spans="1:3" x14ac:dyDescent="0.3">
      <c r="A345" s="19" t="str">
        <f>Zdravila!C1560</f>
        <v>Sanval 10 mg filmsko obožene tablete</v>
      </c>
      <c r="B345" s="19" t="str">
        <f>Zdravila!D1560</f>
        <v>079618</v>
      </c>
      <c r="C345" s="9">
        <f>Zdravila!G1560</f>
        <v>1085</v>
      </c>
    </row>
    <row r="346" spans="1:3" x14ac:dyDescent="0.3">
      <c r="A346" s="19" t="str">
        <f>Zdravila!C1561</f>
        <v>Sanval 5 mg filmsko obložene tablete</v>
      </c>
      <c r="B346" s="19" t="str">
        <f>Zdravila!D1561</f>
        <v>079588</v>
      </c>
      <c r="C346" s="9">
        <f>Zdravila!G1561</f>
        <v>1300</v>
      </c>
    </row>
    <row r="347" spans="1:3" x14ac:dyDescent="0.3">
      <c r="A347" s="19" t="str">
        <f>Zdravila!C1562</f>
        <v>Scandicaine 30 mg/ml raztopina za injiciranje</v>
      </c>
      <c r="B347" s="19" t="str">
        <f>Zdravila!D1562</f>
        <v>089486</v>
      </c>
      <c r="C347" s="9">
        <f>Zdravila!G1562</f>
        <v>7</v>
      </c>
    </row>
    <row r="348" spans="1:3" x14ac:dyDescent="0.3">
      <c r="A348" s="19" t="str">
        <f>Zdravila!C1563</f>
        <v>Sclefic 50 mg filmsko obložene tablete</v>
      </c>
      <c r="B348" s="19" t="str">
        <f>Zdravila!D1563</f>
        <v>141836</v>
      </c>
      <c r="C348" s="9">
        <f>Zdravila!G1563</f>
        <v>23</v>
      </c>
    </row>
    <row r="349" spans="1:3" x14ac:dyDescent="0.3">
      <c r="A349" s="19" t="str">
        <f>Zdravila!C1564</f>
        <v>Septanestepi 40 mg/0,01 mg v 1 ml raztopina za injiciranje</v>
      </c>
      <c r="B349" s="19" t="str">
        <f>Zdravila!D1564</f>
        <v>147956</v>
      </c>
      <c r="C349" s="9">
        <f>Zdravila!G1564</f>
        <v>45</v>
      </c>
    </row>
    <row r="350" spans="1:3" x14ac:dyDescent="0.3">
      <c r="A350" s="19" t="str">
        <f>Zdravila!C1565</f>
        <v>Seroquel 25 mg filmsko obložene tablete</v>
      </c>
      <c r="B350" s="19" t="str">
        <f>Zdravila!D1565</f>
        <v>003611</v>
      </c>
      <c r="C350" s="9">
        <f>Zdravila!G1565</f>
        <v>12</v>
      </c>
    </row>
    <row r="351" spans="1:3" x14ac:dyDescent="0.3">
      <c r="A351" s="19" t="str">
        <f>Zdravila!C1566</f>
        <v>Seroquel SR 150 mg tablete s podaljšanim sproščanjem</v>
      </c>
      <c r="B351" s="19" t="str">
        <f>Zdravila!D1566</f>
        <v>097934</v>
      </c>
      <c r="C351" s="9">
        <f>Zdravila!G1566</f>
        <v>8</v>
      </c>
    </row>
    <row r="352" spans="1:3" x14ac:dyDescent="0.3">
      <c r="A352" s="19" t="str">
        <f>Zdravila!C1567</f>
        <v>Seroquel SR 200 mg tablete s podaljšanim sproščanjem</v>
      </c>
      <c r="B352" s="19" t="str">
        <f>Zdravila!D1567</f>
        <v>039829</v>
      </c>
      <c r="C352" s="9">
        <f>Zdravila!G1567</f>
        <v>20</v>
      </c>
    </row>
    <row r="353" spans="1:3" x14ac:dyDescent="0.3">
      <c r="A353" s="19" t="str">
        <f>Zdravila!C1568</f>
        <v>Seroquel SR 300 mg tablete s podaljšanim sproščanjem</v>
      </c>
      <c r="B353" s="19" t="str">
        <f>Zdravila!D1568</f>
        <v>039837</v>
      </c>
      <c r="C353" s="9">
        <f>Zdravila!G1568</f>
        <v>7</v>
      </c>
    </row>
    <row r="354" spans="1:3" x14ac:dyDescent="0.3">
      <c r="A354" s="19" t="str">
        <f>Zdravila!C1569</f>
        <v>Seroquel SR 400 mg tablete s podaljšanim sproščanjem</v>
      </c>
      <c r="B354" s="19" t="str">
        <f>Zdravila!D1569</f>
        <v>039870</v>
      </c>
      <c r="C354" s="9">
        <f>Zdravila!G1569</f>
        <v>23</v>
      </c>
    </row>
    <row r="355" spans="1:3" x14ac:dyDescent="0.3">
      <c r="A355" s="19" t="str">
        <f>Zdravila!C1570</f>
        <v>Seroquel SR 50 mg tablete s podaljšanim sproščanjem</v>
      </c>
      <c r="B355" s="19" t="str">
        <f>Zdravila!D1570</f>
        <v>040070</v>
      </c>
      <c r="C355" s="9">
        <f>Zdravila!G1570</f>
        <v>68</v>
      </c>
    </row>
    <row r="356" spans="1:3" x14ac:dyDescent="0.3">
      <c r="A356" s="19" t="str">
        <f>Zdravila!C1571</f>
        <v>Setinin 100 mg filmsko obložene tablete</v>
      </c>
      <c r="B356" s="19" t="str">
        <f>Zdravila!D1571</f>
        <v>126250</v>
      </c>
      <c r="C356" s="9">
        <f>Zdravila!G1571</f>
        <v>3</v>
      </c>
    </row>
    <row r="357" spans="1:3" x14ac:dyDescent="0.3">
      <c r="A357" s="19" t="str">
        <f>Zdravila!C1572</f>
        <v>Sevredol 10 mg filmsko obložene tablete</v>
      </c>
      <c r="B357" s="19" t="str">
        <f>Zdravila!D1572</f>
        <v>036927</v>
      </c>
      <c r="C357" s="9">
        <f>Zdravila!G1572</f>
        <v>28</v>
      </c>
    </row>
    <row r="358" spans="1:3" x14ac:dyDescent="0.3">
      <c r="A358" s="19" t="str">
        <f>Zdravila!C1573</f>
        <v>Sevredol 20 mg filmsko obložene tablete</v>
      </c>
      <c r="B358" s="19" t="str">
        <f>Zdravila!D1573</f>
        <v>036102</v>
      </c>
      <c r="C358" s="9">
        <f>Zdravila!G1573</f>
        <v>20</v>
      </c>
    </row>
    <row r="359" spans="1:3" x14ac:dyDescent="0.3">
      <c r="A359" s="19" t="str">
        <f>Zdravila!C1574</f>
        <v>Solian 100 mg tablete</v>
      </c>
      <c r="B359" s="19" t="str">
        <f>Zdravila!D1574</f>
        <v>060046</v>
      </c>
      <c r="C359" s="9">
        <f>Zdravila!G1574</f>
        <v>80</v>
      </c>
    </row>
    <row r="360" spans="1:3" x14ac:dyDescent="0.3">
      <c r="A360" s="19" t="str">
        <f>Zdravila!C1575</f>
        <v>Solian 200 mg tablete</v>
      </c>
      <c r="B360" s="19" t="str">
        <f>Zdravila!D1575</f>
        <v>060062</v>
      </c>
      <c r="C360" s="9">
        <f>Zdravila!G1575</f>
        <v>80</v>
      </c>
    </row>
    <row r="361" spans="1:3" x14ac:dyDescent="0.3">
      <c r="A361" s="19" t="str">
        <f>Zdravila!C1576</f>
        <v>Solian 400 mg filmsko obloĹľene tablete</v>
      </c>
      <c r="B361" s="19" t="str">
        <f>Zdravila!D1576</f>
        <v>060070</v>
      </c>
      <c r="C361" s="9">
        <f>Zdravila!G1576</f>
        <v>36</v>
      </c>
    </row>
    <row r="362" spans="1:3" x14ac:dyDescent="0.3">
      <c r="A362" s="19" t="str">
        <f>Zdravila!C1577</f>
        <v>Stalevo 100 mg/25 mg/200 mg filmsko obložene tablete</v>
      </c>
      <c r="B362" s="19" t="str">
        <f>Zdravila!D1577</f>
        <v>066575</v>
      </c>
      <c r="C362" s="9">
        <f>Zdravila!G1577</f>
        <v>23</v>
      </c>
    </row>
    <row r="363" spans="1:3" x14ac:dyDescent="0.3">
      <c r="A363" s="19" t="str">
        <f>Zdravila!C1578</f>
        <v>Stalevo 100 mg/25 mg/200 mg filmsko obložene tablete</v>
      </c>
      <c r="B363" s="19" t="str">
        <f>Zdravila!D1578</f>
        <v>066605</v>
      </c>
      <c r="C363" s="9">
        <f>Zdravila!G1578</f>
        <v>49</v>
      </c>
    </row>
    <row r="364" spans="1:3" x14ac:dyDescent="0.3">
      <c r="A364" s="19" t="str">
        <f>Zdravila!C1579</f>
        <v>Stalevo 150 mg/37,5 mg/200 mg filmsko obložene tablete</v>
      </c>
      <c r="B364" s="19" t="str">
        <f>Zdravila!D1579</f>
        <v>066621</v>
      </c>
      <c r="C364" s="9">
        <f>Zdravila!G1579</f>
        <v>28</v>
      </c>
    </row>
    <row r="365" spans="1:3" x14ac:dyDescent="0.3">
      <c r="A365" s="19" t="str">
        <f>Zdravila!C1580</f>
        <v>Stalevo 150 mg/37,5 mg/200 mg filmsko obložene tablete</v>
      </c>
      <c r="B365" s="19" t="str">
        <f>Zdravila!D1580</f>
        <v>066656</v>
      </c>
      <c r="C365" s="9">
        <f>Zdravila!G1580</f>
        <v>50</v>
      </c>
    </row>
    <row r="366" spans="1:3" x14ac:dyDescent="0.3">
      <c r="A366" s="19" t="str">
        <f>Zdravila!C1581</f>
        <v>Stalevo 200 mg/50 mg/200 mg filmsko obložene tablete</v>
      </c>
      <c r="B366" s="19" t="str">
        <f>Zdravila!D1581</f>
        <v>035530</v>
      </c>
      <c r="C366" s="9">
        <f>Zdravila!G1581</f>
        <v>17</v>
      </c>
    </row>
    <row r="367" spans="1:3" x14ac:dyDescent="0.3">
      <c r="A367" s="19" t="str">
        <f>Zdravila!C1582</f>
        <v>Stalevo 200 mg/50 mg/200 mg filmsko obložene tablete</v>
      </c>
      <c r="B367" s="19" t="str">
        <f>Zdravila!D1582</f>
        <v>149273</v>
      </c>
      <c r="C367" s="9">
        <f>Zdravila!G1582</f>
        <v>17</v>
      </c>
    </row>
    <row r="368" spans="1:3" x14ac:dyDescent="0.3">
      <c r="A368" s="19" t="str">
        <f>Zdravila!C1583</f>
        <v>Stalevo 50 mg/12,5 mg/200 mg filmsko obložene tablete</v>
      </c>
      <c r="B368" s="19" t="str">
        <f>Zdravila!D1583</f>
        <v>066397</v>
      </c>
      <c r="C368" s="9">
        <f>Zdravila!G1583</f>
        <v>7</v>
      </c>
    </row>
    <row r="369" spans="1:3" x14ac:dyDescent="0.3">
      <c r="A369" s="19" t="str">
        <f>Zdravila!C1584</f>
        <v>Stalevo 75 mg/18,75 mg/200 mg filmsko obloĹľene tablete</v>
      </c>
      <c r="B369" s="19" t="str">
        <f>Zdravila!D1584</f>
        <v>149271</v>
      </c>
      <c r="C369" s="9">
        <f>Zdravila!G1584</f>
        <v>16</v>
      </c>
    </row>
    <row r="370" spans="1:3" x14ac:dyDescent="0.3">
      <c r="A370" s="19" t="str">
        <f>Zdravila!C1585</f>
        <v>Stalevo 75 mg/18,75 mg/200 mg filmsko obložene tablete</v>
      </c>
      <c r="B370" s="19" t="str">
        <f>Zdravila!D1585</f>
        <v>059820</v>
      </c>
      <c r="C370" s="9">
        <f>Zdravila!G1585</f>
        <v>7</v>
      </c>
    </row>
    <row r="371" spans="1:3" x14ac:dyDescent="0.3">
      <c r="A371" s="19" t="str">
        <f>Zdravila!C1586</f>
        <v>Strattera 10 mg trde kapsule</v>
      </c>
      <c r="B371" s="19" t="str">
        <f>Zdravila!D1586</f>
        <v>099500</v>
      </c>
      <c r="C371" s="9">
        <f>Zdravila!G1586</f>
        <v>4</v>
      </c>
    </row>
    <row r="372" spans="1:3" x14ac:dyDescent="0.3">
      <c r="A372" s="19" t="str">
        <f>Zdravila!C1587</f>
        <v>Strattera 18 mg trde kapsule</v>
      </c>
      <c r="B372" s="19" t="str">
        <f>Zdravila!D1587</f>
        <v>099513</v>
      </c>
      <c r="C372" s="9">
        <f>Zdravila!G1587</f>
        <v>4</v>
      </c>
    </row>
    <row r="373" spans="1:3" x14ac:dyDescent="0.3">
      <c r="A373" s="19" t="str">
        <f>Zdravila!C1588</f>
        <v>Strattera 40 mg trde kapsule</v>
      </c>
      <c r="B373" s="19" t="str">
        <f>Zdravila!D1588</f>
        <v>099530</v>
      </c>
      <c r="C373" s="9">
        <f>Zdravila!G1588</f>
        <v>2</v>
      </c>
    </row>
    <row r="374" spans="1:3" x14ac:dyDescent="0.3">
      <c r="A374" s="19" t="str">
        <f>Zdravila!C1589</f>
        <v>Stugeron 75 mg tablete</v>
      </c>
      <c r="B374" s="19" t="str">
        <f>Zdravila!D1589</f>
        <v>080063</v>
      </c>
      <c r="C374" s="9">
        <f>Zdravila!G1589</f>
        <v>34</v>
      </c>
    </row>
    <row r="375" spans="1:3" x14ac:dyDescent="0.3">
      <c r="A375" s="19" t="str">
        <f>Zdravila!C1590</f>
        <v>TEGRETOL 200 mg tablete</v>
      </c>
      <c r="B375" s="19" t="str">
        <f>Zdravila!D1590</f>
        <v>082864</v>
      </c>
      <c r="C375" s="9">
        <f>Zdravila!G1590</f>
        <v>511</v>
      </c>
    </row>
    <row r="376" spans="1:3" x14ac:dyDescent="0.3">
      <c r="A376" s="19" t="str">
        <f>Zdravila!C1591</f>
        <v>TEGRETOL CR 400 mg tablete s podaljšanim sproščanjem</v>
      </c>
      <c r="B376" s="19" t="str">
        <f>Zdravila!D1591</f>
        <v>096083</v>
      </c>
      <c r="C376" s="9">
        <f>Zdravila!G1591</f>
        <v>298</v>
      </c>
    </row>
    <row r="377" spans="1:3" x14ac:dyDescent="0.3">
      <c r="A377" s="19" t="str">
        <f>Zdravila!C1592</f>
        <v>TEMESTA 2 mg/ml raztopina za injiciranje</v>
      </c>
      <c r="B377" s="19" t="str">
        <f>Zdravila!D1592</f>
        <v>144609</v>
      </c>
      <c r="C377" s="9">
        <f>Zdravila!G1592</f>
        <v>1</v>
      </c>
    </row>
    <row r="378" spans="1:3" x14ac:dyDescent="0.3">
      <c r="A378" s="19" t="str">
        <f>Zdravila!C1593</f>
        <v>TOPAMAX 100 mg filmsko obloĹľene tablete</v>
      </c>
      <c r="B378" s="19" t="str">
        <f>Zdravila!D1593</f>
        <v>032417</v>
      </c>
      <c r="C378" s="9">
        <f>Zdravila!G1593</f>
        <v>22</v>
      </c>
    </row>
    <row r="379" spans="1:3" x14ac:dyDescent="0.3">
      <c r="A379" s="19" t="str">
        <f>Zdravila!C1594</f>
        <v>TOPAMAX 200 mg filmsko obloĹľene tablete</v>
      </c>
      <c r="B379" s="19" t="str">
        <f>Zdravila!D1594</f>
        <v>032425</v>
      </c>
      <c r="C379" s="9">
        <f>Zdravila!G1594</f>
        <v>2</v>
      </c>
    </row>
    <row r="380" spans="1:3" x14ac:dyDescent="0.3">
      <c r="A380" s="19" t="str">
        <f>Zdravila!C1595</f>
        <v>TOPAMAX 25 mg filmsko obložene tablete</v>
      </c>
      <c r="B380" s="19" t="str">
        <f>Zdravila!D1595</f>
        <v>032395</v>
      </c>
      <c r="C380" s="9">
        <f>Zdravila!G1595</f>
        <v>56</v>
      </c>
    </row>
    <row r="381" spans="1:3" x14ac:dyDescent="0.3">
      <c r="A381" s="19" t="str">
        <f>Zdravila!C1596</f>
        <v>TOPAMAX 50 mg filmsko obložene tablete</v>
      </c>
      <c r="B381" s="19" t="str">
        <f>Zdravila!D1596</f>
        <v>032409</v>
      </c>
      <c r="C381" s="9">
        <f>Zdravila!G1596</f>
        <v>44</v>
      </c>
    </row>
    <row r="382" spans="1:3" x14ac:dyDescent="0.3">
      <c r="A382" s="19" t="str">
        <f>Zdravila!C1597</f>
        <v>TREVICTA 350 mg suspenzija za injiciranje s podaljšanim spro</v>
      </c>
      <c r="B382" s="19" t="str">
        <f>Zdravila!D1597</f>
        <v>147727</v>
      </c>
      <c r="C382" s="9">
        <f>Zdravila!G1597</f>
        <v>3</v>
      </c>
    </row>
    <row r="383" spans="1:3" x14ac:dyDescent="0.3">
      <c r="A383" s="19" t="str">
        <f>Zdravila!C1598</f>
        <v>Tadol 100 mg tablete s podaljšanim sproščanjem</v>
      </c>
      <c r="B383" s="19" t="str">
        <f>Zdravila!D1598</f>
        <v>012084</v>
      </c>
      <c r="C383" s="9">
        <f>Zdravila!G1598</f>
        <v>104</v>
      </c>
    </row>
    <row r="384" spans="1:3" x14ac:dyDescent="0.3">
      <c r="A384" s="19" t="str">
        <f>Zdravila!C1599</f>
        <v>Tadol 100 mg/ml peroralne kapljice, raztopina</v>
      </c>
      <c r="B384" s="19" t="str">
        <f>Zdravila!D1599</f>
        <v>013188</v>
      </c>
      <c r="C384" s="9">
        <f>Zdravila!G1599</f>
        <v>7</v>
      </c>
    </row>
    <row r="385" spans="1:3" x14ac:dyDescent="0.3">
      <c r="A385" s="19" t="str">
        <f>Zdravila!C1600</f>
        <v>Tadol 150 mg tablete s podaljšanim sproščanjem</v>
      </c>
      <c r="B385" s="19" t="str">
        <f>Zdravila!D1600</f>
        <v>068012</v>
      </c>
      <c r="C385" s="9">
        <f>Zdravila!G1600</f>
        <v>17</v>
      </c>
    </row>
    <row r="386" spans="1:3" x14ac:dyDescent="0.3">
      <c r="A386" s="19" t="str">
        <f>Zdravila!C1601</f>
        <v>Tadol 50 mg trde kapsule</v>
      </c>
      <c r="B386" s="19" t="str">
        <f>Zdravila!D1601</f>
        <v>066885</v>
      </c>
      <c r="C386" s="9">
        <f>Zdravila!G1601</f>
        <v>103</v>
      </c>
    </row>
    <row r="387" spans="1:3" x14ac:dyDescent="0.3">
      <c r="A387" s="19" t="str">
        <f>Zdravila!C1602</f>
        <v>Tadol 50 mg/ml raztopina za injiciranje/infundiranje</v>
      </c>
      <c r="B387" s="19" t="str">
        <f>Zdravila!D1602</f>
        <v>147131</v>
      </c>
      <c r="C387" s="9">
        <f>Zdravila!G1602</f>
        <v>120</v>
      </c>
    </row>
    <row r="388" spans="1:3" x14ac:dyDescent="0.3">
      <c r="A388" s="19" t="str">
        <f>Zdravila!C1603</f>
        <v>Tadol 50 mg/ml raztopina za injiciranje/infundiranje</v>
      </c>
      <c r="B388" s="19" t="str">
        <f>Zdravila!D1603</f>
        <v>147132</v>
      </c>
      <c r="C388" s="9">
        <f>Zdravila!G1603</f>
        <v>195</v>
      </c>
    </row>
    <row r="389" spans="1:3" x14ac:dyDescent="0.3">
      <c r="A389" s="19" t="str">
        <f>Zdravila!C1604</f>
        <v>Targinact 10 mg/5 mg tablete s podaljšanim sproščanjem</v>
      </c>
      <c r="B389" s="19" t="str">
        <f>Zdravila!D1604</f>
        <v>118591</v>
      </c>
      <c r="C389" s="9">
        <f>Zdravila!G1604</f>
        <v>111</v>
      </c>
    </row>
    <row r="390" spans="1:3" x14ac:dyDescent="0.3">
      <c r="A390" s="19" t="str">
        <f>Zdravila!C1605</f>
        <v>Targinact 20 mg/10 mg tablete s podaljšanim sproščanjem</v>
      </c>
      <c r="B390" s="19" t="str">
        <f>Zdravila!D1605</f>
        <v>118621</v>
      </c>
      <c r="C390" s="9">
        <f>Zdravila!G1605</f>
        <v>34</v>
      </c>
    </row>
    <row r="391" spans="1:3" x14ac:dyDescent="0.3">
      <c r="A391" s="19" t="str">
        <f>Zdravila!C1606</f>
        <v>Targinact 20 mg/10 mg tablete s podaljšanim sproščanjem</v>
      </c>
      <c r="B391" s="19" t="str">
        <f>Zdravila!D1606</f>
        <v>118630</v>
      </c>
      <c r="C391" s="9">
        <f>Zdravila!G1606</f>
        <v>6</v>
      </c>
    </row>
    <row r="392" spans="1:3" x14ac:dyDescent="0.3">
      <c r="A392" s="19" t="str">
        <f>Zdravila!C1607</f>
        <v>Targinact 40 mg/20 mg tablete s podaljĹˇanim sproĹˇÄŤanjem</v>
      </c>
      <c r="B392" s="19" t="str">
        <f>Zdravila!D1607</f>
        <v>118648</v>
      </c>
      <c r="C392" s="9">
        <f>Zdravila!G1607</f>
        <v>14</v>
      </c>
    </row>
    <row r="393" spans="1:3" x14ac:dyDescent="0.3">
      <c r="A393" s="19" t="str">
        <f>Zdravila!C1608</f>
        <v>Targinact 5 mg/2,5 mg tablete s podaljĹˇanim sproĹˇÄŤanjem</v>
      </c>
      <c r="B393" s="19" t="str">
        <f>Zdravila!D1608</f>
        <v>118664</v>
      </c>
      <c r="C393" s="9">
        <f>Zdravila!G1608</f>
        <v>7</v>
      </c>
    </row>
    <row r="394" spans="1:3" x14ac:dyDescent="0.3">
      <c r="A394" s="19" t="str">
        <f>Zdravila!C1609</f>
        <v>Targinact 5 mg/2,5 mg tablete s podaljĹˇanim sproĹˇÄŤanjem</v>
      </c>
      <c r="B394" s="19" t="str">
        <f>Zdravila!D1609</f>
        <v>118672</v>
      </c>
      <c r="C394" s="9">
        <f>Zdravila!G1609</f>
        <v>4</v>
      </c>
    </row>
    <row r="395" spans="1:3" x14ac:dyDescent="0.3">
      <c r="A395" s="19" t="str">
        <f>Zdravila!C1610</f>
        <v>Tecfidera 120 mg gastrorezistentne trde kapsule</v>
      </c>
      <c r="B395" s="19" t="str">
        <f>Zdravila!D1610</f>
        <v>146272</v>
      </c>
      <c r="C395" s="9">
        <f>Zdravila!G1610</f>
        <v>1</v>
      </c>
    </row>
    <row r="396" spans="1:3" x14ac:dyDescent="0.3">
      <c r="A396" s="19" t="str">
        <f>Zdravila!C1611</f>
        <v>Tecfidera 240 mg gastrorezistentne trde kapsule</v>
      </c>
      <c r="B396" s="19" t="str">
        <f>Zdravila!D1611</f>
        <v>146273</v>
      </c>
      <c r="C396" s="9">
        <f>Zdravila!G1611</f>
        <v>4</v>
      </c>
    </row>
    <row r="397" spans="1:3" x14ac:dyDescent="0.3">
      <c r="A397" s="19" t="str">
        <f>Zdravila!C1612</f>
        <v>Torendo 1 mg filmsko obložene tablete</v>
      </c>
      <c r="B397" s="19" t="str">
        <f>Zdravila!D1612</f>
        <v>034959</v>
      </c>
      <c r="C397" s="9">
        <f>Zdravila!G1612</f>
        <v>148</v>
      </c>
    </row>
    <row r="398" spans="1:3" x14ac:dyDescent="0.3">
      <c r="A398" s="19" t="str">
        <f>Zdravila!C1613</f>
        <v>Torendo 2 mg filmsko obložene tablete</v>
      </c>
      <c r="B398" s="19" t="str">
        <f>Zdravila!D1613</f>
        <v>034983</v>
      </c>
      <c r="C398" s="9">
        <f>Zdravila!G1613</f>
        <v>118</v>
      </c>
    </row>
    <row r="399" spans="1:3" x14ac:dyDescent="0.3">
      <c r="A399" s="19" t="str">
        <f>Zdravila!C1614</f>
        <v>Torendo 3 mg filmsko obložene tablete</v>
      </c>
      <c r="B399" s="19" t="str">
        <f>Zdravila!D1614</f>
        <v>035025</v>
      </c>
      <c r="C399" s="9">
        <f>Zdravila!G1614</f>
        <v>54</v>
      </c>
    </row>
    <row r="400" spans="1:3" x14ac:dyDescent="0.3">
      <c r="A400" s="19" t="str">
        <f>Zdravila!C1615</f>
        <v>Torendo 4 mg filmsko obložene tablete</v>
      </c>
      <c r="B400" s="19" t="str">
        <f>Zdravila!D1615</f>
        <v>035084</v>
      </c>
      <c r="C400" s="9">
        <f>Zdravila!G1615</f>
        <v>152</v>
      </c>
    </row>
    <row r="401" spans="1:3" x14ac:dyDescent="0.3">
      <c r="A401" s="19" t="str">
        <f>Zdravila!C1616</f>
        <v>Torendo Q-Tab 0,5 mg orodisperzibilne tablete</v>
      </c>
      <c r="B401" s="19" t="str">
        <f>Zdravila!D1616</f>
        <v>035122</v>
      </c>
      <c r="C401" s="9">
        <f>Zdravila!G1616</f>
        <v>197</v>
      </c>
    </row>
    <row r="402" spans="1:3" x14ac:dyDescent="0.3">
      <c r="A402" s="19" t="str">
        <f>Zdravila!C1617</f>
        <v>Torendo Q-Tab 1 mg orodisperzibilne tablete</v>
      </c>
      <c r="B402" s="19" t="str">
        <f>Zdravila!D1617</f>
        <v>035165</v>
      </c>
      <c r="C402" s="9">
        <f>Zdravila!G1617</f>
        <v>80</v>
      </c>
    </row>
    <row r="403" spans="1:3" x14ac:dyDescent="0.3">
      <c r="A403" s="19" t="str">
        <f>Zdravila!C1618</f>
        <v>Torendo Q-Tab 2 mg orodisperzibilne tablete</v>
      </c>
      <c r="B403" s="19" t="str">
        <f>Zdravila!D1618</f>
        <v>035181</v>
      </c>
      <c r="C403" s="9">
        <f>Zdravila!G1618</f>
        <v>19</v>
      </c>
    </row>
    <row r="404" spans="1:3" x14ac:dyDescent="0.3">
      <c r="A404" s="19" t="str">
        <f>Zdravila!C1619</f>
        <v>Tramal 100 mg tablete s podaljšanim sproščanjem</v>
      </c>
      <c r="B404" s="19" t="str">
        <f>Zdravila!D1619</f>
        <v>072583</v>
      </c>
      <c r="C404" s="9">
        <f>Zdravila!G1619</f>
        <v>140</v>
      </c>
    </row>
    <row r="405" spans="1:3" x14ac:dyDescent="0.3">
      <c r="A405" s="19" t="str">
        <f>Zdravila!C1620</f>
        <v>Tramal 100 mg/ml peroralne kapljice, raztopina v steklenici</v>
      </c>
      <c r="B405" s="19" t="str">
        <f>Zdravila!D1620</f>
        <v>079936</v>
      </c>
      <c r="C405" s="9">
        <f>Zdravila!G1620</f>
        <v>28</v>
      </c>
    </row>
    <row r="406" spans="1:3" x14ac:dyDescent="0.3">
      <c r="A406" s="19" t="str">
        <f>Zdravila!C1621</f>
        <v>Tramal 150 mg tablete s podaljšanim sproščanjem</v>
      </c>
      <c r="B406" s="19" t="str">
        <f>Zdravila!D1621</f>
        <v>012114</v>
      </c>
      <c r="C406" s="9">
        <f>Zdravila!G1621</f>
        <v>45</v>
      </c>
    </row>
    <row r="407" spans="1:3" x14ac:dyDescent="0.3">
      <c r="A407" s="19" t="str">
        <f>Zdravila!C1622</f>
        <v>Tramal 200 mg tablete s podaljšanim sproščanjem</v>
      </c>
      <c r="B407" s="19" t="str">
        <f>Zdravila!D1622</f>
        <v>012122</v>
      </c>
      <c r="C407" s="9">
        <f>Zdravila!G1622</f>
        <v>16</v>
      </c>
    </row>
    <row r="408" spans="1:3" x14ac:dyDescent="0.3">
      <c r="A408" s="19" t="str">
        <f>Zdravila!C1623</f>
        <v>Tramal 50 mg trde kapsule</v>
      </c>
      <c r="B408" s="19" t="str">
        <f>Zdravila!D1623</f>
        <v>090190</v>
      </c>
      <c r="C408" s="9">
        <f>Zdravila!G1623</f>
        <v>68</v>
      </c>
    </row>
    <row r="409" spans="1:3" x14ac:dyDescent="0.3">
      <c r="A409" s="19" t="str">
        <f>Zdravila!C1624</f>
        <v>Tramal 50 mg/ml raztopina za injiciranje in infundiranje</v>
      </c>
      <c r="B409" s="19" t="str">
        <f>Zdravila!D1624</f>
        <v>080160</v>
      </c>
      <c r="C409" s="9">
        <f>Zdravila!G1624</f>
        <v>5</v>
      </c>
    </row>
    <row r="410" spans="1:3" x14ac:dyDescent="0.3">
      <c r="A410" s="19" t="str">
        <f>Zdravila!C1625</f>
        <v>Tramal 50 mg/ml raztopina za injiciranje/infundiranje</v>
      </c>
      <c r="B410" s="19" t="str">
        <f>Zdravila!D1625</f>
        <v>080152</v>
      </c>
      <c r="C410" s="9">
        <f>Zdravila!G1625</f>
        <v>4</v>
      </c>
    </row>
    <row r="411" spans="1:3" x14ac:dyDescent="0.3">
      <c r="A411" s="19" t="str">
        <f>Zdravila!C1626</f>
        <v>Tramundin 100 mg tablete s podaljšanim sproščanjem</v>
      </c>
      <c r="B411" s="19" t="str">
        <f>Zdravila!D1626</f>
        <v>007307</v>
      </c>
      <c r="C411" s="9">
        <f>Zdravila!G1626</f>
        <v>224</v>
      </c>
    </row>
    <row r="412" spans="1:3" x14ac:dyDescent="0.3">
      <c r="A412" s="19" t="str">
        <f>Zdravila!C1627</f>
        <v>Transtec 35 mikrogramov/h transdermalni obliĹľ</v>
      </c>
      <c r="B412" s="19" t="str">
        <f>Zdravila!D1627</f>
        <v>039977</v>
      </c>
      <c r="C412" s="9">
        <f>Zdravila!G1627</f>
        <v>7</v>
      </c>
    </row>
    <row r="413" spans="1:3" x14ac:dyDescent="0.3">
      <c r="A413" s="19" t="str">
        <f>Zdravila!C1628</f>
        <v>Transtec 52,5 mikrogramov/h transdermalni obliĹľ</v>
      </c>
      <c r="B413" s="19" t="str">
        <f>Zdravila!D1628</f>
        <v>039985</v>
      </c>
      <c r="C413" s="9">
        <f>Zdravila!G1628</f>
        <v>22</v>
      </c>
    </row>
    <row r="414" spans="1:3" x14ac:dyDescent="0.3">
      <c r="A414" s="19" t="str">
        <f>Zdravila!C1629</f>
        <v>Transtec 70 mikrogramov/h transdermalni obliĹľ</v>
      </c>
      <c r="B414" s="19" t="str">
        <f>Zdravila!D1629</f>
        <v>039993</v>
      </c>
      <c r="C414" s="9">
        <f>Zdravila!G1629</f>
        <v>17</v>
      </c>
    </row>
    <row r="415" spans="1:3" x14ac:dyDescent="0.3">
      <c r="A415" s="19" t="str">
        <f>Zdravila!C1630</f>
        <v>Trittico 150 mg tablete s podaljĹˇanim sproĹˇÄŤanjem</v>
      </c>
      <c r="B415" s="19" t="str">
        <f>Zdravila!D1630</f>
        <v>146021</v>
      </c>
      <c r="C415" s="9">
        <f>Zdravila!G1630</f>
        <v>86</v>
      </c>
    </row>
    <row r="416" spans="1:3" x14ac:dyDescent="0.3">
      <c r="A416" s="19" t="str">
        <f>Zdravila!C1631</f>
        <v>Trittico 150 mg tablete s podaljšanim sproščanjem</v>
      </c>
      <c r="B416" s="19" t="str">
        <f>Zdravila!D1631</f>
        <v>050440</v>
      </c>
      <c r="C416" s="9">
        <f>Zdravila!G1631</f>
        <v>384</v>
      </c>
    </row>
    <row r="417" spans="1:3" x14ac:dyDescent="0.3">
      <c r="A417" s="19" t="str">
        <f>Zdravila!C1632</f>
        <v>ULTRACAIN D-S 40 mg/0,006 mg v 1 ml raztopina za injiciranje</v>
      </c>
      <c r="B417" s="19" t="str">
        <f>Zdravila!D1632</f>
        <v>146598</v>
      </c>
      <c r="C417" s="9">
        <f>Zdravila!G1632</f>
        <v>280</v>
      </c>
    </row>
    <row r="418" spans="1:3" x14ac:dyDescent="0.3">
      <c r="A418" s="19" t="str">
        <f>Zdravila!C1633</f>
        <v>URUTAL 16 mg tablete</v>
      </c>
      <c r="B418" s="19" t="str">
        <f>Zdravila!D1633</f>
        <v>031445</v>
      </c>
      <c r="C418" s="9">
        <f>Zdravila!G1633</f>
        <v>19</v>
      </c>
    </row>
    <row r="419" spans="1:3" x14ac:dyDescent="0.3">
      <c r="A419" s="19" t="str">
        <f>Zdravila!C1634</f>
        <v>URUTAL 24 mg tablete</v>
      </c>
      <c r="B419" s="19" t="str">
        <f>Zdravila!D1634</f>
        <v>118699</v>
      </c>
      <c r="C419" s="9">
        <f>Zdravila!G1634</f>
        <v>53</v>
      </c>
    </row>
    <row r="420" spans="1:3" x14ac:dyDescent="0.3">
      <c r="A420" s="19" t="str">
        <f>Zdravila!C1635</f>
        <v>URUTAL 8 mg tablete</v>
      </c>
      <c r="B420" s="19" t="str">
        <f>Zdravila!D1635</f>
        <v>147211</v>
      </c>
      <c r="C420" s="9">
        <f>Zdravila!G1635</f>
        <v>10</v>
      </c>
    </row>
    <row r="421" spans="1:3" x14ac:dyDescent="0.3">
      <c r="A421" s="19" t="str">
        <f>Zdravila!C1636</f>
        <v>Valdoxan 25 mg filmsko obložene tablete</v>
      </c>
      <c r="B421" s="19" t="str">
        <f>Zdravila!D1636</f>
        <v>056260</v>
      </c>
      <c r="C421" s="9">
        <f>Zdravila!G1636</f>
        <v>49</v>
      </c>
    </row>
    <row r="422" spans="1:3" x14ac:dyDescent="0.3">
      <c r="A422" s="19" t="str">
        <f>Zdravila!C1637</f>
        <v>Venlafaksin Actavis 150 mg trde kapsule s podaljšanim sprošč</v>
      </c>
      <c r="B422" s="19" t="str">
        <f>Zdravila!D1637</f>
        <v>118761</v>
      </c>
      <c r="C422" s="9">
        <f>Zdravila!G1637</f>
        <v>1</v>
      </c>
    </row>
    <row r="423" spans="1:3" x14ac:dyDescent="0.3">
      <c r="A423" s="19" t="str">
        <f>Zdravila!C1638</f>
        <v>Venlafaksin Actavis 150 mg trde kapsule s podaljšanim sprošč</v>
      </c>
      <c r="B423" s="19" t="str">
        <f>Zdravila!D1638</f>
        <v>118753</v>
      </c>
      <c r="C423" s="9">
        <f>Zdravila!G1638</f>
        <v>13</v>
      </c>
    </row>
    <row r="424" spans="1:3" x14ac:dyDescent="0.3">
      <c r="A424" s="19" t="str">
        <f>Zdravila!C1639</f>
        <v>Venlafaksin Actavis 75 mg trde kapsule s podaljšanim sprošča</v>
      </c>
      <c r="B424" s="19" t="str">
        <f>Zdravila!D1639</f>
        <v>118818</v>
      </c>
      <c r="C424" s="9">
        <f>Zdravila!G1639</f>
        <v>1</v>
      </c>
    </row>
    <row r="425" spans="1:3" x14ac:dyDescent="0.3">
      <c r="A425" s="19" t="str">
        <f>Zdravila!C1640</f>
        <v>Venlafaksin Actavis 75 mg trde kapsule s podaljšanim sprošča</v>
      </c>
      <c r="B425" s="19" t="str">
        <f>Zdravila!D1640</f>
        <v>118800</v>
      </c>
      <c r="C425" s="9">
        <f>Zdravila!G1640</f>
        <v>10</v>
      </c>
    </row>
    <row r="426" spans="1:3" x14ac:dyDescent="0.3">
      <c r="A426" s="19" t="str">
        <f>Zdravila!C1641</f>
        <v>Versatis 700 mg zdravilni obliž</v>
      </c>
      <c r="B426" s="19" t="str">
        <f>Zdravila!D1641</f>
        <v>029637</v>
      </c>
      <c r="C426" s="9">
        <f>Zdravila!G1641</f>
        <v>124</v>
      </c>
    </row>
    <row r="427" spans="1:3" x14ac:dyDescent="0.3">
      <c r="A427" s="19" t="str">
        <f>Zdravila!C1642</f>
        <v>Vimpat 100 mg filmsko obložene tablete</v>
      </c>
      <c r="B427" s="19" t="str">
        <f>Zdravila!D1642</f>
        <v>098990</v>
      </c>
      <c r="C427" s="9">
        <f>Zdravila!G1642</f>
        <v>45</v>
      </c>
    </row>
    <row r="428" spans="1:3" x14ac:dyDescent="0.3">
      <c r="A428" s="19" t="str">
        <f>Zdravila!C1643</f>
        <v>Vimpat 150 mg filmsko obložene tablete</v>
      </c>
      <c r="B428" s="19" t="str">
        <f>Zdravila!D1643</f>
        <v>099139</v>
      </c>
      <c r="C428" s="9">
        <f>Zdravila!G1643</f>
        <v>7</v>
      </c>
    </row>
    <row r="429" spans="1:3" x14ac:dyDescent="0.3">
      <c r="A429" s="19" t="str">
        <f>Zdravila!C1644</f>
        <v>Vimpat 200 mg filmsko obložene tablete</v>
      </c>
      <c r="B429" s="19" t="str">
        <f>Zdravila!D1644</f>
        <v>100005</v>
      </c>
      <c r="C429" s="9">
        <f>Zdravila!G1644</f>
        <v>29</v>
      </c>
    </row>
    <row r="430" spans="1:3" x14ac:dyDescent="0.3">
      <c r="A430" s="19" t="str">
        <f>Zdravila!C1645</f>
        <v>Vimpat 50 mg filmsko obložene tablete</v>
      </c>
      <c r="B430" s="19" t="str">
        <f>Zdravila!D1645</f>
        <v>098965</v>
      </c>
      <c r="C430" s="9">
        <f>Zdravila!G1645</f>
        <v>6</v>
      </c>
    </row>
    <row r="431" spans="1:3" x14ac:dyDescent="0.3">
      <c r="A431" s="19" t="str">
        <f>Zdravila!C1646</f>
        <v>WELLBUTRIN XR 150 mg tablete s prirejenim sproščanjem</v>
      </c>
      <c r="B431" s="19" t="str">
        <f>Zdravila!D1646</f>
        <v>018643</v>
      </c>
      <c r="C431" s="9">
        <f>Zdravila!G1646</f>
        <v>172</v>
      </c>
    </row>
    <row r="432" spans="1:3" x14ac:dyDescent="0.3">
      <c r="A432" s="19" t="str">
        <f>Zdravila!C1647</f>
        <v>WELLBUTRIN XR 300 mg tablete s prirejenim sproščanjem</v>
      </c>
      <c r="B432" s="19" t="str">
        <f>Zdravila!D1647</f>
        <v>018660</v>
      </c>
      <c r="C432" s="9">
        <f>Zdravila!G1647</f>
        <v>95</v>
      </c>
    </row>
    <row r="433" spans="1:3" x14ac:dyDescent="0.3">
      <c r="A433" s="19" t="str">
        <f>Zdravila!C1648</f>
        <v>XANAX 0,25 mg tablete</v>
      </c>
      <c r="B433" s="19" t="str">
        <f>Zdravila!D1648</f>
        <v>045993</v>
      </c>
      <c r="C433" s="9">
        <f>Zdravila!G1648</f>
        <v>154</v>
      </c>
    </row>
    <row r="434" spans="1:3" x14ac:dyDescent="0.3">
      <c r="A434" s="19" t="str">
        <f>Zdravila!C1649</f>
        <v>XANAX 0,5 mg tablete</v>
      </c>
      <c r="B434" s="19" t="str">
        <f>Zdravila!D1649</f>
        <v>046086</v>
      </c>
      <c r="C434" s="9">
        <f>Zdravila!G1649</f>
        <v>425</v>
      </c>
    </row>
    <row r="435" spans="1:3" x14ac:dyDescent="0.3">
      <c r="A435" s="19" t="str">
        <f>Zdravila!C1650</f>
        <v>XANAX 1 mg tablete</v>
      </c>
      <c r="B435" s="19" t="str">
        <f>Zdravila!D1650</f>
        <v>096040</v>
      </c>
      <c r="C435" s="9">
        <f>Zdravila!G1650</f>
        <v>4</v>
      </c>
    </row>
    <row r="436" spans="1:3" x14ac:dyDescent="0.3">
      <c r="A436" s="19" t="str">
        <f>Zdravila!C1651</f>
        <v>XANAX SR 0,5 mg tablete s podaljĹˇanim sproĹˇÄŤanjem</v>
      </c>
      <c r="B436" s="19" t="str">
        <f>Zdravila!D1651</f>
        <v>097349</v>
      </c>
      <c r="C436" s="9">
        <f>Zdravila!G1651</f>
        <v>34</v>
      </c>
    </row>
    <row r="437" spans="1:3" x14ac:dyDescent="0.3">
      <c r="A437" s="19" t="str">
        <f>Zdravila!C1652</f>
        <v>XANAX SR 1 mg tablete s podaljĹˇanim sproĹˇÄŤanjem</v>
      </c>
      <c r="B437" s="19" t="str">
        <f>Zdravila!D1652</f>
        <v>097357</v>
      </c>
      <c r="C437" s="9">
        <f>Zdravila!G1652</f>
        <v>8</v>
      </c>
    </row>
    <row r="438" spans="1:3" x14ac:dyDescent="0.3">
      <c r="A438" s="19" t="str">
        <f>Zdravila!C1653</f>
        <v>XEPLION 100 mg suspenzija za injiciranje s podaljĹˇanim spro</v>
      </c>
      <c r="B438" s="19" t="str">
        <f>Zdravila!D1653</f>
        <v>123390</v>
      </c>
      <c r="C438" s="9">
        <f>Zdravila!G1653</f>
        <v>22</v>
      </c>
    </row>
    <row r="439" spans="1:3" x14ac:dyDescent="0.3">
      <c r="A439" s="19" t="str">
        <f>Zdravila!C1654</f>
        <v>XEPLION 150 mg suspenzija za injiciranje s podaljĹˇanim spro</v>
      </c>
      <c r="B439" s="19" t="str">
        <f>Zdravila!D1654</f>
        <v>123404</v>
      </c>
      <c r="C439" s="9">
        <f>Zdravila!G1654</f>
        <v>24</v>
      </c>
    </row>
    <row r="440" spans="1:3" x14ac:dyDescent="0.3">
      <c r="A440" s="19" t="str">
        <f>Zdravila!C1655</f>
        <v>XEPLION 50 mg suspenzija za injiciranje s podaljĹˇanim sproĹ</v>
      </c>
      <c r="B440" s="19" t="str">
        <f>Zdravila!D1655</f>
        <v>123374</v>
      </c>
      <c r="C440" s="9">
        <f>Zdravila!G1655</f>
        <v>8</v>
      </c>
    </row>
    <row r="441" spans="1:3" x14ac:dyDescent="0.3">
      <c r="A441" s="19" t="str">
        <f>Zdravila!C1656</f>
        <v>Xapimant 10 mg filmsko obložene tablete</v>
      </c>
      <c r="B441" s="19" t="str">
        <f>Zdravila!D1656</f>
        <v>145845</v>
      </c>
      <c r="C441" s="9">
        <f>Zdravila!G1656</f>
        <v>4</v>
      </c>
    </row>
    <row r="442" spans="1:3" x14ac:dyDescent="0.3">
      <c r="A442" s="19" t="str">
        <f>Zdravila!C1657</f>
        <v>Xapimant 20 mg filmsko obložene tablete</v>
      </c>
      <c r="B442" s="19" t="str">
        <f>Zdravila!D1657</f>
        <v>145848</v>
      </c>
      <c r="C442" s="9">
        <f>Zdravila!G1657</f>
        <v>44</v>
      </c>
    </row>
    <row r="443" spans="1:3" x14ac:dyDescent="0.3">
      <c r="A443" s="19" t="str">
        <f>Zdravila!C1658</f>
        <v>Xenazine 25 mg tablete</v>
      </c>
      <c r="B443" s="19" t="str">
        <f>Zdravila!D1658</f>
        <v>146563</v>
      </c>
      <c r="C443" s="9">
        <f>Zdravila!G1658</f>
        <v>5</v>
      </c>
    </row>
    <row r="444" spans="1:3" x14ac:dyDescent="0.3">
      <c r="A444" s="19" t="str">
        <f>Zdravila!C1659</f>
        <v>Xylocaine 10 mg/razpršek pršilo, raztopina</v>
      </c>
      <c r="B444" s="19" t="str">
        <f>Zdravila!D1659</f>
        <v>089753</v>
      </c>
      <c r="C444" s="9">
        <f>Zdravila!G1659</f>
        <v>7</v>
      </c>
    </row>
    <row r="445" spans="1:3" x14ac:dyDescent="0.3">
      <c r="A445" s="19" t="str">
        <f>Zdravila!C1660</f>
        <v>Xylocaine 20 mg/g gel</v>
      </c>
      <c r="B445" s="19" t="str">
        <f>Zdravila!D1660</f>
        <v>089680</v>
      </c>
      <c r="C445" s="9">
        <f>Zdravila!G1660</f>
        <v>87</v>
      </c>
    </row>
    <row r="446" spans="1:3" x14ac:dyDescent="0.3">
      <c r="A446" s="19" t="str">
        <f>Zdravila!C1661</f>
        <v>Xylocaine 20 mg/ml raztopina za injiciranje</v>
      </c>
      <c r="B446" s="19" t="str">
        <f>Zdravila!D1661</f>
        <v>089656</v>
      </c>
      <c r="C446" s="9">
        <f>Zdravila!G1661</f>
        <v>17</v>
      </c>
    </row>
    <row r="447" spans="1:3" x14ac:dyDescent="0.3">
      <c r="A447" s="19" t="str">
        <f>Zdravila!C1662</f>
        <v>Yasnal 10 mg filmsko obložene tablete</v>
      </c>
      <c r="B447" s="19" t="str">
        <f>Zdravila!D1662</f>
        <v>080101</v>
      </c>
      <c r="C447" s="9">
        <f>Zdravila!G1662</f>
        <v>298</v>
      </c>
    </row>
    <row r="448" spans="1:3" x14ac:dyDescent="0.3">
      <c r="A448" s="19" t="str">
        <f>Zdravila!C1663</f>
        <v>Yasnal 5 mg filmsko obložene tablete</v>
      </c>
      <c r="B448" s="19" t="str">
        <f>Zdravila!D1663</f>
        <v>080225</v>
      </c>
      <c r="C448" s="9">
        <f>Zdravila!G1663</f>
        <v>83</v>
      </c>
    </row>
    <row r="449" spans="1:3" x14ac:dyDescent="0.3">
      <c r="A449" s="19" t="str">
        <f>Zdravila!C1664</f>
        <v>Ymana 20 mg filmsko obložene tablete</v>
      </c>
      <c r="B449" s="19" t="str">
        <f>Zdravila!D1664</f>
        <v>146842</v>
      </c>
      <c r="C449" s="9">
        <f>Zdravila!G1664</f>
        <v>4</v>
      </c>
    </row>
    <row r="450" spans="1:3" x14ac:dyDescent="0.3">
      <c r="A450" s="19" t="str">
        <f>Zdravila!C1665</f>
        <v>ZELDOX 40 mg trde kapsule</v>
      </c>
      <c r="B450" s="19" t="str">
        <f>Zdravila!D1665</f>
        <v>024732</v>
      </c>
      <c r="C450" s="9">
        <f>Zdravila!G1665</f>
        <v>19</v>
      </c>
    </row>
    <row r="451" spans="1:3" x14ac:dyDescent="0.3">
      <c r="A451" s="19" t="str">
        <f>Zdravila!C1666</f>
        <v>ZELDOX 60 mg trde kapsule</v>
      </c>
      <c r="B451" s="19" t="str">
        <f>Zdravila!D1666</f>
        <v>024775</v>
      </c>
      <c r="C451" s="9">
        <f>Zdravila!G1666</f>
        <v>6</v>
      </c>
    </row>
    <row r="452" spans="1:3" x14ac:dyDescent="0.3">
      <c r="A452" s="19" t="str">
        <f>Zdravila!C1667</f>
        <v>ZELDOX 80 mg trde kapsule</v>
      </c>
      <c r="B452" s="19" t="str">
        <f>Zdravila!D1667</f>
        <v>024805</v>
      </c>
      <c r="C452" s="9">
        <f>Zdravila!G1667</f>
        <v>4</v>
      </c>
    </row>
    <row r="453" spans="1:3" x14ac:dyDescent="0.3">
      <c r="A453" s="19" t="str">
        <f>Zdravila!C1668</f>
        <v>ZOLOFT 100 mg filmsko obložene tablete</v>
      </c>
      <c r="B453" s="19" t="str">
        <f>Zdravila!D1668</f>
        <v>089834</v>
      </c>
      <c r="C453" s="9">
        <f>Zdravila!G1668</f>
        <v>83</v>
      </c>
    </row>
    <row r="454" spans="1:3" x14ac:dyDescent="0.3">
      <c r="A454" s="19" t="str">
        <f>Zdravila!C1669</f>
        <v>ZOLOFT 20 mg/ml koncentrat za peroralno raztopino</v>
      </c>
      <c r="B454" s="19" t="str">
        <f>Zdravila!D1669</f>
        <v>014982</v>
      </c>
      <c r="C454" s="9">
        <f>Zdravila!G1669</f>
        <v>2</v>
      </c>
    </row>
    <row r="455" spans="1:3" x14ac:dyDescent="0.3">
      <c r="A455" s="19" t="str">
        <f>Zdravila!C1670</f>
        <v>ZOLOFT 50 mg filmsko obložene tablete</v>
      </c>
      <c r="B455" s="19" t="str">
        <f>Zdravila!D1670</f>
        <v>089826</v>
      </c>
      <c r="C455" s="9">
        <f>Zdravila!G1670</f>
        <v>145</v>
      </c>
    </row>
    <row r="456" spans="1:3" x14ac:dyDescent="0.3">
      <c r="A456" s="19" t="str">
        <f>Zdravila!C1671</f>
        <v>ZYPREXA 10 mg obložene tablete</v>
      </c>
      <c r="B456" s="19" t="str">
        <f>Zdravila!D1671</f>
        <v>006572</v>
      </c>
      <c r="C456" s="9">
        <f>Zdravila!G1671</f>
        <v>63</v>
      </c>
    </row>
    <row r="457" spans="1:3" x14ac:dyDescent="0.3">
      <c r="A457" s="19" t="str">
        <f>Zdravila!C1672</f>
        <v>ZYPREXA 5 mg obložene tablete</v>
      </c>
      <c r="B457" s="19" t="str">
        <f>Zdravila!D1672</f>
        <v>006505</v>
      </c>
      <c r="C457" s="9">
        <f>Zdravila!G1672</f>
        <v>46</v>
      </c>
    </row>
    <row r="458" spans="1:3" x14ac:dyDescent="0.3">
      <c r="A458" s="19" t="str">
        <f>Zdravila!C1673</f>
        <v>ZYPREXA VELOTAB 10 mg orodisperzibilne tablete</v>
      </c>
      <c r="B458" s="19" t="str">
        <f>Zdravila!D1673</f>
        <v>050849</v>
      </c>
      <c r="C458" s="9">
        <f>Zdravila!G1673</f>
        <v>20</v>
      </c>
    </row>
    <row r="459" spans="1:3" x14ac:dyDescent="0.3">
      <c r="A459" s="19" t="str">
        <f>Zdravila!C1674</f>
        <v>ZYPREXA VELOTAB 15 mg orodisperzibilne tablete</v>
      </c>
      <c r="B459" s="19" t="str">
        <f>Zdravila!D1674</f>
        <v>050857</v>
      </c>
      <c r="C459" s="9">
        <f>Zdravila!G1674</f>
        <v>12</v>
      </c>
    </row>
    <row r="460" spans="1:3" x14ac:dyDescent="0.3">
      <c r="A460" s="19" t="str">
        <f>Zdravila!C1675</f>
        <v>ZYPREXA VELOTAB 20 mg orodisperzibilne tablete</v>
      </c>
      <c r="B460" s="19" t="str">
        <f>Zdravila!D1675</f>
        <v>050873</v>
      </c>
      <c r="C460" s="9">
        <f>Zdravila!G1675</f>
        <v>7</v>
      </c>
    </row>
    <row r="461" spans="1:3" x14ac:dyDescent="0.3">
      <c r="A461" s="19" t="str">
        <f>Zdravila!C1676</f>
        <v>ZYPREXA VELOTAB 5 mg orodisperzibilne tablete</v>
      </c>
      <c r="B461" s="19" t="str">
        <f>Zdravila!D1676</f>
        <v>050822</v>
      </c>
      <c r="C461" s="9">
        <f>Zdravila!G1676</f>
        <v>26</v>
      </c>
    </row>
    <row r="462" spans="1:3" x14ac:dyDescent="0.3">
      <c r="A462" s="19" t="str">
        <f>Zdravila!C1677</f>
        <v>Zaldiar 37,5 mg/325 mg filmsko obložene tablete</v>
      </c>
      <c r="B462" s="19" t="str">
        <f>Zdravila!D1677</f>
        <v>094110</v>
      </c>
      <c r="C462" s="9">
        <f>Zdravila!G1677</f>
        <v>518</v>
      </c>
    </row>
    <row r="463" spans="1:3" x14ac:dyDescent="0.3">
      <c r="A463" s="19" t="str">
        <f>Zdravila!C1678</f>
        <v>Zaldiar 37,5 mg/325 mg filmsko obložene tablete</v>
      </c>
      <c r="B463" s="19" t="str">
        <f>Zdravila!D1678</f>
        <v>147446</v>
      </c>
      <c r="C463" s="9">
        <f>Zdravila!G1678</f>
        <v>1221</v>
      </c>
    </row>
    <row r="464" spans="1:3" x14ac:dyDescent="0.3">
      <c r="A464" s="19" t="str">
        <f>Zdravila!C1679</f>
        <v>Zaldiar 37,5 mg/325 mg šumeče tablete</v>
      </c>
      <c r="B464" s="19" t="str">
        <f>Zdravila!D1679</f>
        <v>053449</v>
      </c>
      <c r="C464" s="9">
        <f>Zdravila!G1679</f>
        <v>613</v>
      </c>
    </row>
    <row r="465" spans="1:3" x14ac:dyDescent="0.3">
      <c r="A465" s="19" t="str">
        <f>Zdravila!C1680</f>
        <v>Zaracet 37,5 mg/325 mg filmsko obložene tablete</v>
      </c>
      <c r="B465" s="19" t="str">
        <f>Zdravila!D1680</f>
        <v>124699</v>
      </c>
      <c r="C465" s="9">
        <f>Zdravila!G1680</f>
        <v>12</v>
      </c>
    </row>
    <row r="466" spans="1:3" x14ac:dyDescent="0.3">
      <c r="A466" s="19" t="str">
        <f>Zdravila!C1681</f>
        <v>Zolrix 10 mg orodisperzibilne tablete</v>
      </c>
      <c r="B466" s="19" t="str">
        <f>Zdravila!D1681</f>
        <v>018872</v>
      </c>
      <c r="C466" s="9">
        <f>Zdravila!G1681</f>
        <v>114</v>
      </c>
    </row>
    <row r="467" spans="1:3" x14ac:dyDescent="0.3">
      <c r="A467" s="19" t="str">
        <f>Zdravila!C1682</f>
        <v>Zolrix 10 mg tablete</v>
      </c>
      <c r="B467" s="19" t="str">
        <f>Zdravila!D1682</f>
        <v>018856</v>
      </c>
      <c r="C467" s="9">
        <f>Zdravila!G1682</f>
        <v>87</v>
      </c>
    </row>
    <row r="468" spans="1:3" x14ac:dyDescent="0.3">
      <c r="A468" s="19" t="str">
        <f>Zdravila!C1683</f>
        <v>Zolrix 15 mg orodisperzibilne tablete</v>
      </c>
      <c r="B468" s="19" t="str">
        <f>Zdravila!D1683</f>
        <v>018953</v>
      </c>
      <c r="C468" s="9">
        <f>Zdravila!G1683</f>
        <v>42</v>
      </c>
    </row>
    <row r="469" spans="1:3" x14ac:dyDescent="0.3">
      <c r="A469" s="19" t="str">
        <f>Zdravila!C1684</f>
        <v>Zolrix 2,5 mg tablete</v>
      </c>
      <c r="B469" s="19" t="str">
        <f>Zdravila!D1684</f>
        <v>018970</v>
      </c>
      <c r="C469" s="9">
        <f>Zdravila!G1684</f>
        <v>90</v>
      </c>
    </row>
    <row r="470" spans="1:3" x14ac:dyDescent="0.3">
      <c r="A470" s="19" t="str">
        <f>Zdravila!C1685</f>
        <v>Zolrix 20 mg orodisperzibilne tablete</v>
      </c>
      <c r="B470" s="19" t="str">
        <f>Zdravila!D1685</f>
        <v>019160</v>
      </c>
      <c r="C470" s="9">
        <f>Zdravila!G1685</f>
        <v>29</v>
      </c>
    </row>
    <row r="471" spans="1:3" x14ac:dyDescent="0.3">
      <c r="A471" s="19" t="str">
        <f>Zdravila!C1686</f>
        <v>Zolrix 5 mg orodisperzibilne tablete</v>
      </c>
      <c r="B471" s="19" t="str">
        <f>Zdravila!D1686</f>
        <v>019500</v>
      </c>
      <c r="C471" s="9">
        <f>Zdravila!G1686</f>
        <v>128</v>
      </c>
    </row>
    <row r="472" spans="1:3" x14ac:dyDescent="0.3">
      <c r="A472" s="19" t="str">
        <f>Zdravila!C1687</f>
        <v>Zolrix 5 mg tablete</v>
      </c>
      <c r="B472" s="19" t="str">
        <f>Zdravila!D1687</f>
        <v>019330</v>
      </c>
      <c r="C472" s="9">
        <f>Zdravila!G1687</f>
        <v>154</v>
      </c>
    </row>
    <row r="473" spans="1:3" x14ac:dyDescent="0.3">
      <c r="A473" s="19" t="str">
        <f>Zdravila!C1688</f>
        <v>Zolsana 10 mg filmsko obložene tablete</v>
      </c>
      <c r="B473" s="19" t="str">
        <f>Zdravila!D1688</f>
        <v>052353</v>
      </c>
      <c r="C473" s="9">
        <f>Zdravila!G1688</f>
        <v>4</v>
      </c>
    </row>
    <row r="474" spans="1:3" x14ac:dyDescent="0.3">
      <c r="A474" s="19" t="str">
        <f>Zdravila!C1689</f>
        <v>Zonisamid Sandoz 100 mg trde kapsule</v>
      </c>
      <c r="B474" s="19" t="str">
        <f>Zdravila!D1689</f>
        <v>147736</v>
      </c>
      <c r="C474" s="9">
        <f>Zdravila!G1689</f>
        <v>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474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37366</v>
      </c>
    </row>
    <row r="3" spans="1:3" x14ac:dyDescent="0.3">
      <c r="A3" s="19" t="str">
        <f>Zdravila!C1218</f>
        <v>ABILIFY 1 mg/ml peroralna raztopina</v>
      </c>
      <c r="B3" s="19" t="str">
        <f>Zdravila!D1218</f>
        <v>017582</v>
      </c>
      <c r="C3" s="9">
        <f>Zdravila!H1218</f>
        <v>1</v>
      </c>
    </row>
    <row r="4" spans="1:3" x14ac:dyDescent="0.3">
      <c r="A4" s="19" t="str">
        <f>Zdravila!C1219</f>
        <v>ABILIFY 10 mg tablete</v>
      </c>
      <c r="B4" s="19" t="str">
        <f>Zdravila!D1219</f>
        <v>062103</v>
      </c>
      <c r="C4" s="9">
        <f>Zdravila!H1219</f>
        <v>65</v>
      </c>
    </row>
    <row r="5" spans="1:3" x14ac:dyDescent="0.3">
      <c r="A5" s="19" t="str">
        <f>Zdravila!C1220</f>
        <v>ABILIFY 15 mg tablete</v>
      </c>
      <c r="B5" s="19" t="str">
        <f>Zdravila!D1220</f>
        <v>062146</v>
      </c>
      <c r="C5" s="9">
        <f>Zdravila!H1220</f>
        <v>56</v>
      </c>
    </row>
    <row r="6" spans="1:3" x14ac:dyDescent="0.3">
      <c r="A6" s="19" t="str">
        <f>Zdravila!C1221</f>
        <v>ABILIFY MAINTENA 400 mg prašek in vehikel za suspenzijo za i</v>
      </c>
      <c r="B6" s="19" t="str">
        <f>Zdravila!D1221</f>
        <v>146049</v>
      </c>
      <c r="C6" s="9">
        <f>Zdravila!H1221</f>
        <v>22</v>
      </c>
    </row>
    <row r="7" spans="1:3" x14ac:dyDescent="0.3">
      <c r="A7" s="19" t="str">
        <f>Zdravila!C1222</f>
        <v>ANALGIN 500 mg tablete</v>
      </c>
      <c r="B7" s="19" t="str">
        <f>Zdravila!D1222</f>
        <v>000191</v>
      </c>
      <c r="C7" s="9">
        <f>Zdravila!H1222</f>
        <v>1214</v>
      </c>
    </row>
    <row r="8" spans="1:3" x14ac:dyDescent="0.3">
      <c r="A8" s="19" t="str">
        <f>Zdravila!C1223</f>
        <v>ANALGIN 500 mg tablete</v>
      </c>
      <c r="B8" s="19" t="str">
        <f>Zdravila!D1223</f>
        <v>148031</v>
      </c>
      <c r="C8" s="9">
        <f>Zdravila!H1223</f>
        <v>1512</v>
      </c>
    </row>
    <row r="9" spans="1:3" x14ac:dyDescent="0.3">
      <c r="A9" s="19" t="str">
        <f>Zdravila!C1224</f>
        <v>ANALGIN 500 mg tablete</v>
      </c>
      <c r="B9" s="19" t="str">
        <f>Zdravila!D1224</f>
        <v>148031</v>
      </c>
      <c r="C9" s="9">
        <f>Zdravila!H1224</f>
        <v>2</v>
      </c>
    </row>
    <row r="10" spans="1:3" x14ac:dyDescent="0.3">
      <c r="A10" s="19" t="str">
        <f>Zdravila!C1225</f>
        <v>ANALGIN 500 mg/ml raztopina za injiciranje</v>
      </c>
      <c r="B10" s="19" t="str">
        <f>Zdravila!D1225</f>
        <v>018759</v>
      </c>
      <c r="C10" s="9">
        <f>Zdravila!H1225</f>
        <v>362</v>
      </c>
    </row>
    <row r="11" spans="1:3" x14ac:dyDescent="0.3">
      <c r="A11" s="19" t="str">
        <f>Zdravila!C1226</f>
        <v>ATARAX 25 mg filmsko obložene tablete</v>
      </c>
      <c r="B11" s="19" t="str">
        <f>Zdravila!D1226</f>
        <v>143143</v>
      </c>
      <c r="C11" s="9">
        <f>Zdravila!H1226</f>
        <v>1</v>
      </c>
    </row>
    <row r="12" spans="1:3" x14ac:dyDescent="0.3">
      <c r="A12" s="19" t="str">
        <f>Zdravila!C1227</f>
        <v>AZILECT 1mg tablete</v>
      </c>
      <c r="B12" s="19" t="str">
        <f>Zdravila!D1227</f>
        <v>070866</v>
      </c>
      <c r="C12" s="9">
        <f>Zdravila!H1227</f>
        <v>46</v>
      </c>
    </row>
    <row r="13" spans="1:3" x14ac:dyDescent="0.3">
      <c r="A13" s="19" t="str">
        <f>Zdravila!C1228</f>
        <v>Abstral 100 mikrogramov podjezične tablete</v>
      </c>
      <c r="B13" s="19" t="str">
        <f>Zdravila!D1228</f>
        <v>060364</v>
      </c>
      <c r="C13" s="9">
        <f>Zdravila!H1228</f>
        <v>4</v>
      </c>
    </row>
    <row r="14" spans="1:3" x14ac:dyDescent="0.3">
      <c r="A14" s="19" t="str">
        <f>Zdravila!C1229</f>
        <v>Abstral 200 mikrogramov podjeziÄŤne tablete</v>
      </c>
      <c r="B14" s="19" t="str">
        <f>Zdravila!D1229</f>
        <v>060437</v>
      </c>
      <c r="C14" s="9">
        <f>Zdravila!H1229</f>
        <v>1</v>
      </c>
    </row>
    <row r="15" spans="1:3" x14ac:dyDescent="0.3">
      <c r="A15" s="19" t="str">
        <f>Zdravila!C1230</f>
        <v>Adepend 50 mg filmsko obložene tablete</v>
      </c>
      <c r="B15" s="19" t="str">
        <f>Zdravila!D1230</f>
        <v>106704</v>
      </c>
      <c r="C15" s="9">
        <f>Zdravila!H1230</f>
        <v>18</v>
      </c>
    </row>
    <row r="16" spans="1:3" x14ac:dyDescent="0.3">
      <c r="A16" s="19" t="str">
        <f>Zdravila!C1231</f>
        <v>Akineton 2 mg tablete</v>
      </c>
      <c r="B16" s="19" t="str">
        <f>Zdravila!D1231</f>
        <v>077666</v>
      </c>
      <c r="C16" s="9">
        <f>Zdravila!H1231</f>
        <v>813</v>
      </c>
    </row>
    <row r="17" spans="1:3" x14ac:dyDescent="0.3">
      <c r="A17" s="19" t="str">
        <f>Zdravila!C1232</f>
        <v>Akineton 5 mg/ml raztopina za injiciranje</v>
      </c>
      <c r="B17" s="19" t="str">
        <f>Zdravila!D1232</f>
        <v>091235</v>
      </c>
      <c r="C17" s="9">
        <f>Zdravila!H1232</f>
        <v>37</v>
      </c>
    </row>
    <row r="18" spans="1:3" x14ac:dyDescent="0.3">
      <c r="A18" s="19" t="str">
        <f>Zdravila!C1233</f>
        <v>Alventa 150 mg trde kapsule s podaljšanim sproščanjem</v>
      </c>
      <c r="B18" s="19" t="str">
        <f>Zdravila!D1233</f>
        <v>046159</v>
      </c>
      <c r="C18" s="9">
        <f>Zdravila!H1233</f>
        <v>111</v>
      </c>
    </row>
    <row r="19" spans="1:3" x14ac:dyDescent="0.3">
      <c r="A19" s="19" t="str">
        <f>Zdravila!C1234</f>
        <v>Alventa 150 mg trde kapsule s podaljšanim sproščanjem</v>
      </c>
      <c r="B19" s="19" t="str">
        <f>Zdravila!D1234</f>
        <v>046175</v>
      </c>
      <c r="C19" s="9">
        <f>Zdravila!H1234</f>
        <v>14</v>
      </c>
    </row>
    <row r="20" spans="1:3" x14ac:dyDescent="0.3">
      <c r="A20" s="19" t="str">
        <f>Zdravila!C1235</f>
        <v>Alventa 37,5 mg trde kapsule s podaljĹˇanim sproĹˇÄŤanjem</v>
      </c>
      <c r="B20" s="19" t="str">
        <f>Zdravila!D1235</f>
        <v>096903</v>
      </c>
      <c r="C20" s="9">
        <f>Zdravila!H1235</f>
        <v>6</v>
      </c>
    </row>
    <row r="21" spans="1:3" x14ac:dyDescent="0.3">
      <c r="A21" s="19" t="str">
        <f>Zdravila!C1236</f>
        <v>Alventa 75 mg trde kapsule s podaljšanim sproščanjem</v>
      </c>
      <c r="B21" s="19" t="str">
        <f>Zdravila!D1236</f>
        <v>046078</v>
      </c>
      <c r="C21" s="9">
        <f>Zdravila!H1236</f>
        <v>91</v>
      </c>
    </row>
    <row r="22" spans="1:3" x14ac:dyDescent="0.3">
      <c r="A22" s="19" t="str">
        <f>Zdravila!C1237</f>
        <v>Alventa 75 mg trde kapsule s podaljšanim sproščanjem</v>
      </c>
      <c r="B22" s="19" t="str">
        <f>Zdravila!D1237</f>
        <v>046140</v>
      </c>
      <c r="C22" s="9">
        <f>Zdravila!H1237</f>
        <v>21</v>
      </c>
    </row>
    <row r="23" spans="1:3" x14ac:dyDescent="0.3">
      <c r="A23" s="19" t="str">
        <f>Zdravila!C1238</f>
        <v>Amyzol 10 mg filmsko obložene tablete</v>
      </c>
      <c r="B23" s="19" t="str">
        <f>Zdravila!D1238</f>
        <v>018171</v>
      </c>
      <c r="C23" s="9">
        <f>Zdravila!H1238</f>
        <v>82</v>
      </c>
    </row>
    <row r="24" spans="1:3" x14ac:dyDescent="0.3">
      <c r="A24" s="19" t="str">
        <f>Zdravila!C1239</f>
        <v>Amyzol 25 mg filmsko obložene tablete</v>
      </c>
      <c r="B24" s="19" t="str">
        <f>Zdravila!D1239</f>
        <v>004855</v>
      </c>
      <c r="C24" s="9">
        <f>Zdravila!H1239</f>
        <v>89</v>
      </c>
    </row>
    <row r="25" spans="1:3" x14ac:dyDescent="0.3">
      <c r="A25" s="19" t="str">
        <f>Zdravila!C1240</f>
        <v>Ansilan 10 mg trde kapsule</v>
      </c>
      <c r="B25" s="19" t="str">
        <f>Zdravila!D1240</f>
        <v>006785</v>
      </c>
      <c r="C25" s="9">
        <f>Zdravila!H1240</f>
        <v>1</v>
      </c>
    </row>
    <row r="26" spans="1:3" x14ac:dyDescent="0.3">
      <c r="A26" s="19" t="str">
        <f>Zdravila!C1241</f>
        <v>Ansilan 5 mg trde kapsule</v>
      </c>
      <c r="B26" s="19" t="str">
        <f>Zdravila!D1241</f>
        <v>006815</v>
      </c>
      <c r="C26" s="9">
        <f>Zdravila!H1241</f>
        <v>70</v>
      </c>
    </row>
    <row r="27" spans="1:3" x14ac:dyDescent="0.3">
      <c r="A27" s="19" t="str">
        <f>Zdravila!C1242</f>
        <v>Apaurin 2 mg obložene tablete</v>
      </c>
      <c r="B27" s="19" t="str">
        <f>Zdravila!D1242</f>
        <v>007358</v>
      </c>
      <c r="C27" s="9">
        <f>Zdravila!H1242</f>
        <v>105</v>
      </c>
    </row>
    <row r="28" spans="1:3" x14ac:dyDescent="0.3">
      <c r="A28" s="19" t="str">
        <f>Zdravila!C1243</f>
        <v>Apaurin 5 mg obložene tablete</v>
      </c>
      <c r="B28" s="19" t="str">
        <f>Zdravila!D1243</f>
        <v>007382</v>
      </c>
      <c r="C28" s="9">
        <f>Zdravila!H1243</f>
        <v>414</v>
      </c>
    </row>
    <row r="29" spans="1:3" x14ac:dyDescent="0.3">
      <c r="A29" s="19" t="str">
        <f>Zdravila!C1244</f>
        <v>Apaurin 5 mg/ml raztopina za injiciranje ali infundiranje</v>
      </c>
      <c r="B29" s="19" t="str">
        <f>Zdravila!D1244</f>
        <v>007323</v>
      </c>
      <c r="C29" s="9">
        <f>Zdravila!H1244</f>
        <v>13</v>
      </c>
    </row>
    <row r="30" spans="1:3" x14ac:dyDescent="0.3">
      <c r="A30" s="19" t="str">
        <f>Zdravila!C1245</f>
        <v>Aripiprazol Accord  10 mg tablete</v>
      </c>
      <c r="B30" s="19" t="str">
        <f>Zdravila!D1245</f>
        <v>147335</v>
      </c>
      <c r="C30" s="9">
        <f>Zdravila!H1245</f>
        <v>1</v>
      </c>
    </row>
    <row r="31" spans="1:3" x14ac:dyDescent="0.3">
      <c r="A31" s="19" t="str">
        <f>Zdravila!C1246</f>
        <v>Aripiprazol Accord  15 mg tablete</v>
      </c>
      <c r="B31" s="19" t="str">
        <f>Zdravila!D1246</f>
        <v>147337</v>
      </c>
      <c r="C31" s="9">
        <f>Zdravila!H1246</f>
        <v>1</v>
      </c>
    </row>
    <row r="32" spans="1:3" x14ac:dyDescent="0.3">
      <c r="A32" s="19" t="str">
        <f>Zdravila!C1247</f>
        <v>Aripiprazol Sandoz 10 mg tablete</v>
      </c>
      <c r="B32" s="19" t="str">
        <f>Zdravila!D1247</f>
        <v>147114</v>
      </c>
      <c r="C32" s="9">
        <f>Zdravila!H1247</f>
        <v>10</v>
      </c>
    </row>
    <row r="33" spans="1:3" x14ac:dyDescent="0.3">
      <c r="A33" s="19" t="str">
        <f>Zdravila!C1248</f>
        <v>Aripiprazol Sandoz 5 mg tablete</v>
      </c>
      <c r="B33" s="19" t="str">
        <f>Zdravila!D1248</f>
        <v>147714</v>
      </c>
      <c r="C33" s="9">
        <f>Zdravila!H1248</f>
        <v>7</v>
      </c>
    </row>
    <row r="34" spans="1:3" x14ac:dyDescent="0.3">
      <c r="A34" s="19" t="str">
        <f>Zdravila!C1249</f>
        <v>Aripiprazol Teva 10 mg tablete</v>
      </c>
      <c r="B34" s="19" t="str">
        <f>Zdravila!D1249</f>
        <v>146992</v>
      </c>
      <c r="C34" s="9">
        <f>Zdravila!H1249</f>
        <v>1</v>
      </c>
    </row>
    <row r="35" spans="1:3" x14ac:dyDescent="0.3">
      <c r="A35" s="19" t="str">
        <f>Zdravila!C1250</f>
        <v>Aripiprazol Teva 15 mg tablete</v>
      </c>
      <c r="B35" s="19" t="str">
        <f>Zdravila!D1250</f>
        <v>146993</v>
      </c>
      <c r="C35" s="9">
        <f>Zdravila!H1250</f>
        <v>1</v>
      </c>
    </row>
    <row r="36" spans="1:3" x14ac:dyDescent="0.3">
      <c r="A36" s="19" t="str">
        <f>Zdravila!C1251</f>
        <v>Arlevert 20 mg/40 mg tablete</v>
      </c>
      <c r="B36" s="19" t="str">
        <f>Zdravila!D1251</f>
        <v>031046</v>
      </c>
      <c r="C36" s="9">
        <f>Zdravila!H1251</f>
        <v>6</v>
      </c>
    </row>
    <row r="37" spans="1:3" x14ac:dyDescent="0.3">
      <c r="A37" s="19" t="str">
        <f>Zdravila!C1252</f>
        <v>Aryzalera 10 mg tablete</v>
      </c>
      <c r="B37" s="19" t="str">
        <f>Zdravila!D1252</f>
        <v>146818</v>
      </c>
      <c r="C37" s="9">
        <f>Zdravila!H1252</f>
        <v>69</v>
      </c>
    </row>
    <row r="38" spans="1:3" x14ac:dyDescent="0.3">
      <c r="A38" s="19" t="str">
        <f>Zdravila!C1253</f>
        <v>Aryzalera 15 mg tablete</v>
      </c>
      <c r="B38" s="19" t="str">
        <f>Zdravila!D1253</f>
        <v>146816</v>
      </c>
      <c r="C38" s="9">
        <f>Zdravila!H1253</f>
        <v>61</v>
      </c>
    </row>
    <row r="39" spans="1:3" x14ac:dyDescent="0.3">
      <c r="A39" s="19" t="str">
        <f>Zdravila!C1254</f>
        <v>Aryzalera 5 mg tablete</v>
      </c>
      <c r="B39" s="19" t="str">
        <f>Zdravila!D1254</f>
        <v>146817</v>
      </c>
      <c r="C39" s="9">
        <f>Zdravila!H1254</f>
        <v>5</v>
      </c>
    </row>
    <row r="40" spans="1:3" x14ac:dyDescent="0.3">
      <c r="A40" s="19" t="str">
        <f>Zdravila!C1255</f>
        <v>Asentra 100 mg filmsko obložene tablete</v>
      </c>
      <c r="B40" s="19" t="str">
        <f>Zdravila!D1255</f>
        <v>016047</v>
      </c>
      <c r="C40" s="9">
        <f>Zdravila!H1255</f>
        <v>672</v>
      </c>
    </row>
    <row r="41" spans="1:3" x14ac:dyDescent="0.3">
      <c r="A41" s="19" t="str">
        <f>Zdravila!C1256</f>
        <v>Asentra 50 mg filmsko obložene tablete</v>
      </c>
      <c r="B41" s="19" t="str">
        <f>Zdravila!D1256</f>
        <v>016055</v>
      </c>
      <c r="C41" s="9">
        <f>Zdravila!H1256</f>
        <v>1147</v>
      </c>
    </row>
    <row r="42" spans="1:3" x14ac:dyDescent="0.3">
      <c r="A42" s="19" t="str">
        <f>Zdravila!C1257</f>
        <v>Aurorix 150 mg filmsko obloĹľene tablete</v>
      </c>
      <c r="B42" s="19" t="str">
        <f>Zdravila!D1257</f>
        <v>065684</v>
      </c>
      <c r="C42" s="9">
        <f>Zdravila!H1257</f>
        <v>13</v>
      </c>
    </row>
    <row r="43" spans="1:3" x14ac:dyDescent="0.3">
      <c r="A43" s="19" t="str">
        <f>Zdravila!C1258</f>
        <v>Betaserc 24 mg tablete</v>
      </c>
      <c r="B43" s="19" t="str">
        <f>Zdravila!D1258</f>
        <v>018279</v>
      </c>
      <c r="C43" s="9">
        <f>Zdravila!H1258</f>
        <v>286</v>
      </c>
    </row>
    <row r="44" spans="1:3" x14ac:dyDescent="0.3">
      <c r="A44" s="19" t="str">
        <f>Zdravila!C1259</f>
        <v>Brintellix 10 mg filmsko obložene tablete</v>
      </c>
      <c r="B44" s="19" t="str">
        <f>Zdravila!D1259</f>
        <v>146169</v>
      </c>
      <c r="C44" s="9">
        <f>Zdravila!H1259</f>
        <v>47</v>
      </c>
    </row>
    <row r="45" spans="1:3" x14ac:dyDescent="0.3">
      <c r="A45" s="19" t="str">
        <f>Zdravila!C1260</f>
        <v>Brintellix 5 mg filmsko obložene tablete</v>
      </c>
      <c r="B45" s="19" t="str">
        <f>Zdravila!D1260</f>
        <v>146168</v>
      </c>
      <c r="C45" s="9">
        <f>Zdravila!H1260</f>
        <v>30</v>
      </c>
    </row>
    <row r="46" spans="1:3" x14ac:dyDescent="0.3">
      <c r="A46" s="19" t="str">
        <f>Zdravila!C1261</f>
        <v>CERSON 5 mg tablete</v>
      </c>
      <c r="B46" s="19" t="str">
        <f>Zdravila!D1261</f>
        <v>147369</v>
      </c>
      <c r="C46" s="9">
        <f>Zdravila!H1261</f>
        <v>28</v>
      </c>
    </row>
    <row r="47" spans="1:3" x14ac:dyDescent="0.3">
      <c r="A47" s="19" t="str">
        <f>Zdravila!C1262</f>
        <v>CHAMPIX 0,5 mg in 1 mg filmsko obložene tablete</v>
      </c>
      <c r="B47" s="19" t="str">
        <f>Zdravila!D1262</f>
        <v>145672</v>
      </c>
      <c r="C47" s="9">
        <f>Zdravila!H1262</f>
        <v>2</v>
      </c>
    </row>
    <row r="48" spans="1:3" x14ac:dyDescent="0.3">
      <c r="A48" s="19" t="str">
        <f>Zdravila!C1263</f>
        <v>CHAMPIX 1 mg filmsko obložene tablete</v>
      </c>
      <c r="B48" s="19" t="str">
        <f>Zdravila!D1263</f>
        <v>145673</v>
      </c>
      <c r="C48" s="9">
        <f>Zdravila!H1263</f>
        <v>2</v>
      </c>
    </row>
    <row r="49" spans="1:3" x14ac:dyDescent="0.3">
      <c r="A49" s="19" t="str">
        <f>Zdravila!C1264</f>
        <v>CIPRALEX 10 mg filmsko obložene tablete</v>
      </c>
      <c r="B49" s="19" t="str">
        <f>Zdravila!D1264</f>
        <v>040096</v>
      </c>
      <c r="C49" s="9">
        <f>Zdravila!H1264</f>
        <v>1177</v>
      </c>
    </row>
    <row r="50" spans="1:3" x14ac:dyDescent="0.3">
      <c r="A50" s="19" t="str">
        <f>Zdravila!C1265</f>
        <v>CIRCADIN 2 mg tablete s podaljšanim sproščanjem</v>
      </c>
      <c r="B50" s="19" t="str">
        <f>Zdravila!D1265</f>
        <v>034380</v>
      </c>
      <c r="C50" s="9">
        <f>Zdravila!H1265</f>
        <v>7</v>
      </c>
    </row>
    <row r="51" spans="1:3" x14ac:dyDescent="0.3">
      <c r="A51" s="19" t="str">
        <f>Zdravila!C1266</f>
        <v>COAXIL 12,5 mg obložene tablete</v>
      </c>
      <c r="B51" s="19" t="str">
        <f>Zdravila!D1266</f>
        <v>042030</v>
      </c>
      <c r="C51" s="9">
        <f>Zdravila!H1266</f>
        <v>72</v>
      </c>
    </row>
    <row r="52" spans="1:3" x14ac:dyDescent="0.3">
      <c r="A52" s="19" t="str">
        <f>Zdravila!C1267</f>
        <v>CONCERTA 36 mg tablete s podaljšanim sproščanjem</v>
      </c>
      <c r="B52" s="19" t="str">
        <f>Zdravila!D1267</f>
        <v>020290</v>
      </c>
      <c r="C52" s="9">
        <f>Zdravila!H1267</f>
        <v>2</v>
      </c>
    </row>
    <row r="53" spans="1:3" x14ac:dyDescent="0.3">
      <c r="A53" s="19" t="str">
        <f>Zdravila!C1268</f>
        <v>CONCERTA 54 mg tablete s podaljĹˇanim sproĹˇÄŤanjem</v>
      </c>
      <c r="B53" s="19" t="str">
        <f>Zdravila!D1268</f>
        <v>020320</v>
      </c>
      <c r="C53" s="9">
        <f>Zdravila!H1268</f>
        <v>7</v>
      </c>
    </row>
    <row r="54" spans="1:3" x14ac:dyDescent="0.3">
      <c r="A54" s="19" t="str">
        <f>Zdravila!C1269</f>
        <v>CYMBALTA 30 mg trde gastrorezistentne kapsule</v>
      </c>
      <c r="B54" s="19" t="str">
        <f>Zdravila!D1269</f>
        <v>064661</v>
      </c>
      <c r="C54" s="9">
        <f>Zdravila!H1269</f>
        <v>220</v>
      </c>
    </row>
    <row r="55" spans="1:3" x14ac:dyDescent="0.3">
      <c r="A55" s="19" t="str">
        <f>Zdravila!C1270</f>
        <v>CYMBALTA 60 mg trde gastrorezistentne kapsule</v>
      </c>
      <c r="B55" s="19" t="str">
        <f>Zdravila!D1270</f>
        <v>064688</v>
      </c>
      <c r="C55" s="9">
        <f>Zdravila!H1270</f>
        <v>399</v>
      </c>
    </row>
    <row r="56" spans="1:3" x14ac:dyDescent="0.3">
      <c r="A56" s="19" t="str">
        <f>Zdravila!C1271</f>
        <v>Cipramil 20 mg filmsko obložene tablete</v>
      </c>
      <c r="B56" s="19" t="str">
        <f>Zdravila!D1271</f>
        <v>022101</v>
      </c>
      <c r="C56" s="9">
        <f>Zdravila!H1271</f>
        <v>126</v>
      </c>
    </row>
    <row r="57" spans="1:3" x14ac:dyDescent="0.3">
      <c r="A57" s="19" t="str">
        <f>Zdravila!C1272</f>
        <v>Citafort 10 mg filmsko obložene tablete</v>
      </c>
      <c r="B57" s="19" t="str">
        <f>Zdravila!D1272</f>
        <v>125610</v>
      </c>
      <c r="C57" s="9">
        <f>Zdravila!H1272</f>
        <v>91</v>
      </c>
    </row>
    <row r="58" spans="1:3" x14ac:dyDescent="0.3">
      <c r="A58" s="19" t="str">
        <f>Zdravila!C1273</f>
        <v>Citafort 20 mg filmsko obloĹľene tablete</v>
      </c>
      <c r="B58" s="19" t="str">
        <f>Zdravila!D1273</f>
        <v>125636</v>
      </c>
      <c r="C58" s="9">
        <f>Zdravila!H1273</f>
        <v>6</v>
      </c>
    </row>
    <row r="59" spans="1:3" x14ac:dyDescent="0.3">
      <c r="A59" s="19" t="str">
        <f>Zdravila!C1274</f>
        <v>Citafort 5 mg filmsko obložene tablete</v>
      </c>
      <c r="B59" s="19" t="str">
        <f>Zdravila!D1274</f>
        <v>125644</v>
      </c>
      <c r="C59" s="9">
        <f>Zdravila!H1274</f>
        <v>52</v>
      </c>
    </row>
    <row r="60" spans="1:3" x14ac:dyDescent="0.3">
      <c r="A60" s="19" t="str">
        <f>Zdravila!C1275</f>
        <v>Citalon 10 mg filmsko obložene tablete</v>
      </c>
      <c r="B60" s="19" t="str">
        <f>Zdravila!D1275</f>
        <v>026050</v>
      </c>
      <c r="C60" s="9">
        <f>Zdravila!H1275</f>
        <v>26</v>
      </c>
    </row>
    <row r="61" spans="1:3" x14ac:dyDescent="0.3">
      <c r="A61" s="19" t="str">
        <f>Zdravila!C1276</f>
        <v>Citalon 20 mg filmsko obložene tablete</v>
      </c>
      <c r="B61" s="19" t="str">
        <f>Zdravila!D1276</f>
        <v>026115</v>
      </c>
      <c r="C61" s="9">
        <f>Zdravila!H1276</f>
        <v>18</v>
      </c>
    </row>
    <row r="62" spans="1:3" x14ac:dyDescent="0.3">
      <c r="A62" s="19" t="str">
        <f>Zdravila!C1277</f>
        <v>Citalox 20 mg filmsko obložene tablete</v>
      </c>
      <c r="B62" s="19" t="str">
        <f>Zdravila!D1277</f>
        <v>070920</v>
      </c>
      <c r="C62" s="9">
        <f>Zdravila!H1277</f>
        <v>22</v>
      </c>
    </row>
    <row r="63" spans="1:3" x14ac:dyDescent="0.3">
      <c r="A63" s="19" t="str">
        <f>Zdravila!C1278</f>
        <v>Clopixol 10 mg filmsko obloĹľene tablete</v>
      </c>
      <c r="B63" s="19" t="str">
        <f>Zdravila!D1278</f>
        <v>107751</v>
      </c>
      <c r="C63" s="9">
        <f>Zdravila!H1278</f>
        <v>14</v>
      </c>
    </row>
    <row r="64" spans="1:3" x14ac:dyDescent="0.3">
      <c r="A64" s="19" t="str">
        <f>Zdravila!C1279</f>
        <v>Clopixol Depot 200 mg/ml raztopina za injiciranje</v>
      </c>
      <c r="B64" s="19" t="str">
        <f>Zdravila!D1279</f>
        <v>040347</v>
      </c>
      <c r="C64" s="9">
        <f>Zdravila!H1279</f>
        <v>12</v>
      </c>
    </row>
    <row r="65" spans="1:3" x14ac:dyDescent="0.3">
      <c r="A65" s="19" t="str">
        <f>Zdravila!C1280</f>
        <v>Codilek 10 mg tablete s podaljšanim sproščanjem</v>
      </c>
      <c r="B65" s="19" t="str">
        <f>Zdravila!D1280</f>
        <v>074250</v>
      </c>
      <c r="C65" s="9">
        <f>Zdravila!H1280</f>
        <v>9</v>
      </c>
    </row>
    <row r="66" spans="1:3" x14ac:dyDescent="0.3">
      <c r="A66" s="19" t="str">
        <f>Zdravila!C1281</f>
        <v>Codilek 20 mg tablete s podaljšanim sproščanjem</v>
      </c>
      <c r="B66" s="19" t="str">
        <f>Zdravila!D1281</f>
        <v>074314</v>
      </c>
      <c r="C66" s="9">
        <f>Zdravila!H1281</f>
        <v>10</v>
      </c>
    </row>
    <row r="67" spans="1:3" x14ac:dyDescent="0.3">
      <c r="A67" s="19" t="str">
        <f>Zdravila!C1282</f>
        <v>Codilek 5 mg tablete s podaljĹˇanim sproĹˇÄŤanjem</v>
      </c>
      <c r="B67" s="19" t="str">
        <f>Zdravila!D1282</f>
        <v>074454</v>
      </c>
      <c r="C67" s="9">
        <f>Zdravila!H1282</f>
        <v>1</v>
      </c>
    </row>
    <row r="68" spans="1:3" x14ac:dyDescent="0.3">
      <c r="A68" s="19" t="str">
        <f>Zdravila!C1283</f>
        <v>DEPAKINE 300 mg/ml peroralna raztopina</v>
      </c>
      <c r="B68" s="19" t="str">
        <f>Zdravila!D1283</f>
        <v>097560</v>
      </c>
      <c r="C68" s="9">
        <f>Zdravila!H1283</f>
        <v>115</v>
      </c>
    </row>
    <row r="69" spans="1:3" x14ac:dyDescent="0.3">
      <c r="A69" s="19" t="str">
        <f>Zdravila!C1284</f>
        <v>DIPIDOLOR 7,5 mg/ml raztopina za injiciranje</v>
      </c>
      <c r="B69" s="19" t="str">
        <f>Zdravila!D1284</f>
        <v>144324</v>
      </c>
      <c r="C69" s="9">
        <f>Zdravila!H1284</f>
        <v>4</v>
      </c>
    </row>
    <row r="70" spans="1:3" x14ac:dyDescent="0.3">
      <c r="A70" s="19" t="str">
        <f>Zdravila!C1285</f>
        <v>DUROGESIC 100 mikrogramov/h transdermalni obliž</v>
      </c>
      <c r="B70" s="19" t="str">
        <f>Zdravila!D1285</f>
        <v>007951</v>
      </c>
      <c r="C70" s="9">
        <f>Zdravila!H1285</f>
        <v>3</v>
      </c>
    </row>
    <row r="71" spans="1:3" x14ac:dyDescent="0.3">
      <c r="A71" s="19" t="str">
        <f>Zdravila!C1286</f>
        <v>DUROGESIC 12 mikrogramov/h transdermalni obliž</v>
      </c>
      <c r="B71" s="19" t="str">
        <f>Zdravila!D1286</f>
        <v>000663</v>
      </c>
      <c r="C71" s="9">
        <f>Zdravila!H1286</f>
        <v>8</v>
      </c>
    </row>
    <row r="72" spans="1:3" x14ac:dyDescent="0.3">
      <c r="A72" s="19" t="str">
        <f>Zdravila!C1287</f>
        <v>DUROGESIC 25 mikrogramov/h transdermalni obliž</v>
      </c>
      <c r="B72" s="19" t="str">
        <f>Zdravila!D1287</f>
        <v>008087</v>
      </c>
      <c r="C72" s="9">
        <f>Zdravila!H1287</f>
        <v>29</v>
      </c>
    </row>
    <row r="73" spans="1:3" x14ac:dyDescent="0.3">
      <c r="A73" s="19" t="str">
        <f>Zdravila!C1288</f>
        <v>DUROGESIC 50 mikrogramov/h transdermalni obliž</v>
      </c>
      <c r="B73" s="19" t="str">
        <f>Zdravila!D1288</f>
        <v>008109</v>
      </c>
      <c r="C73" s="9">
        <f>Zdravila!H1288</f>
        <v>24</v>
      </c>
    </row>
    <row r="74" spans="1:3" x14ac:dyDescent="0.3">
      <c r="A74" s="19" t="str">
        <f>Zdravila!C1289</f>
        <v>DUROGESIC 75 mikrogramov/h transdermalni obliž</v>
      </c>
      <c r="B74" s="19" t="str">
        <f>Zdravila!D1289</f>
        <v>000680</v>
      </c>
      <c r="C74" s="9">
        <f>Zdravila!H1289</f>
        <v>8</v>
      </c>
    </row>
    <row r="75" spans="1:3" x14ac:dyDescent="0.3">
      <c r="A75" s="19" t="str">
        <f>Zdravila!C1290</f>
        <v>Daleron 500 mg tablete</v>
      </c>
      <c r="B75" s="19" t="str">
        <f>Zdravila!D1290</f>
        <v>064122</v>
      </c>
      <c r="C75" s="9">
        <f>Zdravila!H1290</f>
        <v>18</v>
      </c>
    </row>
    <row r="76" spans="1:3" x14ac:dyDescent="0.3">
      <c r="A76" s="19" t="str">
        <f>Zdravila!C1291</f>
        <v>Depakine chrono 300 mg tablete s podaljšanim sproščanjem</v>
      </c>
      <c r="B76" s="19" t="str">
        <f>Zdravila!D1291</f>
        <v>007927</v>
      </c>
      <c r="C76" s="9">
        <f>Zdravila!H1291</f>
        <v>86</v>
      </c>
    </row>
    <row r="77" spans="1:3" x14ac:dyDescent="0.3">
      <c r="A77" s="19" t="str">
        <f>Zdravila!C1292</f>
        <v>Depakine chrono 500 mg tablete s podaljšanim sproščanjem</v>
      </c>
      <c r="B77" s="19" t="str">
        <f>Zdravila!D1292</f>
        <v>007943</v>
      </c>
      <c r="C77" s="9">
        <f>Zdravila!H1292</f>
        <v>569</v>
      </c>
    </row>
    <row r="78" spans="1:3" x14ac:dyDescent="0.3">
      <c r="A78" s="19" t="str">
        <f>Zdravila!C1293</f>
        <v>Distraneurin 192 mg mehke kapsule</v>
      </c>
      <c r="B78" s="19" t="str">
        <f>Zdravila!D1293</f>
        <v>063770</v>
      </c>
      <c r="C78" s="9">
        <f>Zdravila!H1293</f>
        <v>286</v>
      </c>
    </row>
    <row r="79" spans="1:3" x14ac:dyDescent="0.3">
      <c r="A79" s="19" t="str">
        <f>Zdravila!C1294</f>
        <v>Donepezil Accord 5 mg filmsko obložene tablete</v>
      </c>
      <c r="B79" s="19" t="str">
        <f>Zdravila!D1294</f>
        <v>134570</v>
      </c>
      <c r="C79" s="9">
        <f>Zdravila!H1294</f>
        <v>2</v>
      </c>
    </row>
    <row r="80" spans="1:3" x14ac:dyDescent="0.3">
      <c r="A80" s="19" t="str">
        <f>Zdravila!C1295</f>
        <v>Donepezil Mylan 10 mg orodisperzibilne tablete</v>
      </c>
      <c r="B80" s="19" t="str">
        <f>Zdravila!D1295</f>
        <v>112348</v>
      </c>
      <c r="C80" s="9">
        <f>Zdravila!H1295</f>
        <v>42</v>
      </c>
    </row>
    <row r="81" spans="1:3" x14ac:dyDescent="0.3">
      <c r="A81" s="19" t="str">
        <f>Zdravila!C1296</f>
        <v>Donepezil Mylan 5 mg orodisperzibilne tablete</v>
      </c>
      <c r="B81" s="19" t="str">
        <f>Zdravila!D1296</f>
        <v>112356</v>
      </c>
      <c r="C81" s="9">
        <f>Zdravila!H1296</f>
        <v>10</v>
      </c>
    </row>
    <row r="82" spans="1:3" x14ac:dyDescent="0.3">
      <c r="A82" s="19" t="str">
        <f>Zdravila!C1297</f>
        <v>Donepezil Pliva 10 mg filmsko obložene tablete</v>
      </c>
      <c r="B82" s="19" t="str">
        <f>Zdravila!D1297</f>
        <v>122815</v>
      </c>
      <c r="C82" s="9">
        <f>Zdravila!H1297</f>
        <v>38</v>
      </c>
    </row>
    <row r="83" spans="1:3" x14ac:dyDescent="0.3">
      <c r="A83" s="19" t="str">
        <f>Zdravila!C1298</f>
        <v>Donepezil Pliva 5 mg filmsko obložene tablete</v>
      </c>
      <c r="B83" s="19" t="str">
        <f>Zdravila!D1298</f>
        <v>122823</v>
      </c>
      <c r="C83" s="9">
        <f>Zdravila!H1298</f>
        <v>13</v>
      </c>
    </row>
    <row r="84" spans="1:3" x14ac:dyDescent="0.3">
      <c r="A84" s="19" t="str">
        <f>Zdravila!C1299</f>
        <v>Doreta 37,5 mg/325 mg filmsko obložene tablete</v>
      </c>
      <c r="B84" s="19" t="str">
        <f>Zdravila!D1299</f>
        <v>072940</v>
      </c>
      <c r="C84" s="9">
        <f>Zdravila!H1299</f>
        <v>1436</v>
      </c>
    </row>
    <row r="85" spans="1:3" x14ac:dyDescent="0.3">
      <c r="A85" s="19" t="str">
        <f>Zdravila!C1300</f>
        <v>Doreta 75 mg/650 mg filmsko obložene tablete</v>
      </c>
      <c r="B85" s="19" t="str">
        <f>Zdravila!D1300</f>
        <v>139634</v>
      </c>
      <c r="C85" s="9">
        <f>Zdravila!H1300</f>
        <v>1134</v>
      </c>
    </row>
    <row r="86" spans="1:3" x14ac:dyDescent="0.3">
      <c r="A86" s="19" t="str">
        <f>Zdravila!C1301</f>
        <v>Dormicum 15 mg filmsko obloĹľene tablete</v>
      </c>
      <c r="B86" s="19" t="str">
        <f>Zdravila!D1301</f>
        <v>067695</v>
      </c>
      <c r="C86" s="9">
        <f>Zdravila!H1301</f>
        <v>6</v>
      </c>
    </row>
    <row r="87" spans="1:3" x14ac:dyDescent="0.3">
      <c r="A87" s="19" t="str">
        <f>Zdravila!C1302</f>
        <v>Dormicum 7,5 mg filmsko obložene tablete</v>
      </c>
      <c r="B87" s="19" t="str">
        <f>Zdravila!D1302</f>
        <v>001252</v>
      </c>
      <c r="C87" s="9">
        <f>Zdravila!H1302</f>
        <v>5</v>
      </c>
    </row>
    <row r="88" spans="1:3" x14ac:dyDescent="0.3">
      <c r="A88" s="19" t="str">
        <f>Zdravila!C1303</f>
        <v>Duloksetin Mylan 30 mg trde gastrorezistentne kapsule</v>
      </c>
      <c r="B88" s="19" t="str">
        <f>Zdravila!D1303</f>
        <v>148138</v>
      </c>
      <c r="C88" s="9">
        <f>Zdravila!H1303</f>
        <v>12</v>
      </c>
    </row>
    <row r="89" spans="1:3" x14ac:dyDescent="0.3">
      <c r="A89" s="19" t="str">
        <f>Zdravila!C1304</f>
        <v>Duloksetin Mylan 60 mg trde gastrorezistentne kapsule</v>
      </c>
      <c r="B89" s="19" t="str">
        <f>Zdravila!D1304</f>
        <v>147255</v>
      </c>
      <c r="C89" s="9">
        <f>Zdravila!H1304</f>
        <v>2</v>
      </c>
    </row>
    <row r="90" spans="1:3" x14ac:dyDescent="0.3">
      <c r="A90" s="19" t="str">
        <f>Zdravila!C1305</f>
        <v>Duloksetin Mylan 60 mg trde gastrorezistentne kapsule</v>
      </c>
      <c r="B90" s="19" t="str">
        <f>Zdravila!D1305</f>
        <v>148139</v>
      </c>
      <c r="C90" s="9">
        <f>Zdravila!H1305</f>
        <v>27</v>
      </c>
    </row>
    <row r="91" spans="1:3" x14ac:dyDescent="0.3">
      <c r="A91" s="19" t="str">
        <f>Zdravila!C1306</f>
        <v>Duloksetin Sandoz 30 mg trde gastrorezistentne kapsule</v>
      </c>
      <c r="B91" s="19" t="str">
        <f>Zdravila!D1306</f>
        <v>147604</v>
      </c>
      <c r="C91" s="9">
        <f>Zdravila!H1306</f>
        <v>11</v>
      </c>
    </row>
    <row r="92" spans="1:3" x14ac:dyDescent="0.3">
      <c r="A92" s="19" t="str">
        <f>Zdravila!C1307</f>
        <v>Duloksetin Sandoz 60 mg trde gastrorezistentne kapsule</v>
      </c>
      <c r="B92" s="19" t="str">
        <f>Zdravila!D1307</f>
        <v>147605</v>
      </c>
      <c r="C92" s="9">
        <f>Zdravila!H1307</f>
        <v>17</v>
      </c>
    </row>
    <row r="93" spans="1:3" x14ac:dyDescent="0.3">
      <c r="A93" s="19" t="str">
        <f>Zdravila!C1308</f>
        <v>Dulsevia 30 mg trde gastrorezistentne kapsule</v>
      </c>
      <c r="B93" s="19" t="str">
        <f>Zdravila!D1308</f>
        <v>146921</v>
      </c>
      <c r="C93" s="9">
        <f>Zdravila!H1308</f>
        <v>172</v>
      </c>
    </row>
    <row r="94" spans="1:3" x14ac:dyDescent="0.3">
      <c r="A94" s="19" t="str">
        <f>Zdravila!C1309</f>
        <v>Dulsevia 60 mg trde gastrorezistentne kapsule</v>
      </c>
      <c r="B94" s="19" t="str">
        <f>Zdravila!D1309</f>
        <v>146922</v>
      </c>
      <c r="C94" s="9">
        <f>Zdravila!H1309</f>
        <v>260</v>
      </c>
    </row>
    <row r="95" spans="1:3" x14ac:dyDescent="0.3">
      <c r="A95" s="19" t="str">
        <f>Zdravila!C1310</f>
        <v>Dulsevia 90 mg trde gastrorezistentne kapsule</v>
      </c>
      <c r="B95" s="19" t="str">
        <f>Zdravila!D1310</f>
        <v>148732</v>
      </c>
      <c r="C95" s="9">
        <f>Zdravila!H1310</f>
        <v>25</v>
      </c>
    </row>
    <row r="96" spans="1:3" x14ac:dyDescent="0.3">
      <c r="A96" s="19" t="str">
        <f>Zdravila!C1311</f>
        <v>Duodopa 20 mg/ml + 5 mg/ml intestinalni gel</v>
      </c>
      <c r="B96" s="19" t="str">
        <f>Zdravila!D1311</f>
        <v>035483</v>
      </c>
      <c r="C96" s="9">
        <f>Zdravila!H1311</f>
        <v>6</v>
      </c>
    </row>
    <row r="97" spans="1:3" x14ac:dyDescent="0.3">
      <c r="A97" s="19" t="str">
        <f>Zdravila!C1312</f>
        <v>EFECTIN ER 150 mg trde kapsule s podaljšanim sproščanjem</v>
      </c>
      <c r="B97" s="19" t="str">
        <f>Zdravila!D1312</f>
        <v>008133</v>
      </c>
      <c r="C97" s="9">
        <f>Zdravila!H1312</f>
        <v>16</v>
      </c>
    </row>
    <row r="98" spans="1:3" x14ac:dyDescent="0.3">
      <c r="A98" s="19" t="str">
        <f>Zdravila!C1313</f>
        <v>EFECTIN ER 75 mg trde kapsule s podaljšanim sproščanjem</v>
      </c>
      <c r="B98" s="19" t="str">
        <f>Zdravila!D1313</f>
        <v>008184</v>
      </c>
      <c r="C98" s="9">
        <f>Zdravila!H1313</f>
        <v>24</v>
      </c>
    </row>
    <row r="99" spans="1:3" x14ac:dyDescent="0.3">
      <c r="A99" s="19" t="str">
        <f>Zdravila!C1314</f>
        <v>EGLONYL 200 mg tablete</v>
      </c>
      <c r="B99" s="19" t="str">
        <f>Zdravila!D1314</f>
        <v>027243</v>
      </c>
      <c r="C99" s="9">
        <f>Zdravila!H1314</f>
        <v>45</v>
      </c>
    </row>
    <row r="100" spans="1:3" x14ac:dyDescent="0.3">
      <c r="A100" s="19" t="str">
        <f>Zdravila!C1315</f>
        <v>EGLONYL 50 mg trde kapsule</v>
      </c>
      <c r="B100" s="19" t="str">
        <f>Zdravila!D1315</f>
        <v>027189</v>
      </c>
      <c r="C100" s="9">
        <f>Zdravila!H1315</f>
        <v>154</v>
      </c>
    </row>
    <row r="101" spans="1:3" x14ac:dyDescent="0.3">
      <c r="A101" s="19" t="str">
        <f>Zdravila!C1316</f>
        <v>EPISTATUS PFS 10 oralna raztopina</v>
      </c>
      <c r="B101" s="19" t="str">
        <f>Zdravila!D1316</f>
        <v>143561</v>
      </c>
      <c r="C101" s="9">
        <f>Zdravila!H1316</f>
        <v>5</v>
      </c>
    </row>
    <row r="102" spans="1:3" x14ac:dyDescent="0.3">
      <c r="A102" s="19" t="str">
        <f>Zdravila!C1317</f>
        <v>EPISTATUS PFS 5 oralna raztopina</v>
      </c>
      <c r="B102" s="19" t="str">
        <f>Zdravila!D1317</f>
        <v>143563</v>
      </c>
      <c r="C102" s="9">
        <f>Zdravila!H1317</f>
        <v>2</v>
      </c>
    </row>
    <row r="103" spans="1:3" x14ac:dyDescent="0.3">
      <c r="A103" s="19" t="str">
        <f>Zdravila!C1318</f>
        <v>EXELON 1,5 mg trde kapsule</v>
      </c>
      <c r="B103" s="19" t="str">
        <f>Zdravila!D1318</f>
        <v>011789</v>
      </c>
      <c r="C103" s="9">
        <f>Zdravila!H1318</f>
        <v>16</v>
      </c>
    </row>
    <row r="104" spans="1:3" x14ac:dyDescent="0.3">
      <c r="A104" s="19" t="str">
        <f>Zdravila!C1319</f>
        <v>EXELON 13,3 mg/24 h transdermalni obliž</v>
      </c>
      <c r="B104" s="19" t="str">
        <f>Zdravila!D1319</f>
        <v>145199</v>
      </c>
      <c r="C104" s="9">
        <f>Zdravila!H1319</f>
        <v>80</v>
      </c>
    </row>
    <row r="105" spans="1:3" x14ac:dyDescent="0.3">
      <c r="A105" s="19" t="str">
        <f>Zdravila!C1320</f>
        <v>EXELON 3 mg trde kapsule</v>
      </c>
      <c r="B105" s="19" t="str">
        <f>Zdravila!D1320</f>
        <v>011797</v>
      </c>
      <c r="C105" s="9">
        <f>Zdravila!H1320</f>
        <v>17</v>
      </c>
    </row>
    <row r="106" spans="1:3" x14ac:dyDescent="0.3">
      <c r="A106" s="19" t="str">
        <f>Zdravila!C1321</f>
        <v>EXELON 4,5 mg trde kapsule</v>
      </c>
      <c r="B106" s="19" t="str">
        <f>Zdravila!D1321</f>
        <v>011827</v>
      </c>
      <c r="C106" s="9">
        <f>Zdravila!H1321</f>
        <v>14</v>
      </c>
    </row>
    <row r="107" spans="1:3" x14ac:dyDescent="0.3">
      <c r="A107" s="19" t="str">
        <f>Zdravila!C1322</f>
        <v>EXELON 4,6 mg/24 h transdermalni obliž</v>
      </c>
      <c r="B107" s="19" t="str">
        <f>Zdravila!D1322</f>
        <v>027910</v>
      </c>
      <c r="C107" s="9">
        <f>Zdravila!H1322</f>
        <v>20</v>
      </c>
    </row>
    <row r="108" spans="1:3" x14ac:dyDescent="0.3">
      <c r="A108" s="19" t="str">
        <f>Zdravila!C1323</f>
        <v>EXELON 6 mg trde kapsule</v>
      </c>
      <c r="B108" s="19" t="str">
        <f>Zdravila!D1323</f>
        <v>011894</v>
      </c>
      <c r="C108" s="9">
        <f>Zdravila!H1323</f>
        <v>26</v>
      </c>
    </row>
    <row r="109" spans="1:3" x14ac:dyDescent="0.3">
      <c r="A109" s="19" t="str">
        <f>Zdravila!C1324</f>
        <v>EXELON 9,5 mg/24 h transdermalni obliž</v>
      </c>
      <c r="B109" s="19" t="str">
        <f>Zdravila!D1324</f>
        <v>027928</v>
      </c>
      <c r="C109" s="9">
        <f>Zdravila!H1324</f>
        <v>95</v>
      </c>
    </row>
    <row r="110" spans="1:3" x14ac:dyDescent="0.3">
      <c r="A110" s="19" t="str">
        <f>Zdravila!C1325</f>
        <v>Ebixa 10 mg filmsko obložene tablete</v>
      </c>
      <c r="B110" s="19" t="str">
        <f>Zdravila!D1325</f>
        <v>020419</v>
      </c>
      <c r="C110" s="9">
        <f>Zdravila!H1325</f>
        <v>22</v>
      </c>
    </row>
    <row r="111" spans="1:3" x14ac:dyDescent="0.3">
      <c r="A111" s="19" t="str">
        <f>Zdravila!C1326</f>
        <v>Ebixa 10 mg filmsko obložene tablete</v>
      </c>
      <c r="B111" s="19" t="str">
        <f>Zdravila!D1326</f>
        <v>020435</v>
      </c>
      <c r="C111" s="9">
        <f>Zdravila!H1326</f>
        <v>2</v>
      </c>
    </row>
    <row r="112" spans="1:3" x14ac:dyDescent="0.3">
      <c r="A112" s="19" t="str">
        <f>Zdravila!C1327</f>
        <v>Ebixa 20 mg filmsko obložene tablete</v>
      </c>
      <c r="B112" s="19" t="str">
        <f>Zdravila!D1327</f>
        <v>108006</v>
      </c>
      <c r="C112" s="9">
        <f>Zdravila!H1327</f>
        <v>33</v>
      </c>
    </row>
    <row r="113" spans="1:3" x14ac:dyDescent="0.3">
      <c r="A113" s="19" t="str">
        <f>Zdravila!C1328</f>
        <v>Ebixa 5 mg/pritisk peroralna raztopina</v>
      </c>
      <c r="B113" s="19" t="str">
        <f>Zdravila!D1328</f>
        <v>020494</v>
      </c>
      <c r="C113" s="9">
        <f>Zdravila!H1328</f>
        <v>1</v>
      </c>
    </row>
    <row r="114" spans="1:3" x14ac:dyDescent="0.3">
      <c r="A114" s="19" t="str">
        <f>Zdravila!C1329</f>
        <v>Ecytara 10 mg filmsko obložene tablete</v>
      </c>
      <c r="B114" s="19" t="str">
        <f>Zdravila!D1329</f>
        <v>058793</v>
      </c>
      <c r="C114" s="9">
        <f>Zdravila!H1329</f>
        <v>629</v>
      </c>
    </row>
    <row r="115" spans="1:3" x14ac:dyDescent="0.3">
      <c r="A115" s="19" t="str">
        <f>Zdravila!C1330</f>
        <v>Ecytara 10 mg filmsko obložene tablete</v>
      </c>
      <c r="B115" s="19" t="str">
        <f>Zdravila!D1330</f>
        <v>058793</v>
      </c>
      <c r="C115" s="9">
        <f>Zdravila!H1330</f>
        <v>3</v>
      </c>
    </row>
    <row r="116" spans="1:3" x14ac:dyDescent="0.3">
      <c r="A116" s="19" t="str">
        <f>Zdravila!C1331</f>
        <v>Epufen 100 mikrogramov/h transdermalni obliži</v>
      </c>
      <c r="B116" s="19" t="str">
        <f>Zdravila!D1331</f>
        <v>054690</v>
      </c>
      <c r="C116" s="9">
        <f>Zdravila!H1331</f>
        <v>10</v>
      </c>
    </row>
    <row r="117" spans="1:3" x14ac:dyDescent="0.3">
      <c r="A117" s="19" t="str">
        <f>Zdravila!C1332</f>
        <v>Epufen 12,5 mikrogramov/h transdermalni obliži</v>
      </c>
      <c r="B117" s="19" t="str">
        <f>Zdravila!D1332</f>
        <v>054704</v>
      </c>
      <c r="C117" s="9">
        <f>Zdravila!H1332</f>
        <v>50</v>
      </c>
    </row>
    <row r="118" spans="1:3" x14ac:dyDescent="0.3">
      <c r="A118" s="19" t="str">
        <f>Zdravila!C1333</f>
        <v>Epufen 25 mikrogramov/h transdermalni obliži</v>
      </c>
      <c r="B118" s="19" t="str">
        <f>Zdravila!D1333</f>
        <v>054712</v>
      </c>
      <c r="C118" s="9">
        <f>Zdravila!H1333</f>
        <v>62</v>
      </c>
    </row>
    <row r="119" spans="1:3" x14ac:dyDescent="0.3">
      <c r="A119" s="19" t="str">
        <f>Zdravila!C1334</f>
        <v>Epufen 37,5 mikrogramov/h transdermalni obliži</v>
      </c>
      <c r="B119" s="19" t="str">
        <f>Zdravila!D1334</f>
        <v>054720</v>
      </c>
      <c r="C119" s="9">
        <f>Zdravila!H1334</f>
        <v>4</v>
      </c>
    </row>
    <row r="120" spans="1:3" x14ac:dyDescent="0.3">
      <c r="A120" s="19" t="str">
        <f>Zdravila!C1335</f>
        <v>Epufen 50 mikrogramov/h transdermalni obliži</v>
      </c>
      <c r="B120" s="19" t="str">
        <f>Zdravila!D1335</f>
        <v>054739</v>
      </c>
      <c r="C120" s="9">
        <f>Zdravila!H1335</f>
        <v>55</v>
      </c>
    </row>
    <row r="121" spans="1:3" x14ac:dyDescent="0.3">
      <c r="A121" s="19" t="str">
        <f>Zdravila!C1336</f>
        <v>Epufen 75 mikrogramov/h transdermalni obliži</v>
      </c>
      <c r="B121" s="19" t="str">
        <f>Zdravila!D1336</f>
        <v>054747</v>
      </c>
      <c r="C121" s="9">
        <f>Zdravila!H1336</f>
        <v>4</v>
      </c>
    </row>
    <row r="122" spans="1:3" x14ac:dyDescent="0.3">
      <c r="A122" s="19" t="str">
        <f>Zdravila!C1337</f>
        <v>Escitalopram Teva 10 mg filmsko obložene tablete</v>
      </c>
      <c r="B122" s="19" t="str">
        <f>Zdravila!D1337</f>
        <v>083160</v>
      </c>
      <c r="C122" s="9">
        <f>Zdravila!H1337</f>
        <v>63</v>
      </c>
    </row>
    <row r="123" spans="1:3" x14ac:dyDescent="0.3">
      <c r="A123" s="19" t="str">
        <f>Zdravila!C1338</f>
        <v>FODISS 20 mg disperzibilne tablete</v>
      </c>
      <c r="B123" s="19" t="str">
        <f>Zdravila!D1338</f>
        <v>035491</v>
      </c>
      <c r="C123" s="9">
        <f>Zdravila!H1338</f>
        <v>62</v>
      </c>
    </row>
    <row r="124" spans="1:3" x14ac:dyDescent="0.3">
      <c r="A124" s="19" t="str">
        <f>Zdravila!C1339</f>
        <v>FRISIUM 10 mg tablete</v>
      </c>
      <c r="B124" s="19" t="str">
        <f>Zdravila!D1339</f>
        <v>076139</v>
      </c>
      <c r="C124" s="9">
        <f>Zdravila!H1339</f>
        <v>33</v>
      </c>
    </row>
    <row r="125" spans="1:3" x14ac:dyDescent="0.3">
      <c r="A125" s="19" t="str">
        <f>Zdravila!C1340</f>
        <v>Fampyra 10 mg tablete s podaljšanim sproščanjem</v>
      </c>
      <c r="B125" s="19" t="str">
        <f>Zdravila!D1340</f>
        <v>142160</v>
      </c>
      <c r="C125" s="9">
        <f>Zdravila!H1340</f>
        <v>15</v>
      </c>
    </row>
    <row r="126" spans="1:3" x14ac:dyDescent="0.3">
      <c r="A126" s="19" t="str">
        <f>Zdravila!C1341</f>
        <v>Fentanil Torrex 50 mikrogramov/ml raztopina za injiciranje</v>
      </c>
      <c r="B126" s="19" t="str">
        <f>Zdravila!D1341</f>
        <v>060399</v>
      </c>
      <c r="C126" s="9">
        <f>Zdravila!H1341</f>
        <v>1</v>
      </c>
    </row>
    <row r="127" spans="1:3" x14ac:dyDescent="0.3">
      <c r="A127" s="19" t="str">
        <f>Zdravila!C1342</f>
        <v>Fluanxol 3 mg filmsko obloĹľene tablete</v>
      </c>
      <c r="B127" s="19" t="str">
        <f>Zdravila!D1342</f>
        <v>129666</v>
      </c>
      <c r="C127" s="9">
        <f>Zdravila!H1342</f>
        <v>2</v>
      </c>
    </row>
    <row r="128" spans="1:3" x14ac:dyDescent="0.3">
      <c r="A128" s="19" t="str">
        <f>Zdravila!C1343</f>
        <v>Fluoksetin Vitabalans 20 mg filmsko obložene tablete</v>
      </c>
      <c r="B128" s="19" t="str">
        <f>Zdravila!D1343</f>
        <v>131849</v>
      </c>
      <c r="C128" s="9">
        <f>Zdravila!H1343</f>
        <v>6</v>
      </c>
    </row>
    <row r="129" spans="1:3" x14ac:dyDescent="0.3">
      <c r="A129" s="19" t="str">
        <f>Zdravila!C1344</f>
        <v>Fluzepam 15 mg trde kapsule</v>
      </c>
      <c r="B129" s="19" t="str">
        <f>Zdravila!D1344</f>
        <v>032905</v>
      </c>
      <c r="C129" s="9">
        <f>Zdravila!H1344</f>
        <v>44</v>
      </c>
    </row>
    <row r="130" spans="1:3" x14ac:dyDescent="0.3">
      <c r="A130" s="19" t="str">
        <f>Zdravila!C1345</f>
        <v>Fluzepam 30 mg trde kapsule</v>
      </c>
      <c r="B130" s="19" t="str">
        <f>Zdravila!D1345</f>
        <v>024716</v>
      </c>
      <c r="C130" s="9">
        <f>Zdravila!H1345</f>
        <v>30</v>
      </c>
    </row>
    <row r="131" spans="1:3" x14ac:dyDescent="0.3">
      <c r="A131" s="19" t="str">
        <f>Zdravila!C1346</f>
        <v>Frotan 2,5 mg filmsko obložene tablete</v>
      </c>
      <c r="B131" s="19" t="str">
        <f>Zdravila!D1346</f>
        <v>025410</v>
      </c>
      <c r="C131" s="9">
        <f>Zdravila!H1346</f>
        <v>14</v>
      </c>
    </row>
    <row r="132" spans="1:3" x14ac:dyDescent="0.3">
      <c r="A132" s="19" t="str">
        <f>Zdravila!C1347</f>
        <v>Galsya SR 16 mg trde kapsule s podaljšanim sproščanjem</v>
      </c>
      <c r="B132" s="19" t="str">
        <f>Zdravila!D1347</f>
        <v>126896</v>
      </c>
      <c r="C132" s="9">
        <f>Zdravila!H1347</f>
        <v>6</v>
      </c>
    </row>
    <row r="133" spans="1:3" x14ac:dyDescent="0.3">
      <c r="A133" s="19" t="str">
        <f>Zdravila!C1348</f>
        <v>Galsya SR 24 mg trde kapsule s podaljšanim sproščanjem</v>
      </c>
      <c r="B133" s="19" t="str">
        <f>Zdravila!D1348</f>
        <v>126918</v>
      </c>
      <c r="C133" s="9">
        <f>Zdravila!H1348</f>
        <v>45</v>
      </c>
    </row>
    <row r="134" spans="1:3" x14ac:dyDescent="0.3">
      <c r="A134" s="19" t="str">
        <f>Zdravila!C1349</f>
        <v>Galsya SR 8 mg trde kapsule s podaljšanim sproščanjem</v>
      </c>
      <c r="B134" s="19" t="str">
        <f>Zdravila!D1349</f>
        <v>126934</v>
      </c>
      <c r="C134" s="9">
        <f>Zdravila!H1349</f>
        <v>19</v>
      </c>
    </row>
    <row r="135" spans="1:3" x14ac:dyDescent="0.3">
      <c r="A135" s="19" t="str">
        <f>Zdravila!C1350</f>
        <v>HALOPERIDOL NEURAXPHARM FORTE 10 mg/ml peroralna raztopina</v>
      </c>
      <c r="B135" s="19" t="str">
        <f>Zdravila!D1350</f>
        <v>143172</v>
      </c>
      <c r="C135" s="9">
        <f>Zdravila!H1350</f>
        <v>1</v>
      </c>
    </row>
    <row r="136" spans="1:3" x14ac:dyDescent="0.3">
      <c r="A136" s="19" t="str">
        <f>Zdravila!C1351</f>
        <v>HYPNOMIDATE 2 mg/ml raztopina za injiciranje</v>
      </c>
      <c r="B136" s="19" t="str">
        <f>Zdravila!D1351</f>
        <v>003794</v>
      </c>
      <c r="C136" s="9">
        <f>Zdravila!H1351</f>
        <v>1</v>
      </c>
    </row>
    <row r="137" spans="1:3" x14ac:dyDescent="0.3">
      <c r="A137" s="19" t="str">
        <f>Zdravila!C1352</f>
        <v>Haldol 10 mg tablete</v>
      </c>
      <c r="B137" s="19" t="str">
        <f>Zdravila!D1352</f>
        <v>036137</v>
      </c>
      <c r="C137" s="9">
        <f>Zdravila!H1352</f>
        <v>70</v>
      </c>
    </row>
    <row r="138" spans="1:3" x14ac:dyDescent="0.3">
      <c r="A138" s="19" t="str">
        <f>Zdravila!C1353</f>
        <v>Haldol 2 mg/ml peroralne kapljice, raztopina</v>
      </c>
      <c r="B138" s="19" t="str">
        <f>Zdravila!D1353</f>
        <v>036129</v>
      </c>
      <c r="C138" s="9">
        <f>Zdravila!H1353</f>
        <v>1</v>
      </c>
    </row>
    <row r="139" spans="1:3" x14ac:dyDescent="0.3">
      <c r="A139" s="19" t="str">
        <f>Zdravila!C1354</f>
        <v>Haldol 2 mg/ml peroralne kapljice, raztopina</v>
      </c>
      <c r="B139" s="19" t="str">
        <f>Zdravila!D1354</f>
        <v>149153</v>
      </c>
      <c r="C139" s="9">
        <f>Zdravila!H1354</f>
        <v>88</v>
      </c>
    </row>
    <row r="140" spans="1:3" x14ac:dyDescent="0.3">
      <c r="A140" s="19" t="str">
        <f>Zdravila!C1355</f>
        <v>Haldol 5 mg/ml raztopina za injiciranje</v>
      </c>
      <c r="B140" s="19" t="str">
        <f>Zdravila!D1355</f>
        <v>036099</v>
      </c>
      <c r="C140" s="9">
        <f>Zdravila!H1355</f>
        <v>9</v>
      </c>
    </row>
    <row r="141" spans="1:3" x14ac:dyDescent="0.3">
      <c r="A141" s="19" t="str">
        <f>Zdravila!C1356</f>
        <v>Haldol depo 50 mg/ml raztopina za injiciranje</v>
      </c>
      <c r="B141" s="19" t="str">
        <f>Zdravila!D1356</f>
        <v>036161</v>
      </c>
      <c r="C141" s="9">
        <f>Zdravila!H1356</f>
        <v>49</v>
      </c>
    </row>
    <row r="142" spans="1:3" x14ac:dyDescent="0.3">
      <c r="A142" s="19" t="str">
        <f>Zdravila!C1357</f>
        <v>Haloperidol Krka 2 mg tablete</v>
      </c>
      <c r="B142" s="19" t="str">
        <f>Zdravila!D1357</f>
        <v>036153</v>
      </c>
      <c r="C142" s="9">
        <f>Zdravila!H1357</f>
        <v>311</v>
      </c>
    </row>
    <row r="143" spans="1:3" x14ac:dyDescent="0.3">
      <c r="A143" s="19" t="str">
        <f>Zdravila!C1358</f>
        <v>Helex 0,25 mg tablete</v>
      </c>
      <c r="B143" s="19" t="str">
        <f>Zdravila!D1358</f>
        <v>057509</v>
      </c>
      <c r="C143" s="9">
        <f>Zdravila!H1358</f>
        <v>625</v>
      </c>
    </row>
    <row r="144" spans="1:3" x14ac:dyDescent="0.3">
      <c r="A144" s="19" t="str">
        <f>Zdravila!C1359</f>
        <v>Helex 0,5 mg tablete</v>
      </c>
      <c r="B144" s="19" t="str">
        <f>Zdravila!D1359</f>
        <v>057517</v>
      </c>
      <c r="C144" s="9">
        <f>Zdravila!H1359</f>
        <v>867</v>
      </c>
    </row>
    <row r="145" spans="1:3" x14ac:dyDescent="0.3">
      <c r="A145" s="19" t="str">
        <f>Zdravila!C1360</f>
        <v>Helex 1 mg tablete</v>
      </c>
      <c r="B145" s="19" t="str">
        <f>Zdravila!D1360</f>
        <v>080640</v>
      </c>
      <c r="C145" s="9">
        <f>Zdravila!H1360</f>
        <v>39</v>
      </c>
    </row>
    <row r="146" spans="1:3" x14ac:dyDescent="0.3">
      <c r="A146" s="19" t="str">
        <f>Zdravila!C1361</f>
        <v>IMIGRAN 20 mg/0,1 ml pršilo za nos, raztopina</v>
      </c>
      <c r="B146" s="19" t="str">
        <f>Zdravila!D1361</f>
        <v>021539</v>
      </c>
      <c r="C146" s="9">
        <f>Zdravila!H1361</f>
        <v>8</v>
      </c>
    </row>
    <row r="147" spans="1:3" x14ac:dyDescent="0.3">
      <c r="A147" s="19" t="str">
        <f>Zdravila!C1362</f>
        <v>IMIGRAN 6 mg/0,5 ml raztopina za injiciranje</v>
      </c>
      <c r="B147" s="19" t="str">
        <f>Zdravila!D1362</f>
        <v>042420</v>
      </c>
      <c r="C147" s="9">
        <f>Zdravila!H1362</f>
        <v>9</v>
      </c>
    </row>
    <row r="148" spans="1:3" x14ac:dyDescent="0.3">
      <c r="A148" s="19" t="str">
        <f>Zdravila!C1363</f>
        <v>IMIGRAN SPRINT 100 mg disperzibilne tablete</v>
      </c>
      <c r="B148" s="19" t="str">
        <f>Zdravila!D1363</f>
        <v>077267</v>
      </c>
      <c r="C148" s="9">
        <f>Zdravila!H1363</f>
        <v>42</v>
      </c>
    </row>
    <row r="149" spans="1:3" x14ac:dyDescent="0.3">
      <c r="A149" s="19" t="str">
        <f>Zdravila!C1364</f>
        <v>IMIGRAN SPRINT 50 mg disperzibilne tablete</v>
      </c>
      <c r="B149" s="19" t="str">
        <f>Zdravila!D1364</f>
        <v>077275</v>
      </c>
      <c r="C149" s="9">
        <f>Zdravila!H1364</f>
        <v>80</v>
      </c>
    </row>
    <row r="150" spans="1:3" x14ac:dyDescent="0.3">
      <c r="A150" s="19" t="str">
        <f>Zdravila!C1365</f>
        <v>INVEGA 3 mg tablete s podaljšanim sproščanjem</v>
      </c>
      <c r="B150" s="19" t="str">
        <f>Zdravila!D1365</f>
        <v>023370</v>
      </c>
      <c r="C150" s="9">
        <f>Zdravila!H1365</f>
        <v>2</v>
      </c>
    </row>
    <row r="151" spans="1:3" x14ac:dyDescent="0.3">
      <c r="A151" s="19" t="str">
        <f>Zdravila!C1366</f>
        <v>INVEGA 6 mg tablete s podaljšanim sproščanjem</v>
      </c>
      <c r="B151" s="19" t="str">
        <f>Zdravila!D1366</f>
        <v>023400</v>
      </c>
      <c r="C151" s="9">
        <f>Zdravila!H1366</f>
        <v>6</v>
      </c>
    </row>
    <row r="152" spans="1:3" x14ac:dyDescent="0.3">
      <c r="A152" s="19" t="str">
        <f>Zdravila!C1367</f>
        <v>KARBOX 150 mg filmsko obloĹľene tablete</v>
      </c>
      <c r="B152" s="19" t="str">
        <f>Zdravila!D1367</f>
        <v>026980</v>
      </c>
      <c r="C152" s="9">
        <f>Zdravila!H1367</f>
        <v>7</v>
      </c>
    </row>
    <row r="153" spans="1:3" x14ac:dyDescent="0.3">
      <c r="A153" s="19" t="str">
        <f>Zdravila!C1368</f>
        <v>KARBOX 300 mg filmsko obložene tablete</v>
      </c>
      <c r="B153" s="19" t="str">
        <f>Zdravila!D1368</f>
        <v>027090</v>
      </c>
      <c r="C153" s="9">
        <f>Zdravila!H1368</f>
        <v>26</v>
      </c>
    </row>
    <row r="154" spans="1:3" x14ac:dyDescent="0.3">
      <c r="A154" s="19" t="str">
        <f>Zdravila!C1369</f>
        <v>KARBOX 600 mg filmsko obložene tablete</v>
      </c>
      <c r="B154" s="19" t="str">
        <f>Zdravila!D1369</f>
        <v>027251</v>
      </c>
      <c r="C154" s="9">
        <f>Zdravila!H1369</f>
        <v>11</v>
      </c>
    </row>
    <row r="155" spans="1:3" x14ac:dyDescent="0.3">
      <c r="A155" s="19" t="str">
        <f>Zdravila!C1370</f>
        <v>KEPPRA 100 mg/ml peroralna raztopina</v>
      </c>
      <c r="B155" s="19" t="str">
        <f>Zdravila!D1370</f>
        <v>015482</v>
      </c>
      <c r="C155" s="9">
        <f>Zdravila!H1370</f>
        <v>30</v>
      </c>
    </row>
    <row r="156" spans="1:3" x14ac:dyDescent="0.3">
      <c r="A156" s="19" t="str">
        <f>Zdravila!C1371</f>
        <v>KEPPRA 1000 mg filmsko obložene tablete</v>
      </c>
      <c r="B156" s="19" t="str">
        <f>Zdravila!D1371</f>
        <v>055492</v>
      </c>
      <c r="C156" s="9">
        <f>Zdravila!H1371</f>
        <v>88</v>
      </c>
    </row>
    <row r="157" spans="1:3" x14ac:dyDescent="0.3">
      <c r="A157" s="19" t="str">
        <f>Zdravila!C1372</f>
        <v>KEPPRA 250 mg filmsko obložene tablete</v>
      </c>
      <c r="B157" s="19" t="str">
        <f>Zdravila!D1372</f>
        <v>055328</v>
      </c>
      <c r="C157" s="9">
        <f>Zdravila!H1372</f>
        <v>97</v>
      </c>
    </row>
    <row r="158" spans="1:3" x14ac:dyDescent="0.3">
      <c r="A158" s="19" t="str">
        <f>Zdravila!C1373</f>
        <v>KEPPRA 500 mg filmsko obložene tablete</v>
      </c>
      <c r="B158" s="19" t="str">
        <f>Zdravila!D1373</f>
        <v>055468</v>
      </c>
      <c r="C158" s="9">
        <f>Zdravila!H1373</f>
        <v>183</v>
      </c>
    </row>
    <row r="159" spans="1:3" x14ac:dyDescent="0.3">
      <c r="A159" s="19" t="str">
        <f>Zdravila!C1374</f>
        <v>Ketanest 25 mg/ml raztopina za injiciranje</v>
      </c>
      <c r="B159" s="19" t="str">
        <f>Zdravila!D1374</f>
        <v>146076</v>
      </c>
      <c r="C159" s="9">
        <f>Zdravila!H1374</f>
        <v>209</v>
      </c>
    </row>
    <row r="160" spans="1:3" x14ac:dyDescent="0.3">
      <c r="A160" s="19" t="str">
        <f>Zdravila!C1375</f>
        <v>Ketanest 5 mg/ml raztopina za injiciranje</v>
      </c>
      <c r="B160" s="19" t="str">
        <f>Zdravila!D1375</f>
        <v>146077</v>
      </c>
      <c r="C160" s="9">
        <f>Zdravila!H1375</f>
        <v>2</v>
      </c>
    </row>
    <row r="161" spans="1:3" x14ac:dyDescent="0.3">
      <c r="A161" s="19" t="str">
        <f>Zdravila!C1376</f>
        <v>Kvelux 100 mg filmsko obložene tablete</v>
      </c>
      <c r="B161" s="19" t="str">
        <f>Zdravila!D1376</f>
        <v>092770</v>
      </c>
      <c r="C161" s="9">
        <f>Zdravila!H1376</f>
        <v>19</v>
      </c>
    </row>
    <row r="162" spans="1:3" x14ac:dyDescent="0.3">
      <c r="A162" s="19" t="str">
        <f>Zdravila!C1377</f>
        <v>Kvelux 200 mg filmsko obložene tablete</v>
      </c>
      <c r="B162" s="19" t="str">
        <f>Zdravila!D1377</f>
        <v>092789</v>
      </c>
      <c r="C162" s="9">
        <f>Zdravila!H1377</f>
        <v>9</v>
      </c>
    </row>
    <row r="163" spans="1:3" x14ac:dyDescent="0.3">
      <c r="A163" s="19" t="str">
        <f>Zdravila!C1378</f>
        <v>Kvelux 25 mg filmsko obložene tablete</v>
      </c>
      <c r="B163" s="19" t="str">
        <f>Zdravila!D1378</f>
        <v>072990</v>
      </c>
      <c r="C163" s="9">
        <f>Zdravila!H1378</f>
        <v>104</v>
      </c>
    </row>
    <row r="164" spans="1:3" x14ac:dyDescent="0.3">
      <c r="A164" s="19" t="str">
        <f>Zdravila!C1379</f>
        <v>Kvelux SR 50 mg tablete s podaljšanim sproščanjem</v>
      </c>
      <c r="B164" s="19" t="str">
        <f>Zdravila!D1379</f>
        <v>149379</v>
      </c>
      <c r="C164" s="9">
        <f>Zdravila!H1379</f>
        <v>4</v>
      </c>
    </row>
    <row r="165" spans="1:3" x14ac:dyDescent="0.3">
      <c r="A165" s="19" t="str">
        <f>Zdravila!C1380</f>
        <v>Kventiax 100 mg filmsko obložene tablete</v>
      </c>
      <c r="B165" s="19" t="str">
        <f>Zdravila!D1380</f>
        <v>018732</v>
      </c>
      <c r="C165" s="9">
        <f>Zdravila!H1380</f>
        <v>163</v>
      </c>
    </row>
    <row r="166" spans="1:3" x14ac:dyDescent="0.3">
      <c r="A166" s="19" t="str">
        <f>Zdravila!C1381</f>
        <v>Kventiax 200 mg filmsko obložene tablete</v>
      </c>
      <c r="B166" s="19" t="str">
        <f>Zdravila!D1381</f>
        <v>018767</v>
      </c>
      <c r="C166" s="9">
        <f>Zdravila!H1381</f>
        <v>60</v>
      </c>
    </row>
    <row r="167" spans="1:3" x14ac:dyDescent="0.3">
      <c r="A167" s="19" t="str">
        <f>Zdravila!C1382</f>
        <v>Kventiax 25 mg filmsko obložene tablete</v>
      </c>
      <c r="B167" s="19" t="str">
        <f>Zdravila!D1382</f>
        <v>018775</v>
      </c>
      <c r="C167" s="9">
        <f>Zdravila!H1382</f>
        <v>885</v>
      </c>
    </row>
    <row r="168" spans="1:3" x14ac:dyDescent="0.3">
      <c r="A168" s="19" t="str">
        <f>Zdravila!C1383</f>
        <v>Kventiax 300 mg filmsko obložene tablete</v>
      </c>
      <c r="B168" s="19" t="str">
        <f>Zdravila!D1383</f>
        <v>018783</v>
      </c>
      <c r="C168" s="9">
        <f>Zdravila!H1383</f>
        <v>28</v>
      </c>
    </row>
    <row r="169" spans="1:3" x14ac:dyDescent="0.3">
      <c r="A169" s="19" t="str">
        <f>Zdravila!C1384</f>
        <v>Kventiax SR 150 mg tablete s podaljšanim sproščanjem</v>
      </c>
      <c r="B169" s="19" t="str">
        <f>Zdravila!D1384</f>
        <v>146932</v>
      </c>
      <c r="C169" s="9">
        <f>Zdravila!H1384</f>
        <v>7</v>
      </c>
    </row>
    <row r="170" spans="1:3" x14ac:dyDescent="0.3">
      <c r="A170" s="19" t="str">
        <f>Zdravila!C1385</f>
        <v>Kventiax SR 200 mg tablete s podaljšanim sproščanjem</v>
      </c>
      <c r="B170" s="19" t="str">
        <f>Zdravila!D1385</f>
        <v>146936</v>
      </c>
      <c r="C170" s="9">
        <f>Zdravila!H1385</f>
        <v>6</v>
      </c>
    </row>
    <row r="171" spans="1:3" x14ac:dyDescent="0.3">
      <c r="A171" s="19" t="str">
        <f>Zdravila!C1386</f>
        <v>Kventiax SR 300 mg tablete s podaljšanim sproščanjem</v>
      </c>
      <c r="B171" s="19" t="str">
        <f>Zdravila!D1386</f>
        <v>146940</v>
      </c>
      <c r="C171" s="9">
        <f>Zdravila!H1386</f>
        <v>2</v>
      </c>
    </row>
    <row r="172" spans="1:3" x14ac:dyDescent="0.3">
      <c r="A172" s="19" t="str">
        <f>Zdravila!C1387</f>
        <v>Kventiax SR 400 mg tablete s podaljšanim sproščanjem</v>
      </c>
      <c r="B172" s="19" t="str">
        <f>Zdravila!D1387</f>
        <v>149454</v>
      </c>
      <c r="C172" s="9">
        <f>Zdravila!H1387</f>
        <v>4</v>
      </c>
    </row>
    <row r="173" spans="1:3" x14ac:dyDescent="0.3">
      <c r="A173" s="19" t="str">
        <f>Zdravila!C1388</f>
        <v>Kventiax SR 50 mg tablete s podaljšanim sproščanjem</v>
      </c>
      <c r="B173" s="19" t="str">
        <f>Zdravila!D1388</f>
        <v>147545</v>
      </c>
      <c r="C173" s="9">
        <f>Zdravila!H1388</f>
        <v>7</v>
      </c>
    </row>
    <row r="174" spans="1:3" x14ac:dyDescent="0.3">
      <c r="A174" s="19" t="str">
        <f>Zdravila!C1389</f>
        <v>Kventiax SR 50 mg tablete s podaljšanim sproščanjem</v>
      </c>
      <c r="B174" s="19" t="str">
        <f>Zdravila!D1389</f>
        <v>147547</v>
      </c>
      <c r="C174" s="9">
        <f>Zdravila!H1389</f>
        <v>11</v>
      </c>
    </row>
    <row r="175" spans="1:3" x14ac:dyDescent="0.3">
      <c r="A175" s="19" t="str">
        <f>Zdravila!C1390</f>
        <v>LADIOMIL 25 mg filmsko obložene tablete</v>
      </c>
      <c r="B175" s="19" t="str">
        <f>Zdravila!D1390</f>
        <v>027448</v>
      </c>
      <c r="C175" s="9">
        <f>Zdravila!H1390</f>
        <v>62</v>
      </c>
    </row>
    <row r="176" spans="1:3" x14ac:dyDescent="0.3">
      <c r="A176" s="19" t="str">
        <f>Zdravila!C1391</f>
        <v>LEKADOL 1000 mg tablete</v>
      </c>
      <c r="B176" s="19" t="str">
        <f>Zdravila!D1391</f>
        <v>148446</v>
      </c>
      <c r="C176" s="9">
        <f>Zdravila!H1391</f>
        <v>127</v>
      </c>
    </row>
    <row r="177" spans="1:3" x14ac:dyDescent="0.3">
      <c r="A177" s="19" t="str">
        <f>Zdravila!C1392</f>
        <v>LEXILIUM 1,5 mg tablete</v>
      </c>
      <c r="B177" s="19" t="str">
        <f>Zdravila!D1392</f>
        <v>046035</v>
      </c>
      <c r="C177" s="9">
        <f>Zdravila!H1392</f>
        <v>11</v>
      </c>
    </row>
    <row r="178" spans="1:3" x14ac:dyDescent="0.3">
      <c r="A178" s="19" t="str">
        <f>Zdravila!C1393</f>
        <v>LEXILIUM 3 mg tablete</v>
      </c>
      <c r="B178" s="19" t="str">
        <f>Zdravila!D1393</f>
        <v>046043</v>
      </c>
      <c r="C178" s="9">
        <f>Zdravila!H1393</f>
        <v>11</v>
      </c>
    </row>
    <row r="179" spans="1:3" x14ac:dyDescent="0.3">
      <c r="A179" s="19" t="str">
        <f>Zdravila!C1394</f>
        <v>LISKANTIN 250 mg tablete</v>
      </c>
      <c r="B179" s="19" t="str">
        <f>Zdravila!D1394</f>
        <v>126683</v>
      </c>
      <c r="C179" s="9">
        <f>Zdravila!H1394</f>
        <v>23</v>
      </c>
    </row>
    <row r="180" spans="1:3" x14ac:dyDescent="0.3">
      <c r="A180" s="19" t="str">
        <f>Zdravila!C1395</f>
        <v>LYRICA 150 mg trde kapsule</v>
      </c>
      <c r="B180" s="19" t="str">
        <f>Zdravila!D1395</f>
        <v>070785</v>
      </c>
      <c r="C180" s="9">
        <f>Zdravila!H1395</f>
        <v>241</v>
      </c>
    </row>
    <row r="181" spans="1:3" x14ac:dyDescent="0.3">
      <c r="A181" s="19" t="str">
        <f>Zdravila!C1396</f>
        <v>LYRICA 25 mg trde kapsule</v>
      </c>
      <c r="B181" s="19" t="str">
        <f>Zdravila!D1396</f>
        <v>070602</v>
      </c>
      <c r="C181" s="9">
        <f>Zdravila!H1396</f>
        <v>194</v>
      </c>
    </row>
    <row r="182" spans="1:3" x14ac:dyDescent="0.3">
      <c r="A182" s="19" t="str">
        <f>Zdravila!C1397</f>
        <v>LYRICA 300 mg trde kapsule</v>
      </c>
      <c r="B182" s="19" t="str">
        <f>Zdravila!D1397</f>
        <v>070815</v>
      </c>
      <c r="C182" s="9">
        <f>Zdravila!H1397</f>
        <v>20</v>
      </c>
    </row>
    <row r="183" spans="1:3" x14ac:dyDescent="0.3">
      <c r="A183" s="19" t="str">
        <f>Zdravila!C1398</f>
        <v>LYRICA 75 mg trde kapsule</v>
      </c>
      <c r="B183" s="19" t="str">
        <f>Zdravila!D1398</f>
        <v>070629</v>
      </c>
      <c r="C183" s="9">
        <f>Zdravila!H1398</f>
        <v>283</v>
      </c>
    </row>
    <row r="184" spans="1:3" x14ac:dyDescent="0.3">
      <c r="A184" s="19" t="str">
        <f>Zdravila!C1399</f>
        <v>Lamal 100 mg tablete</v>
      </c>
      <c r="B184" s="19" t="str">
        <f>Zdravila!D1399</f>
        <v>077046</v>
      </c>
      <c r="C184" s="9">
        <f>Zdravila!H1399</f>
        <v>41</v>
      </c>
    </row>
    <row r="185" spans="1:3" x14ac:dyDescent="0.3">
      <c r="A185" s="19" t="str">
        <f>Zdravila!C1400</f>
        <v>Lamal 25 mg tablete</v>
      </c>
      <c r="B185" s="19" t="str">
        <f>Zdravila!D1400</f>
        <v>077089</v>
      </c>
      <c r="C185" s="9">
        <f>Zdravila!H1400</f>
        <v>10</v>
      </c>
    </row>
    <row r="186" spans="1:3" x14ac:dyDescent="0.3">
      <c r="A186" s="19" t="str">
        <f>Zdravila!C1401</f>
        <v>Lamal 50 mg tablete</v>
      </c>
      <c r="B186" s="19" t="str">
        <f>Zdravila!D1401</f>
        <v>077119</v>
      </c>
      <c r="C186" s="9">
        <f>Zdravila!H1401</f>
        <v>14</v>
      </c>
    </row>
    <row r="187" spans="1:3" x14ac:dyDescent="0.3">
      <c r="A187" s="19" t="str">
        <f>Zdravila!C1402</f>
        <v>Lamictal 100 mg tablete</v>
      </c>
      <c r="B187" s="19" t="str">
        <f>Zdravila!D1402</f>
        <v>093130</v>
      </c>
      <c r="C187" s="9">
        <f>Zdravila!H1402</f>
        <v>116</v>
      </c>
    </row>
    <row r="188" spans="1:3" x14ac:dyDescent="0.3">
      <c r="A188" s="19" t="str">
        <f>Zdravila!C1403</f>
        <v>Lamictal 100 mg ĹľveÄŤljive/disperzibilne tablete</v>
      </c>
      <c r="B188" s="19" t="str">
        <f>Zdravila!D1403</f>
        <v>088803</v>
      </c>
      <c r="C188" s="9">
        <f>Zdravila!H1403</f>
        <v>8</v>
      </c>
    </row>
    <row r="189" spans="1:3" x14ac:dyDescent="0.3">
      <c r="A189" s="19" t="str">
        <f>Zdravila!C1404</f>
        <v>Lamictal 200 mg žvečljive/disperzibilne tablete</v>
      </c>
      <c r="B189" s="19" t="str">
        <f>Zdravila!D1404</f>
        <v>088838</v>
      </c>
      <c r="C189" s="9">
        <f>Zdravila!H1404</f>
        <v>48</v>
      </c>
    </row>
    <row r="190" spans="1:3" x14ac:dyDescent="0.3">
      <c r="A190" s="19" t="str">
        <f>Zdravila!C1405</f>
        <v>Lamictal 25 mg tablete</v>
      </c>
      <c r="B190" s="19" t="str">
        <f>Zdravila!D1405</f>
        <v>093149</v>
      </c>
      <c r="C190" s="9">
        <f>Zdravila!H1405</f>
        <v>106</v>
      </c>
    </row>
    <row r="191" spans="1:3" x14ac:dyDescent="0.3">
      <c r="A191" s="19" t="str">
        <f>Zdravila!C1406</f>
        <v>Lamictal 25 mg ĹľveÄŤljive/disperzibilne tablete</v>
      </c>
      <c r="B191" s="19" t="str">
        <f>Zdravila!D1406</f>
        <v>088625</v>
      </c>
      <c r="C191" s="9">
        <f>Zdravila!H1406</f>
        <v>20</v>
      </c>
    </row>
    <row r="192" spans="1:3" x14ac:dyDescent="0.3">
      <c r="A192" s="19" t="str">
        <f>Zdravila!C1407</f>
        <v>Lamictal 5 mg žvečljive/disperzibilne tablete</v>
      </c>
      <c r="B192" s="19" t="str">
        <f>Zdravila!D1407</f>
        <v>008389</v>
      </c>
      <c r="C192" s="9">
        <f>Zdravila!H1407</f>
        <v>16</v>
      </c>
    </row>
    <row r="193" spans="1:3" x14ac:dyDescent="0.3">
      <c r="A193" s="19" t="str">
        <f>Zdravila!C1408</f>
        <v>Lamictal 50 mg tablete</v>
      </c>
      <c r="B193" s="19" t="str">
        <f>Zdravila!D1408</f>
        <v>093165</v>
      </c>
      <c r="C193" s="9">
        <f>Zdravila!H1408</f>
        <v>130</v>
      </c>
    </row>
    <row r="194" spans="1:3" x14ac:dyDescent="0.3">
      <c r="A194" s="19" t="str">
        <f>Zdravila!C1409</f>
        <v>Lamictal 50 mg ĹľveÄŤljive/disperzibilne tablete</v>
      </c>
      <c r="B194" s="19" t="str">
        <f>Zdravila!D1409</f>
        <v>088714</v>
      </c>
      <c r="C194" s="9">
        <f>Zdravila!H1409</f>
        <v>16</v>
      </c>
    </row>
    <row r="195" spans="1:3" x14ac:dyDescent="0.3">
      <c r="A195" s="19" t="str">
        <f>Zdravila!C1410</f>
        <v>Lekotam 1,5 mg tablete</v>
      </c>
      <c r="B195" s="19" t="str">
        <f>Zdravila!D1410</f>
        <v>045292</v>
      </c>
      <c r="C195" s="9">
        <f>Zdravila!H1410</f>
        <v>12</v>
      </c>
    </row>
    <row r="196" spans="1:3" x14ac:dyDescent="0.3">
      <c r="A196" s="19" t="str">
        <f>Zdravila!C1411</f>
        <v>Leponex 100 mg tablete</v>
      </c>
      <c r="B196" s="19" t="str">
        <f>Zdravila!D1411</f>
        <v>068098</v>
      </c>
      <c r="C196" s="9">
        <f>Zdravila!H1411</f>
        <v>268</v>
      </c>
    </row>
    <row r="197" spans="1:3" x14ac:dyDescent="0.3">
      <c r="A197" s="19" t="str">
        <f>Zdravila!C1412</f>
        <v>Leponex 25 mg tablete</v>
      </c>
      <c r="B197" s="19" t="str">
        <f>Zdravila!D1412</f>
        <v>068071</v>
      </c>
      <c r="C197" s="9">
        <f>Zdravila!H1412</f>
        <v>197</v>
      </c>
    </row>
    <row r="198" spans="1:3" x14ac:dyDescent="0.3">
      <c r="A198" s="19" t="str">
        <f>Zdravila!C1413</f>
        <v>Levetiracetam Teva 500 mg filmsko obložene tablete</v>
      </c>
      <c r="B198" s="19" t="str">
        <f>Zdravila!D1413</f>
        <v>131300</v>
      </c>
      <c r="C198" s="9">
        <f>Zdravila!H1413</f>
        <v>4</v>
      </c>
    </row>
    <row r="199" spans="1:3" x14ac:dyDescent="0.3">
      <c r="A199" s="19" t="str">
        <f>Zdravila!C1414</f>
        <v>Lexaurin 1,5 mg tablete</v>
      </c>
      <c r="B199" s="19" t="str">
        <f>Zdravila!D1414</f>
        <v>046108</v>
      </c>
      <c r="C199" s="9">
        <f>Zdravila!H1414</f>
        <v>184</v>
      </c>
    </row>
    <row r="200" spans="1:3" x14ac:dyDescent="0.3">
      <c r="A200" s="19" t="str">
        <f>Zdravila!C1415</f>
        <v>Lexaurin 3 mg tablete</v>
      </c>
      <c r="B200" s="19" t="str">
        <f>Zdravila!D1415</f>
        <v>046124</v>
      </c>
      <c r="C200" s="9">
        <f>Zdravila!H1415</f>
        <v>639</v>
      </c>
    </row>
    <row r="201" spans="1:3" x14ac:dyDescent="0.3">
      <c r="A201" s="19" t="str">
        <f>Zdravila!C1416</f>
        <v>Lexaurin 6 mg tablete</v>
      </c>
      <c r="B201" s="19" t="str">
        <f>Zdravila!D1416</f>
        <v>046132</v>
      </c>
      <c r="C201" s="9">
        <f>Zdravila!H1416</f>
        <v>1</v>
      </c>
    </row>
    <row r="202" spans="1:3" x14ac:dyDescent="0.3">
      <c r="A202" s="19" t="str">
        <f>Zdravila!C1417</f>
        <v>Litijev karbonat Lekarna Ljubljana 300 mg tablete</v>
      </c>
      <c r="B202" s="19" t="str">
        <f>Zdravila!D1417</f>
        <v>046833</v>
      </c>
      <c r="C202" s="9">
        <f>Zdravila!H1417</f>
        <v>7</v>
      </c>
    </row>
    <row r="203" spans="1:3" x14ac:dyDescent="0.3">
      <c r="A203" s="19" t="str">
        <f>Zdravila!C1418</f>
        <v>Loquen 100 mg filmsko obložene tablete</v>
      </c>
      <c r="B203" s="19" t="str">
        <f>Zdravila!D1418</f>
        <v>104469</v>
      </c>
      <c r="C203" s="9">
        <f>Zdravila!H1418</f>
        <v>42</v>
      </c>
    </row>
    <row r="204" spans="1:3" x14ac:dyDescent="0.3">
      <c r="A204" s="19" t="str">
        <f>Zdravila!C1419</f>
        <v>Loquen 200 mg filmsko obložene tablete</v>
      </c>
      <c r="B204" s="19" t="str">
        <f>Zdravila!D1419</f>
        <v>104477</v>
      </c>
      <c r="C204" s="9">
        <f>Zdravila!H1419</f>
        <v>8</v>
      </c>
    </row>
    <row r="205" spans="1:3" x14ac:dyDescent="0.3">
      <c r="A205" s="19" t="str">
        <f>Zdravila!C1420</f>
        <v>Loquen 25 mg filmsko obložene tablete</v>
      </c>
      <c r="B205" s="19" t="str">
        <f>Zdravila!D1420</f>
        <v>104485</v>
      </c>
      <c r="C205" s="9">
        <f>Zdravila!H1420</f>
        <v>147</v>
      </c>
    </row>
    <row r="206" spans="1:3" x14ac:dyDescent="0.3">
      <c r="A206" s="19" t="str">
        <f>Zdravila!C1421</f>
        <v>Loquen 300 mg filmsko obložene tablete</v>
      </c>
      <c r="B206" s="19" t="str">
        <f>Zdravila!D1421</f>
        <v>104493</v>
      </c>
      <c r="C206" s="9">
        <f>Zdravila!H1421</f>
        <v>6</v>
      </c>
    </row>
    <row r="207" spans="1:3" x14ac:dyDescent="0.3">
      <c r="A207" s="19" t="str">
        <f>Zdravila!C1422</f>
        <v>Loquen SR 150 mg tablete s podaljšanim sproščanjem</v>
      </c>
      <c r="B207" s="19" t="str">
        <f>Zdravila!D1422</f>
        <v>147086</v>
      </c>
      <c r="C207" s="9">
        <f>Zdravila!H1422</f>
        <v>4</v>
      </c>
    </row>
    <row r="208" spans="1:3" x14ac:dyDescent="0.3">
      <c r="A208" s="19" t="str">
        <f>Zdravila!C1423</f>
        <v>Loquen SR 200 mg tablete s podaljšanim sproščanjem</v>
      </c>
      <c r="B208" s="19" t="str">
        <f>Zdravila!D1423</f>
        <v>135194</v>
      </c>
      <c r="C208" s="9">
        <f>Zdravila!H1423</f>
        <v>3</v>
      </c>
    </row>
    <row r="209" spans="1:3" x14ac:dyDescent="0.3">
      <c r="A209" s="19" t="str">
        <f>Zdravila!C1424</f>
        <v>Loquen SR 300 mg tablete s podaljšanim sproščanjem</v>
      </c>
      <c r="B209" s="19" t="str">
        <f>Zdravila!D1424</f>
        <v>135216</v>
      </c>
      <c r="C209" s="9">
        <f>Zdravila!H1424</f>
        <v>3</v>
      </c>
    </row>
    <row r="210" spans="1:3" x14ac:dyDescent="0.3">
      <c r="A210" s="19" t="str">
        <f>Zdravila!C1425</f>
        <v>Loquen SR 400 mg tablete s podaljšanim sproščanjem</v>
      </c>
      <c r="B210" s="19" t="str">
        <f>Zdravila!D1425</f>
        <v>135224</v>
      </c>
      <c r="C210" s="9">
        <f>Zdravila!H1425</f>
        <v>5</v>
      </c>
    </row>
    <row r="211" spans="1:3" x14ac:dyDescent="0.3">
      <c r="A211" s="19" t="str">
        <f>Zdravila!C1426</f>
        <v>Loquen SR 50 mg tablete s podaljšanim sproščanjem</v>
      </c>
      <c r="B211" s="19" t="str">
        <f>Zdravila!D1426</f>
        <v>135186</v>
      </c>
      <c r="C211" s="9">
        <f>Zdravila!H1426</f>
        <v>16</v>
      </c>
    </row>
    <row r="212" spans="1:3" x14ac:dyDescent="0.3">
      <c r="A212" s="19" t="str">
        <f>Zdravila!C1427</f>
        <v>Loquen SR 50 mg tablete s podaljšanim sproščanjem</v>
      </c>
      <c r="B212" s="19" t="str">
        <f>Zdravila!D1427</f>
        <v>148542</v>
      </c>
      <c r="C212" s="9">
        <f>Zdravila!H1427</f>
        <v>7</v>
      </c>
    </row>
    <row r="213" spans="1:3" x14ac:dyDescent="0.3">
      <c r="A213" s="19" t="str">
        <f>Zdravila!C1428</f>
        <v>Lorsilan 1 mg tablete</v>
      </c>
      <c r="B213" s="19" t="str">
        <f>Zdravila!D1428</f>
        <v>047325</v>
      </c>
      <c r="C213" s="9">
        <f>Zdravila!H1428</f>
        <v>417</v>
      </c>
    </row>
    <row r="214" spans="1:3" x14ac:dyDescent="0.3">
      <c r="A214" s="19" t="str">
        <f>Zdravila!C1429</f>
        <v>Lorsilan 2,5 mg tablete</v>
      </c>
      <c r="B214" s="19" t="str">
        <f>Zdravila!D1429</f>
        <v>027995</v>
      </c>
      <c r="C214" s="9">
        <f>Zdravila!H1429</f>
        <v>621</v>
      </c>
    </row>
    <row r="215" spans="1:3" x14ac:dyDescent="0.3">
      <c r="A215" s="19" t="str">
        <f>Zdravila!C1430</f>
        <v>MIRAPEXIN 0,088 mg tablete</v>
      </c>
      <c r="B215" s="19" t="str">
        <f>Zdravila!D1430</f>
        <v>010480</v>
      </c>
      <c r="C215" s="9">
        <f>Zdravila!H1430</f>
        <v>118</v>
      </c>
    </row>
    <row r="216" spans="1:3" x14ac:dyDescent="0.3">
      <c r="A216" s="19" t="str">
        <f>Zdravila!C1431</f>
        <v>MIRAPEXIN 0,18 mg tablete</v>
      </c>
      <c r="B216" s="19" t="str">
        <f>Zdravila!D1431</f>
        <v>010499</v>
      </c>
      <c r="C216" s="9">
        <f>Zdravila!H1431</f>
        <v>124</v>
      </c>
    </row>
    <row r="217" spans="1:3" x14ac:dyDescent="0.3">
      <c r="A217" s="19" t="str">
        <f>Zdravila!C1432</f>
        <v>MIRAPEXIN 0,26 mg tablete s podaljšanim sproščanjem</v>
      </c>
      <c r="B217" s="19" t="str">
        <f>Zdravila!D1432</f>
        <v>085553</v>
      </c>
      <c r="C217" s="9">
        <f>Zdravila!H1432</f>
        <v>40</v>
      </c>
    </row>
    <row r="218" spans="1:3" x14ac:dyDescent="0.3">
      <c r="A218" s="19" t="str">
        <f>Zdravila!C1433</f>
        <v>MIRAPEXIN 0,52 mg tablete s podaljšanim sproščanjem</v>
      </c>
      <c r="B218" s="19" t="str">
        <f>Zdravila!D1433</f>
        <v>079430</v>
      </c>
      <c r="C218" s="9">
        <f>Zdravila!H1433</f>
        <v>30</v>
      </c>
    </row>
    <row r="219" spans="1:3" x14ac:dyDescent="0.3">
      <c r="A219" s="19" t="str">
        <f>Zdravila!C1434</f>
        <v>MIRAPEXIN 0,7 mg tablete</v>
      </c>
      <c r="B219" s="19" t="str">
        <f>Zdravila!D1434</f>
        <v>010502</v>
      </c>
      <c r="C219" s="9">
        <f>Zdravila!H1434</f>
        <v>19</v>
      </c>
    </row>
    <row r="220" spans="1:3" x14ac:dyDescent="0.3">
      <c r="A220" s="19" t="str">
        <f>Zdravila!C1435</f>
        <v>MIRAPEXIN 1,05 mg tablete s podaljšanim sproščanjem</v>
      </c>
      <c r="B220" s="19" t="str">
        <f>Zdravila!D1435</f>
        <v>079448</v>
      </c>
      <c r="C220" s="9">
        <f>Zdravila!H1435</f>
        <v>8</v>
      </c>
    </row>
    <row r="221" spans="1:3" x14ac:dyDescent="0.3">
      <c r="A221" s="19" t="str">
        <f>Zdravila!C1436</f>
        <v>MIRAPEXIN 2,1 mg tablete s podaljšanim sproščanjem</v>
      </c>
      <c r="B221" s="19" t="str">
        <f>Zdravila!D1436</f>
        <v>079456</v>
      </c>
      <c r="C221" s="9">
        <f>Zdravila!H1436</f>
        <v>12</v>
      </c>
    </row>
    <row r="222" spans="1:3" x14ac:dyDescent="0.3">
      <c r="A222" s="19" t="str">
        <f>Zdravila!C1437</f>
        <v>MORFIN Alkaloid 20 mg/ml raztopina za injiciranje</v>
      </c>
      <c r="B222" s="19" t="str">
        <f>Zdravila!D1437</f>
        <v>052604</v>
      </c>
      <c r="C222" s="9">
        <f>Zdravila!H1437</f>
        <v>9</v>
      </c>
    </row>
    <row r="223" spans="1:3" x14ac:dyDescent="0.3">
      <c r="A223" s="19" t="str">
        <f>Zdravila!C1438</f>
        <v>MSI MUNDIPHARMA 10 mg/ml raztopina za injiciranje</v>
      </c>
      <c r="B223" s="19" t="str">
        <f>Zdravila!D1438</f>
        <v>028746</v>
      </c>
      <c r="C223" s="9">
        <f>Zdravila!H1438</f>
        <v>1</v>
      </c>
    </row>
    <row r="224" spans="1:3" x14ac:dyDescent="0.3">
      <c r="A224" s="19" t="str">
        <f>Zdravila!C1439</f>
        <v>MSI MUNDIPHARMA 100 mg/5 ml raztopina za injiciranje</v>
      </c>
      <c r="B224" s="19" t="str">
        <f>Zdravila!D1439</f>
        <v>060453</v>
      </c>
      <c r="C224" s="9">
        <f>Zdravila!H1439</f>
        <v>14</v>
      </c>
    </row>
    <row r="225" spans="1:3" x14ac:dyDescent="0.3">
      <c r="A225" s="19" t="str">
        <f>Zdravila!C1440</f>
        <v>MSI MUNDIPHARMA 200 mg/10 ml raztopina za injiciranje</v>
      </c>
      <c r="B225" s="19" t="str">
        <f>Zdravila!D1440</f>
        <v>073342</v>
      </c>
      <c r="C225" s="9">
        <f>Zdravila!H1440</f>
        <v>3</v>
      </c>
    </row>
    <row r="226" spans="1:3" x14ac:dyDescent="0.3">
      <c r="A226" s="19" t="str">
        <f>Zdravila!C1441</f>
        <v>MST CONTINUS 10 mg tablete s podaljĹˇanim sproĹˇÄŤanjem</v>
      </c>
      <c r="B226" s="19" t="str">
        <f>Zdravila!D1441</f>
        <v>098507</v>
      </c>
      <c r="C226" s="9">
        <f>Zdravila!H1441</f>
        <v>1</v>
      </c>
    </row>
    <row r="227" spans="1:3" x14ac:dyDescent="0.3">
      <c r="A227" s="19" t="str">
        <f>Zdravila!C1442</f>
        <v>Madopar 100 mg/25 mg disperzibilne tablete</v>
      </c>
      <c r="B227" s="19" t="str">
        <f>Zdravila!D1442</f>
        <v>083534</v>
      </c>
      <c r="C227" s="9">
        <f>Zdravila!H1442</f>
        <v>55</v>
      </c>
    </row>
    <row r="228" spans="1:3" x14ac:dyDescent="0.3">
      <c r="A228" s="19" t="str">
        <f>Zdravila!C1443</f>
        <v>Madopar 100 mg/25 mg tablete</v>
      </c>
      <c r="B228" s="19" t="str">
        <f>Zdravila!D1443</f>
        <v>018147</v>
      </c>
      <c r="C228" s="9">
        <f>Zdravila!H1443</f>
        <v>29</v>
      </c>
    </row>
    <row r="229" spans="1:3" x14ac:dyDescent="0.3">
      <c r="A229" s="19" t="str">
        <f>Zdravila!C1444</f>
        <v>Matever 100 mg/ml koncentrat za raztopino za infundiranje</v>
      </c>
      <c r="B229" s="19" t="str">
        <f>Zdravila!D1444</f>
        <v>146849</v>
      </c>
      <c r="C229" s="9">
        <f>Zdravila!H1444</f>
        <v>1</v>
      </c>
    </row>
    <row r="230" spans="1:3" x14ac:dyDescent="0.3">
      <c r="A230" s="19" t="str">
        <f>Zdravila!C1445</f>
        <v>Matrifen 50 mikrogramov/uro transdermalni obliž</v>
      </c>
      <c r="B230" s="19" t="str">
        <f>Zdravila!D1445</f>
        <v>046396</v>
      </c>
      <c r="C230" s="9">
        <f>Zdravila!H1445</f>
        <v>1</v>
      </c>
    </row>
    <row r="231" spans="1:3" x14ac:dyDescent="0.3">
      <c r="A231" s="19" t="str">
        <f>Zdravila!C1446</f>
        <v>Memaxa 10 mg filmsko obložene tablete</v>
      </c>
      <c r="B231" s="19" t="str">
        <f>Zdravila!D1446</f>
        <v>145094</v>
      </c>
      <c r="C231" s="9">
        <f>Zdravila!H1446</f>
        <v>21</v>
      </c>
    </row>
    <row r="232" spans="1:3" x14ac:dyDescent="0.3">
      <c r="A232" s="19" t="str">
        <f>Zdravila!C1447</f>
        <v>Memaxa 20 mg filmsko obložene tablete</v>
      </c>
      <c r="B232" s="19" t="str">
        <f>Zdravila!D1447</f>
        <v>145095</v>
      </c>
      <c r="C232" s="9">
        <f>Zdravila!H1447</f>
        <v>70</v>
      </c>
    </row>
    <row r="233" spans="1:3" x14ac:dyDescent="0.3">
      <c r="A233" s="19" t="str">
        <f>Zdravila!C1448</f>
        <v>Mestinon 60 mg obložene tablete</v>
      </c>
      <c r="B233" s="19" t="str">
        <f>Zdravila!D1448</f>
        <v>148416</v>
      </c>
      <c r="C233" s="9">
        <f>Zdravila!H1448</f>
        <v>57</v>
      </c>
    </row>
    <row r="234" spans="1:3" x14ac:dyDescent="0.3">
      <c r="A234" s="19" t="str">
        <f>Zdravila!C1449</f>
        <v>Metamizol STADA 500 mg/ml peroralne kapljice, raztopina</v>
      </c>
      <c r="B234" s="19" t="str">
        <f>Zdravila!D1449</f>
        <v>146311</v>
      </c>
      <c r="C234" s="9">
        <f>Zdravila!H1449</f>
        <v>36</v>
      </c>
    </row>
    <row r="235" spans="1:3" x14ac:dyDescent="0.3">
      <c r="A235" s="19" t="str">
        <f>Zdravila!C1450</f>
        <v>Metamizol Stada 500 mg tablete</v>
      </c>
      <c r="B235" s="19" t="str">
        <f>Zdravila!D1450</f>
        <v>147429</v>
      </c>
      <c r="C235" s="9">
        <f>Zdravila!H1450</f>
        <v>452</v>
      </c>
    </row>
    <row r="236" spans="1:3" x14ac:dyDescent="0.3">
      <c r="A236" s="19" t="str">
        <f>Zdravila!C1451</f>
        <v>Midazolam Accord 1 mg/ml raztopina za injiciranje ali infund</v>
      </c>
      <c r="B236" s="19" t="str">
        <f>Zdravila!D1451</f>
        <v>091464</v>
      </c>
      <c r="C236" s="9">
        <f>Zdravila!H1451</f>
        <v>1</v>
      </c>
    </row>
    <row r="237" spans="1:3" x14ac:dyDescent="0.3">
      <c r="A237" s="19" t="str">
        <f>Zdravila!C1452</f>
        <v>Midazolam Lek 5 mg/ml raztopina za injiciranje/infundiranje</v>
      </c>
      <c r="B237" s="19" t="str">
        <f>Zdravila!D1452</f>
        <v>145346</v>
      </c>
      <c r="C237" s="9">
        <f>Zdravila!H1452</f>
        <v>4</v>
      </c>
    </row>
    <row r="238" spans="1:3" x14ac:dyDescent="0.3">
      <c r="A238" s="19" t="str">
        <f>Zdravila!C1453</f>
        <v>Mirzaten 30 mg filmsko obložene tablete</v>
      </c>
      <c r="B238" s="19" t="str">
        <f>Zdravila!D1453</f>
        <v>070114</v>
      </c>
      <c r="C238" s="9">
        <f>Zdravila!H1453</f>
        <v>444</v>
      </c>
    </row>
    <row r="239" spans="1:3" x14ac:dyDescent="0.3">
      <c r="A239" s="19" t="str">
        <f>Zdravila!C1454</f>
        <v>Mirzaten 45 mg filmsko obložene tablete</v>
      </c>
      <c r="B239" s="19" t="str">
        <f>Zdravila!D1454</f>
        <v>070106</v>
      </c>
      <c r="C239" s="9">
        <f>Zdravila!H1454</f>
        <v>115</v>
      </c>
    </row>
    <row r="240" spans="1:3" x14ac:dyDescent="0.3">
      <c r="A240" s="19" t="str">
        <f>Zdravila!C1455</f>
        <v>Moditen 1 mg obložene tablete</v>
      </c>
      <c r="B240" s="19" t="str">
        <f>Zdravila!D1455</f>
        <v>051969</v>
      </c>
      <c r="C240" s="9">
        <f>Zdravila!H1455</f>
        <v>68</v>
      </c>
    </row>
    <row r="241" spans="1:3" x14ac:dyDescent="0.3">
      <c r="A241" s="19" t="str">
        <f>Zdravila!C1456</f>
        <v>Moditen 2,5 mg obloĹľene tablete</v>
      </c>
      <c r="B241" s="19" t="str">
        <f>Zdravila!D1456</f>
        <v>028770</v>
      </c>
      <c r="C241" s="9">
        <f>Zdravila!H1456</f>
        <v>25</v>
      </c>
    </row>
    <row r="242" spans="1:3" x14ac:dyDescent="0.3">
      <c r="A242" s="19" t="str">
        <f>Zdravila!C1457</f>
        <v>Moditen 5 mg obloĹľene tablete</v>
      </c>
      <c r="B242" s="19" t="str">
        <f>Zdravila!D1457</f>
        <v>051934</v>
      </c>
      <c r="C242" s="9">
        <f>Zdravila!H1457</f>
        <v>42</v>
      </c>
    </row>
    <row r="243" spans="1:3" x14ac:dyDescent="0.3">
      <c r="A243" s="19" t="str">
        <f>Zdravila!C1458</f>
        <v>Moditen depo 25 mg/ml raztopina za injiciranje</v>
      </c>
      <c r="B243" s="19" t="str">
        <f>Zdravila!D1458</f>
        <v>028738</v>
      </c>
      <c r="C243" s="9">
        <f>Zdravila!H1458</f>
        <v>157</v>
      </c>
    </row>
    <row r="244" spans="1:3" x14ac:dyDescent="0.3">
      <c r="A244" s="19" t="str">
        <f>Zdravila!C1459</f>
        <v>NEURONTIN 100 mg trde kapsule</v>
      </c>
      <c r="B244" s="19" t="str">
        <f>Zdravila!D1459</f>
        <v>093483</v>
      </c>
      <c r="C244" s="9">
        <f>Zdravila!H1459</f>
        <v>97</v>
      </c>
    </row>
    <row r="245" spans="1:3" x14ac:dyDescent="0.3">
      <c r="A245" s="19" t="str">
        <f>Zdravila!C1460</f>
        <v>NEURONTIN 300 mg trde kapsule</v>
      </c>
      <c r="B245" s="19" t="str">
        <f>Zdravila!D1460</f>
        <v>093505</v>
      </c>
      <c r="C245" s="9">
        <f>Zdravila!H1460</f>
        <v>45</v>
      </c>
    </row>
    <row r="246" spans="1:3" x14ac:dyDescent="0.3">
      <c r="A246" s="19" t="str">
        <f>Zdravila!C1461</f>
        <v>NEURONTIN 400 mg trde kapsule</v>
      </c>
      <c r="B246" s="19" t="str">
        <f>Zdravila!D1461</f>
        <v>093521</v>
      </c>
      <c r="C246" s="9">
        <f>Zdravila!H1461</f>
        <v>22</v>
      </c>
    </row>
    <row r="247" spans="1:3" x14ac:dyDescent="0.3">
      <c r="A247" s="19" t="str">
        <f>Zdravila!C1462</f>
        <v>NEURONTIN 600 mg filmsko obložene tablete</v>
      </c>
      <c r="B247" s="19" t="str">
        <f>Zdravila!D1462</f>
        <v>055220</v>
      </c>
      <c r="C247" s="9">
        <f>Zdravila!H1462</f>
        <v>29</v>
      </c>
    </row>
    <row r="248" spans="1:3" x14ac:dyDescent="0.3">
      <c r="A248" s="19" t="str">
        <f>Zdravila!C1463</f>
        <v>Nakom 250 mg/25 mg tablete</v>
      </c>
      <c r="B248" s="19" t="str">
        <f>Zdravila!D1463</f>
        <v>053678</v>
      </c>
      <c r="C248" s="9">
        <f>Zdravila!H1463</f>
        <v>16</v>
      </c>
    </row>
    <row r="249" spans="1:3" x14ac:dyDescent="0.3">
      <c r="A249" s="19" t="str">
        <f>Zdravila!C1464</f>
        <v>Nakom mite 100 mg/25 mg tablete</v>
      </c>
      <c r="B249" s="19" t="str">
        <f>Zdravila!D1464</f>
        <v>053686</v>
      </c>
      <c r="C249" s="9">
        <f>Zdravila!H1464</f>
        <v>122</v>
      </c>
    </row>
    <row r="250" spans="1:3" x14ac:dyDescent="0.3">
      <c r="A250" s="19" t="str">
        <f>Zdravila!C1465</f>
        <v>Naramig 2,5 mg filmsko obložene tablete</v>
      </c>
      <c r="B250" s="19" t="str">
        <f>Zdravila!D1465</f>
        <v>147897</v>
      </c>
      <c r="C250" s="9">
        <f>Zdravila!H1465</f>
        <v>12</v>
      </c>
    </row>
    <row r="251" spans="1:3" x14ac:dyDescent="0.3">
      <c r="A251" s="19" t="str">
        <f>Zdravila!C1466</f>
        <v>Neupro 2 mg/24 h transdermalni obliĹľ</v>
      </c>
      <c r="B251" s="19" t="str">
        <f>Zdravila!D1466</f>
        <v>043680</v>
      </c>
      <c r="C251" s="9">
        <f>Zdravila!H1466</f>
        <v>12</v>
      </c>
    </row>
    <row r="252" spans="1:3" x14ac:dyDescent="0.3">
      <c r="A252" s="19" t="str">
        <f>Zdravila!C1467</f>
        <v>Neupro 4 mg/24 h transdermalni obliĹľ</v>
      </c>
      <c r="B252" s="19" t="str">
        <f>Zdravila!D1467</f>
        <v>043702</v>
      </c>
      <c r="C252" s="9">
        <f>Zdravila!H1467</f>
        <v>19</v>
      </c>
    </row>
    <row r="253" spans="1:3" x14ac:dyDescent="0.3">
      <c r="A253" s="19" t="str">
        <f>Zdravila!C1468</f>
        <v>Neupro 8 mg/24 h transdermalni obliž</v>
      </c>
      <c r="B253" s="19" t="str">
        <f>Zdravila!D1468</f>
        <v>043745</v>
      </c>
      <c r="C253" s="9">
        <f>Zdravila!H1468</f>
        <v>7</v>
      </c>
    </row>
    <row r="254" spans="1:3" x14ac:dyDescent="0.3">
      <c r="A254" s="19" t="str">
        <f>Zdravila!C1469</f>
        <v>Nimvastid 3 mg orodisperzibilne tablete</v>
      </c>
      <c r="B254" s="19" t="str">
        <f>Zdravila!D1469</f>
        <v>060941</v>
      </c>
      <c r="C254" s="9">
        <f>Zdravila!H1469</f>
        <v>10</v>
      </c>
    </row>
    <row r="255" spans="1:3" x14ac:dyDescent="0.3">
      <c r="A255" s="19" t="str">
        <f>Zdravila!C1470</f>
        <v>Nootropil 1200 mg filmsko obložene tablete</v>
      </c>
      <c r="B255" s="19" t="str">
        <f>Zdravila!D1470</f>
        <v>012343</v>
      </c>
      <c r="C255" s="9">
        <f>Zdravila!H1470</f>
        <v>2</v>
      </c>
    </row>
    <row r="256" spans="1:3" x14ac:dyDescent="0.3">
      <c r="A256" s="19" t="str">
        <f>Zdravila!C1471</f>
        <v>Nozinan 100 mg filmsko obložene tablete</v>
      </c>
      <c r="B256" s="19" t="str">
        <f>Zdravila!D1471</f>
        <v>012025</v>
      </c>
      <c r="C256" s="9">
        <f>Zdravila!H1471</f>
        <v>154</v>
      </c>
    </row>
    <row r="257" spans="1:3" x14ac:dyDescent="0.3">
      <c r="A257" s="19" t="str">
        <f>Zdravila!C1472</f>
        <v>Nozinan 25 mg filmsko obloĹľene tablete</v>
      </c>
      <c r="B257" s="19" t="str">
        <f>Zdravila!D1472</f>
        <v>012017</v>
      </c>
      <c r="C257" s="9">
        <f>Zdravila!H1472</f>
        <v>225</v>
      </c>
    </row>
    <row r="258" spans="1:3" x14ac:dyDescent="0.3">
      <c r="A258" s="19" t="str">
        <f>Zdravila!C1473</f>
        <v>OKSAZEPAM BELUPO 10 mg tablete</v>
      </c>
      <c r="B258" s="19" t="str">
        <f>Zdravila!D1473</f>
        <v>059676</v>
      </c>
      <c r="C258" s="9">
        <f>Zdravila!H1473</f>
        <v>7</v>
      </c>
    </row>
    <row r="259" spans="1:3" x14ac:dyDescent="0.3">
      <c r="A259" s="19" t="str">
        <f>Zdravila!C1474</f>
        <v>Olanzapin Teva 10 mg filmsko obložene tablete</v>
      </c>
      <c r="B259" s="19" t="str">
        <f>Zdravila!D1474</f>
        <v>046442</v>
      </c>
      <c r="C259" s="9">
        <f>Zdravila!H1474</f>
        <v>1</v>
      </c>
    </row>
    <row r="260" spans="1:3" x14ac:dyDescent="0.3">
      <c r="A260" s="19" t="str">
        <f>Zdravila!C1475</f>
        <v>Olanzapin Teva 10 mg orodisperzibilne tablete</v>
      </c>
      <c r="B260" s="19" t="str">
        <f>Zdravila!D1475</f>
        <v>046493</v>
      </c>
      <c r="C260" s="9">
        <f>Zdravila!H1475</f>
        <v>2</v>
      </c>
    </row>
    <row r="261" spans="1:3" x14ac:dyDescent="0.3">
      <c r="A261" s="19" t="str">
        <f>Zdravila!C1476</f>
        <v>Olanzapin Teva 15 mg orodisperzibilne tablete</v>
      </c>
      <c r="B261" s="19" t="str">
        <f>Zdravila!D1476</f>
        <v>046515</v>
      </c>
      <c r="C261" s="9">
        <f>Zdravila!H1476</f>
        <v>7</v>
      </c>
    </row>
    <row r="262" spans="1:3" x14ac:dyDescent="0.3">
      <c r="A262" s="19" t="str">
        <f>Zdravila!C1477</f>
        <v>Olanzapin Teva 20 mg orodisperzibilne tablete</v>
      </c>
      <c r="B262" s="19" t="str">
        <f>Zdravila!D1477</f>
        <v>046523</v>
      </c>
      <c r="C262" s="9">
        <f>Zdravila!H1477</f>
        <v>10</v>
      </c>
    </row>
    <row r="263" spans="1:3" x14ac:dyDescent="0.3">
      <c r="A263" s="19" t="str">
        <f>Zdravila!C1478</f>
        <v>Olanzapin Teva 5 mg filmsko obložene tablete</v>
      </c>
      <c r="B263" s="19" t="str">
        <f>Zdravila!D1478</f>
        <v>046434</v>
      </c>
      <c r="C263" s="9">
        <f>Zdravila!H1478</f>
        <v>15</v>
      </c>
    </row>
    <row r="264" spans="1:3" x14ac:dyDescent="0.3">
      <c r="A264" s="19" t="str">
        <f>Zdravila!C1479</f>
        <v>Olanzapin Teva 5 mg orodisperzibilne tablete</v>
      </c>
      <c r="B264" s="19" t="str">
        <f>Zdravila!D1479</f>
        <v>046485</v>
      </c>
      <c r="C264" s="9">
        <f>Zdravila!H1479</f>
        <v>11</v>
      </c>
    </row>
    <row r="265" spans="1:3" x14ac:dyDescent="0.3">
      <c r="A265" s="19" t="str">
        <f>Zdravila!C1480</f>
        <v>Opijeva tinktura 10 g (Lekarne Ljubljana)</v>
      </c>
      <c r="B265" s="19" t="str">
        <f>Zdravila!D1480</f>
        <v>600610</v>
      </c>
      <c r="C265" s="9">
        <f>Zdravila!H1480</f>
        <v>3</v>
      </c>
    </row>
    <row r="266" spans="1:3" x14ac:dyDescent="0.3">
      <c r="A266" s="19" t="str">
        <f>Zdravila!C1481</f>
        <v>Oxidol 80 mg tablete s podaljšanim sproščanjem</v>
      </c>
      <c r="B266" s="19" t="str">
        <f>Zdravila!D1481</f>
        <v>109568</v>
      </c>
      <c r="C266" s="9">
        <f>Zdravila!H1481</f>
        <v>1</v>
      </c>
    </row>
    <row r="267" spans="1:3" x14ac:dyDescent="0.3">
      <c r="A267" s="19" t="str">
        <f>Zdravila!C1482</f>
        <v>OxyContin 10 mg tablete s podaljšanim sproščanjem</v>
      </c>
      <c r="B267" s="19" t="str">
        <f>Zdravila!D1482</f>
        <v>036463</v>
      </c>
      <c r="C267" s="9">
        <f>Zdravila!H1482</f>
        <v>4</v>
      </c>
    </row>
    <row r="268" spans="1:3" x14ac:dyDescent="0.3">
      <c r="A268" s="19" t="str">
        <f>Zdravila!C1483</f>
        <v>OxyContin 20 mg tablete s podaljšanim sproščanjem</v>
      </c>
      <c r="B268" s="19" t="str">
        <f>Zdravila!D1483</f>
        <v>036501</v>
      </c>
      <c r="C268" s="9">
        <f>Zdravila!H1483</f>
        <v>8</v>
      </c>
    </row>
    <row r="269" spans="1:3" x14ac:dyDescent="0.3">
      <c r="A269" s="19" t="str">
        <f>Zdravila!C1484</f>
        <v>OxyContin 40 mg tablete s podaljšanim sproščanjem</v>
      </c>
      <c r="B269" s="19" t="str">
        <f>Zdravila!D1484</f>
        <v>036579</v>
      </c>
      <c r="C269" s="9">
        <f>Zdravila!H1484</f>
        <v>1</v>
      </c>
    </row>
    <row r="270" spans="1:3" x14ac:dyDescent="0.3">
      <c r="A270" s="19" t="str">
        <f>Zdravila!C1485</f>
        <v>PALEXIA 50 mg filmsko obložene tablete</v>
      </c>
      <c r="B270" s="19" t="str">
        <f>Zdravila!D1485</f>
        <v>117196</v>
      </c>
      <c r="C270" s="9">
        <f>Zdravila!H1485</f>
        <v>6</v>
      </c>
    </row>
    <row r="271" spans="1:3" x14ac:dyDescent="0.3">
      <c r="A271" s="19" t="str">
        <f>Zdravila!C1486</f>
        <v>PALEXIA SR 100 mg tablete s podaljšanim sproščanjem</v>
      </c>
      <c r="B271" s="19" t="str">
        <f>Zdravila!D1486</f>
        <v>117218</v>
      </c>
      <c r="C271" s="9">
        <f>Zdravila!H1486</f>
        <v>11</v>
      </c>
    </row>
    <row r="272" spans="1:3" x14ac:dyDescent="0.3">
      <c r="A272" s="19" t="str">
        <f>Zdravila!C1487</f>
        <v>PALEXIA SR 150 mg tablete s podaljšanim sproščanjem</v>
      </c>
      <c r="B272" s="19" t="str">
        <f>Zdravila!D1487</f>
        <v>117226</v>
      </c>
      <c r="C272" s="9">
        <f>Zdravila!H1487</f>
        <v>6</v>
      </c>
    </row>
    <row r="273" spans="1:3" x14ac:dyDescent="0.3">
      <c r="A273" s="19" t="str">
        <f>Zdravila!C1488</f>
        <v>PALEXIA SR 50 mg tablete s podaljĹˇanim sproĹˇÄŤanjem</v>
      </c>
      <c r="B273" s="19" t="str">
        <f>Zdravila!D1488</f>
        <v>117269</v>
      </c>
      <c r="C273" s="9">
        <f>Zdravila!H1488</f>
        <v>6</v>
      </c>
    </row>
    <row r="274" spans="1:3" x14ac:dyDescent="0.3">
      <c r="A274" s="19" t="str">
        <f>Zdravila!C1489</f>
        <v>PAROGEN 20 mg filmsko obložene tablete</v>
      </c>
      <c r="B274" s="19" t="str">
        <f>Zdravila!D1489</f>
        <v>054984</v>
      </c>
      <c r="C274" s="9">
        <f>Zdravila!H1489</f>
        <v>123</v>
      </c>
    </row>
    <row r="275" spans="1:3" x14ac:dyDescent="0.3">
      <c r="A275" s="19" t="str">
        <f>Zdravila!C1490</f>
        <v>PAROXAT 20 mg filmsko obložene tablete</v>
      </c>
      <c r="B275" s="19" t="str">
        <f>Zdravila!D1490</f>
        <v>082996</v>
      </c>
      <c r="C275" s="9">
        <f>Zdravila!H1490</f>
        <v>735</v>
      </c>
    </row>
    <row r="276" spans="1:3" x14ac:dyDescent="0.3">
      <c r="A276" s="19" t="str">
        <f>Zdravila!C1491</f>
        <v>PETNIDAN 250 mg/5 ml sirup</v>
      </c>
      <c r="B276" s="19" t="str">
        <f>Zdravila!D1491</f>
        <v>052116</v>
      </c>
      <c r="C276" s="9">
        <f>Zdravila!H1491</f>
        <v>10</v>
      </c>
    </row>
    <row r="277" spans="1:3" x14ac:dyDescent="0.3">
      <c r="A277" s="19" t="str">
        <f>Zdravila!C1492</f>
        <v>PHEMITON 200 mg tablete</v>
      </c>
      <c r="B277" s="19" t="str">
        <f>Zdravila!D1492</f>
        <v>064955</v>
      </c>
      <c r="C277" s="9">
        <f>Zdravila!H1492</f>
        <v>25</v>
      </c>
    </row>
    <row r="278" spans="1:3" x14ac:dyDescent="0.3">
      <c r="A278" s="19" t="str">
        <f>Zdravila!C1493</f>
        <v>PRAZINE 100 mg obložene tablete</v>
      </c>
      <c r="B278" s="19" t="str">
        <f>Zdravila!D1493</f>
        <v>068551</v>
      </c>
      <c r="C278" s="9">
        <f>Zdravila!H1493</f>
        <v>38</v>
      </c>
    </row>
    <row r="279" spans="1:3" x14ac:dyDescent="0.3">
      <c r="A279" s="19" t="str">
        <f>Zdravila!C1494</f>
        <v>PRAZINE 25 mg obložene tablete</v>
      </c>
      <c r="B279" s="19" t="str">
        <f>Zdravila!D1494</f>
        <v>068586</v>
      </c>
      <c r="C279" s="9">
        <f>Zdravila!H1494</f>
        <v>106</v>
      </c>
    </row>
    <row r="280" spans="1:3" x14ac:dyDescent="0.3">
      <c r="A280" s="19" t="str">
        <f>Zdravila!C1495</f>
        <v>Paracetamol Kabi 10 mg/ml raztopina za infundiranje</v>
      </c>
      <c r="B280" s="19" t="str">
        <f>Zdravila!D1495</f>
        <v>134201</v>
      </c>
      <c r="C280" s="9">
        <f>Zdravila!H1495</f>
        <v>3</v>
      </c>
    </row>
    <row r="281" spans="1:3" x14ac:dyDescent="0.3">
      <c r="A281" s="19" t="str">
        <f>Zdravila!C1496</f>
        <v>Parnido 3 mg tablete s podaljšanim sproščanjem</v>
      </c>
      <c r="B281" s="19" t="str">
        <f>Zdravila!D1496</f>
        <v>149246</v>
      </c>
      <c r="C281" s="9">
        <f>Zdravila!H1496</f>
        <v>10</v>
      </c>
    </row>
    <row r="282" spans="1:3" x14ac:dyDescent="0.3">
      <c r="A282" s="19" t="str">
        <f>Zdravila!C1497</f>
        <v>Parnido 6 mg tablete s podaljšanim sproščanjem</v>
      </c>
      <c r="B282" s="19" t="str">
        <f>Zdravila!D1497</f>
        <v>149248</v>
      </c>
      <c r="C282" s="9">
        <f>Zdravila!H1497</f>
        <v>17</v>
      </c>
    </row>
    <row r="283" spans="1:3" x14ac:dyDescent="0.3">
      <c r="A283" s="19" t="str">
        <f>Zdravila!C1498</f>
        <v>Parnido 9 mg tablete s podaljšanim sproščanjem</v>
      </c>
      <c r="B283" s="19" t="str">
        <f>Zdravila!D1498</f>
        <v>149250</v>
      </c>
      <c r="C283" s="9">
        <f>Zdravila!H1498</f>
        <v>1</v>
      </c>
    </row>
    <row r="284" spans="1:3" x14ac:dyDescent="0.3">
      <c r="A284" s="19" t="str">
        <f>Zdravila!C1499</f>
        <v>Penthrox 99,9 % 3 ml para za inhaliranje, tekočina</v>
      </c>
      <c r="B284" s="19" t="str">
        <f>Zdravila!D1499</f>
        <v>149304</v>
      </c>
      <c r="C284" s="9">
        <f>Zdravila!H1499</f>
        <v>2</v>
      </c>
    </row>
    <row r="285" spans="1:3" x14ac:dyDescent="0.3">
      <c r="A285" s="19" t="str">
        <f>Zdravila!C1500</f>
        <v>Perluna 10 mg filmsko obožene tablete</v>
      </c>
      <c r="B285" s="19" t="str">
        <f>Zdravila!D1500</f>
        <v>140281</v>
      </c>
      <c r="C285" s="9">
        <f>Zdravila!H1500</f>
        <v>17</v>
      </c>
    </row>
    <row r="286" spans="1:3" x14ac:dyDescent="0.3">
      <c r="A286" s="19" t="str">
        <f>Zdravila!C1501</f>
        <v>Perluna 5 mg filmsko obožene tablete</v>
      </c>
      <c r="B286" s="19" t="str">
        <f>Zdravila!D1501</f>
        <v>140307</v>
      </c>
      <c r="C286" s="9">
        <f>Zdravila!H1501</f>
        <v>22</v>
      </c>
    </row>
    <row r="287" spans="1:3" x14ac:dyDescent="0.3">
      <c r="A287" s="19" t="str">
        <f>Zdravila!C1502</f>
        <v>Pregabalin Belupo 150 mg trde kapsule</v>
      </c>
      <c r="B287" s="19" t="str">
        <f>Zdravila!D1502</f>
        <v>148251</v>
      </c>
      <c r="C287" s="9">
        <f>Zdravila!H1502</f>
        <v>1</v>
      </c>
    </row>
    <row r="288" spans="1:3" x14ac:dyDescent="0.3">
      <c r="A288" s="19" t="str">
        <f>Zdravila!C1503</f>
        <v>Pregabalin Belupo 75 mg trde kapsule</v>
      </c>
      <c r="B288" s="19" t="str">
        <f>Zdravila!D1503</f>
        <v>148245</v>
      </c>
      <c r="C288" s="9">
        <f>Zdravila!H1503</f>
        <v>1</v>
      </c>
    </row>
    <row r="289" spans="1:3" x14ac:dyDescent="0.3">
      <c r="A289" s="19" t="str">
        <f>Zdravila!C1504</f>
        <v>Pregabalin Krka 150 mg trde kapsule</v>
      </c>
      <c r="B289" s="19" t="str">
        <f>Zdravila!D1504</f>
        <v>146807</v>
      </c>
      <c r="C289" s="9">
        <f>Zdravila!H1504</f>
        <v>8</v>
      </c>
    </row>
    <row r="290" spans="1:3" x14ac:dyDescent="0.3">
      <c r="A290" s="19" t="str">
        <f>Zdravila!C1505</f>
        <v>Pregabalin Krka 25 mg trde kapsule</v>
      </c>
      <c r="B290" s="19" t="str">
        <f>Zdravila!D1505</f>
        <v>146810</v>
      </c>
      <c r="C290" s="9">
        <f>Zdravila!H1505</f>
        <v>8</v>
      </c>
    </row>
    <row r="291" spans="1:3" x14ac:dyDescent="0.3">
      <c r="A291" s="19" t="str">
        <f>Zdravila!C1506</f>
        <v>Pregabalin Krka 300 mg trde kapsule</v>
      </c>
      <c r="B291" s="19" t="str">
        <f>Zdravila!D1506</f>
        <v>146811</v>
      </c>
      <c r="C291" s="9">
        <f>Zdravila!H1506</f>
        <v>6</v>
      </c>
    </row>
    <row r="292" spans="1:3" x14ac:dyDescent="0.3">
      <c r="A292" s="19" t="str">
        <f>Zdravila!C1507</f>
        <v>Pregabalin Krka 75 mg trde kapsule</v>
      </c>
      <c r="B292" s="19" t="str">
        <f>Zdravila!D1507</f>
        <v>146813</v>
      </c>
      <c r="C292" s="9">
        <f>Zdravila!H1507</f>
        <v>40</v>
      </c>
    </row>
    <row r="293" spans="1:3" x14ac:dyDescent="0.3">
      <c r="A293" s="19" t="str">
        <f>Zdravila!C1508</f>
        <v>Pregabalin STADA Arzneimittel 25 mg trde kapsule</v>
      </c>
      <c r="B293" s="19" t="str">
        <f>Zdravila!D1508</f>
        <v>149119</v>
      </c>
      <c r="C293" s="9">
        <f>Zdravila!H1508</f>
        <v>1</v>
      </c>
    </row>
    <row r="294" spans="1:3" x14ac:dyDescent="0.3">
      <c r="A294" s="19" t="str">
        <f>Zdravila!C1509</f>
        <v>Pregabalin Sandoz GmbH 75 mg trde kapsule</v>
      </c>
      <c r="B294" s="19" t="str">
        <f>Zdravila!D1509</f>
        <v>147021</v>
      </c>
      <c r="C294" s="9">
        <f>Zdravila!H1509</f>
        <v>1</v>
      </c>
    </row>
    <row r="295" spans="1:3" x14ac:dyDescent="0.3">
      <c r="A295" s="19" t="str">
        <f>Zdravila!C1510</f>
        <v>Propoven 10 mg/ml emulzija za injiciranje ali infundiranje</v>
      </c>
      <c r="B295" s="19" t="str">
        <f>Zdravila!D1510</f>
        <v>034843</v>
      </c>
      <c r="C295" s="9">
        <f>Zdravila!H1510</f>
        <v>1</v>
      </c>
    </row>
    <row r="296" spans="1:3" x14ac:dyDescent="0.3">
      <c r="A296" s="19" t="str">
        <f>Zdravila!C1511</f>
        <v>QUILONORM RETARD 450 mg filmsko obloĹľene tablete</v>
      </c>
      <c r="B296" s="19" t="str">
        <f>Zdravila!D1511</f>
        <v>143668</v>
      </c>
      <c r="C296" s="9">
        <f>Zdravila!H1511</f>
        <v>30</v>
      </c>
    </row>
    <row r="297" spans="1:3" x14ac:dyDescent="0.3">
      <c r="A297" s="19" t="str">
        <f>Zdravila!C1512</f>
        <v>RELPAX 20 mg filmsko obložene tablete</v>
      </c>
      <c r="B297" s="19" t="str">
        <f>Zdravila!D1512</f>
        <v>024511</v>
      </c>
      <c r="C297" s="9">
        <f>Zdravila!H1512</f>
        <v>6</v>
      </c>
    </row>
    <row r="298" spans="1:3" x14ac:dyDescent="0.3">
      <c r="A298" s="19" t="str">
        <f>Zdravila!C1513</f>
        <v>RELPAX 40 mg filmsko obložene tablete</v>
      </c>
      <c r="B298" s="19" t="str">
        <f>Zdravila!D1513</f>
        <v>024546</v>
      </c>
      <c r="C298" s="9">
        <f>Zdravila!H1513</f>
        <v>12</v>
      </c>
    </row>
    <row r="299" spans="1:3" x14ac:dyDescent="0.3">
      <c r="A299" s="19" t="str">
        <f>Zdravila!C1514</f>
        <v>REMINYL 16 mg trde kapsule s podaljšanim sproščanjem</v>
      </c>
      <c r="B299" s="19" t="str">
        <f>Zdravila!D1514</f>
        <v>068284</v>
      </c>
      <c r="C299" s="9">
        <f>Zdravila!H1514</f>
        <v>1</v>
      </c>
    </row>
    <row r="300" spans="1:3" x14ac:dyDescent="0.3">
      <c r="A300" s="19" t="str">
        <f>Zdravila!C1515</f>
        <v>REMINYL 24 mg trde kapsule s podaljšanim sproščanjem</v>
      </c>
      <c r="B300" s="19" t="str">
        <f>Zdravila!D1515</f>
        <v>068314</v>
      </c>
      <c r="C300" s="9">
        <f>Zdravila!H1515</f>
        <v>6</v>
      </c>
    </row>
    <row r="301" spans="1:3" x14ac:dyDescent="0.3">
      <c r="A301" s="19" t="str">
        <f>Zdravila!C1516</f>
        <v>REMINYL 8 mg trde kapsule s podaljšanim sproščanjem</v>
      </c>
      <c r="B301" s="19" t="str">
        <f>Zdravila!D1516</f>
        <v>068357</v>
      </c>
      <c r="C301" s="9">
        <f>Zdravila!H1516</f>
        <v>4</v>
      </c>
    </row>
    <row r="302" spans="1:3" x14ac:dyDescent="0.3">
      <c r="A302" s="19" t="str">
        <f>Zdravila!C1517</f>
        <v>REQUIP 0,5 mg filmsko obložene tablete</v>
      </c>
      <c r="B302" s="19" t="str">
        <f>Zdravila!D1517</f>
        <v>023167</v>
      </c>
      <c r="C302" s="9">
        <f>Zdravila!H1517</f>
        <v>1</v>
      </c>
    </row>
    <row r="303" spans="1:3" x14ac:dyDescent="0.3">
      <c r="A303" s="19" t="str">
        <f>Zdravila!C1518</f>
        <v>REQUIP 1 mg filmsko obloĹľene tablete</v>
      </c>
      <c r="B303" s="19" t="str">
        <f>Zdravila!D1518</f>
        <v>023159</v>
      </c>
      <c r="C303" s="9">
        <f>Zdravila!H1518</f>
        <v>9</v>
      </c>
    </row>
    <row r="304" spans="1:3" x14ac:dyDescent="0.3">
      <c r="A304" s="19" t="str">
        <f>Zdravila!C1519</f>
        <v>RILUTEK 50 mg filmsko obložene tablete</v>
      </c>
      <c r="B304" s="19" t="str">
        <f>Zdravila!D1519</f>
        <v>081264</v>
      </c>
      <c r="C304" s="9">
        <f>Zdravila!H1519</f>
        <v>1</v>
      </c>
    </row>
    <row r="305" spans="1:3" x14ac:dyDescent="0.3">
      <c r="A305" s="19" t="str">
        <f>Zdravila!C1520</f>
        <v>RISPERDAL 1 mg filmsko obložene tablete</v>
      </c>
      <c r="B305" s="19" t="str">
        <f>Zdravila!D1520</f>
        <v>091456</v>
      </c>
      <c r="C305" s="9">
        <f>Zdravila!H1520</f>
        <v>102</v>
      </c>
    </row>
    <row r="306" spans="1:3" x14ac:dyDescent="0.3">
      <c r="A306" s="19" t="str">
        <f>Zdravila!C1521</f>
        <v>RISPERDAL 1 mg/ml peroralna raztopina</v>
      </c>
      <c r="B306" s="19" t="str">
        <f>Zdravila!D1521</f>
        <v>003077</v>
      </c>
      <c r="C306" s="9">
        <f>Zdravila!H1521</f>
        <v>25</v>
      </c>
    </row>
    <row r="307" spans="1:3" x14ac:dyDescent="0.3">
      <c r="A307" s="19" t="str">
        <f>Zdravila!C1522</f>
        <v>RISPERDAL 2 mg filmsko obložene tablete</v>
      </c>
      <c r="B307" s="19" t="str">
        <f>Zdravila!D1522</f>
        <v>091502</v>
      </c>
      <c r="C307" s="9">
        <f>Zdravila!H1522</f>
        <v>39</v>
      </c>
    </row>
    <row r="308" spans="1:3" x14ac:dyDescent="0.3">
      <c r="A308" s="19" t="str">
        <f>Zdravila!C1523</f>
        <v>RISPERDAL 3 mg filmsko obložene tablete</v>
      </c>
      <c r="B308" s="19" t="str">
        <f>Zdravila!D1523</f>
        <v>091510</v>
      </c>
      <c r="C308" s="9">
        <f>Zdravila!H1523</f>
        <v>7</v>
      </c>
    </row>
    <row r="309" spans="1:3" x14ac:dyDescent="0.3">
      <c r="A309" s="19" t="str">
        <f>Zdravila!C1524</f>
        <v>RISPERDAL 4 mg filmsko obložene tablete</v>
      </c>
      <c r="B309" s="19" t="str">
        <f>Zdravila!D1524</f>
        <v>091553</v>
      </c>
      <c r="C309" s="9">
        <f>Zdravila!H1524</f>
        <v>4</v>
      </c>
    </row>
    <row r="310" spans="1:3" x14ac:dyDescent="0.3">
      <c r="A310" s="19" t="str">
        <f>Zdravila!C1525</f>
        <v>RISPERDAL CONSTA 50 mg praĹˇek in vehikel za suspenzijo za i</v>
      </c>
      <c r="B310" s="19" t="str">
        <f>Zdravila!D1525</f>
        <v>033499</v>
      </c>
      <c r="C310" s="9">
        <f>Zdravila!H1525</f>
        <v>58</v>
      </c>
    </row>
    <row r="311" spans="1:3" x14ac:dyDescent="0.3">
      <c r="A311" s="19" t="str">
        <f>Zdravila!C1526</f>
        <v>RITALIN 10 mg tablete</v>
      </c>
      <c r="B311" s="19" t="str">
        <f>Zdravila!D1526</f>
        <v>143717</v>
      </c>
      <c r="C311" s="9">
        <f>Zdravila!H1526</f>
        <v>10</v>
      </c>
    </row>
    <row r="312" spans="1:3" x14ac:dyDescent="0.3">
      <c r="A312" s="19" t="str">
        <f>Zdravila!C1527</f>
        <v>Razagilin STADA 1 mg tablete</v>
      </c>
      <c r="B312" s="19" t="str">
        <f>Zdravila!D1527</f>
        <v>147653</v>
      </c>
      <c r="C312" s="9">
        <f>Zdravila!H1527</f>
        <v>3</v>
      </c>
    </row>
    <row r="313" spans="1:3" x14ac:dyDescent="0.3">
      <c r="A313" s="19" t="str">
        <f>Zdravila!C1528</f>
        <v>Razagilin Sandoz 1 mg tablete</v>
      </c>
      <c r="B313" s="19" t="str">
        <f>Zdravila!D1528</f>
        <v>147548</v>
      </c>
      <c r="C313" s="9">
        <f>Zdravila!H1528</f>
        <v>5</v>
      </c>
    </row>
    <row r="314" spans="1:3" x14ac:dyDescent="0.3">
      <c r="A314" s="19" t="str">
        <f>Zdravila!C1529</f>
        <v>Reagila 3 mg trde kapsule</v>
      </c>
      <c r="B314" s="19" t="str">
        <f>Zdravila!D1529</f>
        <v>148685</v>
      </c>
      <c r="C314" s="9">
        <f>Zdravila!H1529</f>
        <v>2</v>
      </c>
    </row>
    <row r="315" spans="1:3" x14ac:dyDescent="0.3">
      <c r="A315" s="19" t="str">
        <f>Zdravila!C1530</f>
        <v>Reagila 6 mg trde kapsule</v>
      </c>
      <c r="B315" s="19" t="str">
        <f>Zdravila!D1530</f>
        <v>148687</v>
      </c>
      <c r="C315" s="9">
        <f>Zdravila!H1530</f>
        <v>3</v>
      </c>
    </row>
    <row r="316" spans="1:3" x14ac:dyDescent="0.3">
      <c r="A316" s="19" t="str">
        <f>Zdravila!C1531</f>
        <v>Requip-Modutab 2 mg tablete s podaljšanim sproščanjem</v>
      </c>
      <c r="B316" s="19" t="str">
        <f>Zdravila!D1531</f>
        <v>025763</v>
      </c>
      <c r="C316" s="9">
        <f>Zdravila!H1531</f>
        <v>9</v>
      </c>
    </row>
    <row r="317" spans="1:3" x14ac:dyDescent="0.3">
      <c r="A317" s="19" t="str">
        <f>Zdravila!C1532</f>
        <v>Requip-Modutab 4 mg tablete s podaljšanim sproščanjem</v>
      </c>
      <c r="B317" s="19" t="str">
        <f>Zdravila!D1532</f>
        <v>025755</v>
      </c>
      <c r="C317" s="9">
        <f>Zdravila!H1532</f>
        <v>21</v>
      </c>
    </row>
    <row r="318" spans="1:3" x14ac:dyDescent="0.3">
      <c r="A318" s="19" t="str">
        <f>Zdravila!C1533</f>
        <v>Requip-Modutab 8 mg tablete s podaljšanim sproščanjem</v>
      </c>
      <c r="B318" s="19" t="str">
        <f>Zdravila!D1533</f>
        <v>025747</v>
      </c>
      <c r="C318" s="9">
        <f>Zdravila!H1533</f>
        <v>62</v>
      </c>
    </row>
    <row r="319" spans="1:3" x14ac:dyDescent="0.3">
      <c r="A319" s="19" t="str">
        <f>Zdravila!C1534</f>
        <v>Revia 50 mg filmsko obložene tablete</v>
      </c>
      <c r="B319" s="19" t="str">
        <f>Zdravila!D1534</f>
        <v>022314</v>
      </c>
      <c r="C319" s="9">
        <f>Zdravila!H1534</f>
        <v>6</v>
      </c>
    </row>
    <row r="320" spans="1:3" x14ac:dyDescent="0.3">
      <c r="A320" s="19" t="str">
        <f>Zdravila!C1535</f>
        <v>Rispolux 0,5 mg filmsko obložene tablete</v>
      </c>
      <c r="B320" s="19" t="str">
        <f>Zdravila!D1535</f>
        <v>026921</v>
      </c>
      <c r="C320" s="9">
        <f>Zdravila!H1535</f>
        <v>36</v>
      </c>
    </row>
    <row r="321" spans="1:3" x14ac:dyDescent="0.3">
      <c r="A321" s="19" t="str">
        <f>Zdravila!C1536</f>
        <v>Rispolux 1 mg filmsko obložene tablete</v>
      </c>
      <c r="B321" s="19" t="str">
        <f>Zdravila!D1536</f>
        <v>064890</v>
      </c>
      <c r="C321" s="9">
        <f>Zdravila!H1536</f>
        <v>21</v>
      </c>
    </row>
    <row r="322" spans="1:3" x14ac:dyDescent="0.3">
      <c r="A322" s="19" t="str">
        <f>Zdravila!C1537</f>
        <v>Rispolux 1 mg/ml peroralna raztopina</v>
      </c>
      <c r="B322" s="19" t="str">
        <f>Zdravila!D1537</f>
        <v>016250</v>
      </c>
      <c r="C322" s="9">
        <f>Zdravila!H1537</f>
        <v>13</v>
      </c>
    </row>
    <row r="323" spans="1:3" x14ac:dyDescent="0.3">
      <c r="A323" s="19" t="str">
        <f>Zdravila!C1538</f>
        <v>Rispolux 2 mg filmsko obložene tablete</v>
      </c>
      <c r="B323" s="19" t="str">
        <f>Zdravila!D1538</f>
        <v>064939</v>
      </c>
      <c r="C323" s="9">
        <f>Zdravila!H1538</f>
        <v>2</v>
      </c>
    </row>
    <row r="324" spans="1:3" x14ac:dyDescent="0.3">
      <c r="A324" s="19" t="str">
        <f>Zdravila!C1539</f>
        <v>Risset 1 mg filmsko obložene tablete</v>
      </c>
      <c r="B324" s="19" t="str">
        <f>Zdravila!D1539</f>
        <v>111600</v>
      </c>
      <c r="C324" s="9">
        <f>Zdravila!H1539</f>
        <v>46</v>
      </c>
    </row>
    <row r="325" spans="1:3" x14ac:dyDescent="0.3">
      <c r="A325" s="19" t="str">
        <f>Zdravila!C1540</f>
        <v>Risset 2 mg filmsko obložene tablete</v>
      </c>
      <c r="B325" s="19" t="str">
        <f>Zdravila!D1540</f>
        <v>111619</v>
      </c>
      <c r="C325" s="9">
        <f>Zdravila!H1540</f>
        <v>41</v>
      </c>
    </row>
    <row r="326" spans="1:3" x14ac:dyDescent="0.3">
      <c r="A326" s="19" t="str">
        <f>Zdravila!C1541</f>
        <v>Risset 3 mg filmsko obložene tablete</v>
      </c>
      <c r="B326" s="19" t="str">
        <f>Zdravila!D1541</f>
        <v>111643</v>
      </c>
      <c r="C326" s="9">
        <f>Zdravila!H1541</f>
        <v>19</v>
      </c>
    </row>
    <row r="327" spans="1:3" x14ac:dyDescent="0.3">
      <c r="A327" s="19" t="str">
        <f>Zdravila!C1542</f>
        <v>Risset 4 mg filmsko obložene tablete</v>
      </c>
      <c r="B327" s="19" t="str">
        <f>Zdravila!D1542</f>
        <v>111660</v>
      </c>
      <c r="C327" s="9">
        <f>Zdravila!H1542</f>
        <v>55</v>
      </c>
    </row>
    <row r="328" spans="1:3" x14ac:dyDescent="0.3">
      <c r="A328" s="19" t="str">
        <f>Zdravila!C1543</f>
        <v>Rivastigmin Teva 13,3 mg/24 ur transdermalni obliž</v>
      </c>
      <c r="B328" s="19" t="str">
        <f>Zdravila!D1543</f>
        <v>147587</v>
      </c>
      <c r="C328" s="9">
        <f>Zdravila!H1543</f>
        <v>13</v>
      </c>
    </row>
    <row r="329" spans="1:3" x14ac:dyDescent="0.3">
      <c r="A329" s="19" t="str">
        <f>Zdravila!C1544</f>
        <v>Rivastigmin Teva 4,6 mg/24 ur transdermalni obliž</v>
      </c>
      <c r="B329" s="19" t="str">
        <f>Zdravila!D1544</f>
        <v>145661</v>
      </c>
      <c r="C329" s="9">
        <f>Zdravila!H1544</f>
        <v>8</v>
      </c>
    </row>
    <row r="330" spans="1:3" x14ac:dyDescent="0.3">
      <c r="A330" s="19" t="str">
        <f>Zdravila!C1545</f>
        <v>Rivastigmin Teva 9,5 mg/24 ur transdermalni obliž</v>
      </c>
      <c r="B330" s="19" t="str">
        <f>Zdravila!D1545</f>
        <v>145662</v>
      </c>
      <c r="C330" s="9">
        <f>Zdravila!H1545</f>
        <v>48</v>
      </c>
    </row>
    <row r="331" spans="1:3" x14ac:dyDescent="0.3">
      <c r="A331" s="19" t="str">
        <f>Zdravila!C1546</f>
        <v>Rivotril 0,5 mg tablete</v>
      </c>
      <c r="B331" s="19" t="str">
        <f>Zdravila!D1546</f>
        <v>061654</v>
      </c>
      <c r="C331" s="9">
        <f>Zdravila!H1546</f>
        <v>106</v>
      </c>
    </row>
    <row r="332" spans="1:3" x14ac:dyDescent="0.3">
      <c r="A332" s="19" t="str">
        <f>Zdravila!C1547</f>
        <v>Rivotril 2 mg tablete</v>
      </c>
      <c r="B332" s="19" t="str">
        <f>Zdravila!D1547</f>
        <v>061662</v>
      </c>
      <c r="C332" s="9">
        <f>Zdravila!H1547</f>
        <v>115</v>
      </c>
    </row>
    <row r="333" spans="1:3" x14ac:dyDescent="0.3">
      <c r="A333" s="19" t="str">
        <f>Zdravila!C1548</f>
        <v>Rolpryna SR 2 mg tablete s podaljšanim sproščanjem</v>
      </c>
      <c r="B333" s="19" t="str">
        <f>Zdravila!D1548</f>
        <v>124591</v>
      </c>
      <c r="C333" s="9">
        <f>Zdravila!H1548</f>
        <v>1</v>
      </c>
    </row>
    <row r="334" spans="1:3" x14ac:dyDescent="0.3">
      <c r="A334" s="19" t="str">
        <f>Zdravila!C1549</f>
        <v>Rolpryna SR 4 mg tablete s podaljšanim sproščanjem</v>
      </c>
      <c r="B334" s="19" t="str">
        <f>Zdravila!D1549</f>
        <v>124621</v>
      </c>
      <c r="C334" s="9">
        <f>Zdravila!H1549</f>
        <v>8</v>
      </c>
    </row>
    <row r="335" spans="1:3" x14ac:dyDescent="0.3">
      <c r="A335" s="19" t="str">
        <f>Zdravila!C1550</f>
        <v>Rolpryna SR 8 mg tablete s podaljšanim sproščanjem</v>
      </c>
      <c r="B335" s="19" t="str">
        <f>Zdravila!D1550</f>
        <v>124656</v>
      </c>
      <c r="C335" s="9">
        <f>Zdravila!H1550</f>
        <v>8</v>
      </c>
    </row>
    <row r="336" spans="1:3" x14ac:dyDescent="0.3">
      <c r="A336" s="19" t="str">
        <f>Zdravila!C1551</f>
        <v>SABRIL 500 mg filmsko obloĹľene tablete</v>
      </c>
      <c r="B336" s="19" t="str">
        <f>Zdravila!D1551</f>
        <v>072699</v>
      </c>
      <c r="C336" s="9">
        <f>Zdravila!H1551</f>
        <v>8</v>
      </c>
    </row>
    <row r="337" spans="1:3" x14ac:dyDescent="0.3">
      <c r="A337" s="19" t="str">
        <f>Zdravila!C1552</f>
        <v>SALAGEN 5 mg filmsko obložene tablete</v>
      </c>
      <c r="B337" s="19" t="str">
        <f>Zdravila!D1552</f>
        <v>045527</v>
      </c>
      <c r="C337" s="9">
        <f>Zdravila!H1552</f>
        <v>5</v>
      </c>
    </row>
    <row r="338" spans="1:3" x14ac:dyDescent="0.3">
      <c r="A338" s="19" t="str">
        <f>Zdravila!C1553</f>
        <v>SEROXAT 30 mg filmsko obložene tablete</v>
      </c>
      <c r="B338" s="19" t="str">
        <f>Zdravila!D1553</f>
        <v>009180</v>
      </c>
      <c r="C338" s="9">
        <f>Zdravila!H1553</f>
        <v>65</v>
      </c>
    </row>
    <row r="339" spans="1:3" x14ac:dyDescent="0.3">
      <c r="A339" s="19" t="str">
        <f>Zdravila!C1554</f>
        <v>STESOLID 10 mg/2,5 ml rektalna raztopina</v>
      </c>
      <c r="B339" s="19" t="str">
        <f>Zdravila!D1554</f>
        <v>143140</v>
      </c>
      <c r="C339" s="9">
        <f>Zdravila!H1554</f>
        <v>4</v>
      </c>
    </row>
    <row r="340" spans="1:3" x14ac:dyDescent="0.3">
      <c r="A340" s="19" t="str">
        <f>Zdravila!C1555</f>
        <v>STESOLID 5 mg/2,5 ml rektalna raztopina</v>
      </c>
      <c r="B340" s="19" t="str">
        <f>Zdravila!D1555</f>
        <v>142977</v>
      </c>
      <c r="C340" s="9">
        <f>Zdravila!H1555</f>
        <v>1</v>
      </c>
    </row>
    <row r="341" spans="1:3" x14ac:dyDescent="0.3">
      <c r="A341" s="19" t="str">
        <f>Zdravila!C1556</f>
        <v>STESOLID 5 mg/2,5 ml rektalna raztopina</v>
      </c>
      <c r="B341" s="19" t="str">
        <f>Zdravila!D1556</f>
        <v>143141</v>
      </c>
      <c r="C341" s="9">
        <f>Zdravila!H1556</f>
        <v>2</v>
      </c>
    </row>
    <row r="342" spans="1:3" x14ac:dyDescent="0.3">
      <c r="A342" s="19" t="str">
        <f>Zdravila!C1557</f>
        <v>SYMMETREL 100 mg kapsule</v>
      </c>
      <c r="B342" s="19" t="str">
        <f>Zdravila!D1557</f>
        <v>144440</v>
      </c>
      <c r="C342" s="9">
        <f>Zdravila!H1557</f>
        <v>2</v>
      </c>
    </row>
    <row r="343" spans="1:3" x14ac:dyDescent="0.3">
      <c r="A343" s="19" t="str">
        <f>Zdravila!C1558</f>
        <v>SYMMETREL 100 mg mehke kapsule</v>
      </c>
      <c r="B343" s="19" t="str">
        <f>Zdravila!D1558</f>
        <v>142974</v>
      </c>
      <c r="C343" s="9">
        <f>Zdravila!H1558</f>
        <v>5</v>
      </c>
    </row>
    <row r="344" spans="1:3" x14ac:dyDescent="0.3">
      <c r="A344" s="19" t="str">
        <f>Zdravila!C1559</f>
        <v>SYMMETREL 100 mg mehke kapsule</v>
      </c>
      <c r="B344" s="19" t="str">
        <f>Zdravila!D1559</f>
        <v>143735</v>
      </c>
      <c r="C344" s="9">
        <f>Zdravila!H1559</f>
        <v>6</v>
      </c>
    </row>
    <row r="345" spans="1:3" x14ac:dyDescent="0.3">
      <c r="A345" s="19" t="str">
        <f>Zdravila!C1560</f>
        <v>Sanval 10 mg filmsko obožene tablete</v>
      </c>
      <c r="B345" s="19" t="str">
        <f>Zdravila!D1560</f>
        <v>079618</v>
      </c>
      <c r="C345" s="9">
        <f>Zdravila!H1560</f>
        <v>723</v>
      </c>
    </row>
    <row r="346" spans="1:3" x14ac:dyDescent="0.3">
      <c r="A346" s="19" t="str">
        <f>Zdravila!C1561</f>
        <v>Sanval 5 mg filmsko obložene tablete</v>
      </c>
      <c r="B346" s="19" t="str">
        <f>Zdravila!D1561</f>
        <v>079588</v>
      </c>
      <c r="C346" s="9">
        <f>Zdravila!H1561</f>
        <v>867</v>
      </c>
    </row>
    <row r="347" spans="1:3" x14ac:dyDescent="0.3">
      <c r="A347" s="19" t="str">
        <f>Zdravila!C1562</f>
        <v>Scandicaine 30 mg/ml raztopina za injiciranje</v>
      </c>
      <c r="B347" s="19" t="str">
        <f>Zdravila!D1562</f>
        <v>089486</v>
      </c>
      <c r="C347" s="9">
        <f>Zdravila!H1562</f>
        <v>4</v>
      </c>
    </row>
    <row r="348" spans="1:3" x14ac:dyDescent="0.3">
      <c r="A348" s="19" t="str">
        <f>Zdravila!C1563</f>
        <v>Sclefic 50 mg filmsko obložene tablete</v>
      </c>
      <c r="B348" s="19" t="str">
        <f>Zdravila!D1563</f>
        <v>141836</v>
      </c>
      <c r="C348" s="9">
        <f>Zdravila!H1563</f>
        <v>15</v>
      </c>
    </row>
    <row r="349" spans="1:3" x14ac:dyDescent="0.3">
      <c r="A349" s="19" t="str">
        <f>Zdravila!C1564</f>
        <v>Septanestepi 40 mg/0,01 mg v 1 ml raztopina za injiciranje</v>
      </c>
      <c r="B349" s="19" t="str">
        <f>Zdravila!D1564</f>
        <v>147956</v>
      </c>
      <c r="C349" s="9">
        <f>Zdravila!H1564</f>
        <v>30</v>
      </c>
    </row>
    <row r="350" spans="1:3" x14ac:dyDescent="0.3">
      <c r="A350" s="19" t="str">
        <f>Zdravila!C1565</f>
        <v>Seroquel 25 mg filmsko obložene tablete</v>
      </c>
      <c r="B350" s="19" t="str">
        <f>Zdravila!D1565</f>
        <v>003611</v>
      </c>
      <c r="C350" s="9">
        <f>Zdravila!H1565</f>
        <v>8</v>
      </c>
    </row>
    <row r="351" spans="1:3" x14ac:dyDescent="0.3">
      <c r="A351" s="19" t="str">
        <f>Zdravila!C1566</f>
        <v>Seroquel SR 150 mg tablete s podaljšanim sproščanjem</v>
      </c>
      <c r="B351" s="19" t="str">
        <f>Zdravila!D1566</f>
        <v>097934</v>
      </c>
      <c r="C351" s="9">
        <f>Zdravila!H1566</f>
        <v>5</v>
      </c>
    </row>
    <row r="352" spans="1:3" x14ac:dyDescent="0.3">
      <c r="A352" s="19" t="str">
        <f>Zdravila!C1567</f>
        <v>Seroquel SR 200 mg tablete s podaljšanim sproščanjem</v>
      </c>
      <c r="B352" s="19" t="str">
        <f>Zdravila!D1567</f>
        <v>039829</v>
      </c>
      <c r="C352" s="9">
        <f>Zdravila!H1567</f>
        <v>13</v>
      </c>
    </row>
    <row r="353" spans="1:3" x14ac:dyDescent="0.3">
      <c r="A353" s="19" t="str">
        <f>Zdravila!C1568</f>
        <v>Seroquel SR 300 mg tablete s podaljšanim sproščanjem</v>
      </c>
      <c r="B353" s="19" t="str">
        <f>Zdravila!D1568</f>
        <v>039837</v>
      </c>
      <c r="C353" s="9">
        <f>Zdravila!H1568</f>
        <v>4</v>
      </c>
    </row>
    <row r="354" spans="1:3" x14ac:dyDescent="0.3">
      <c r="A354" s="19" t="str">
        <f>Zdravila!C1569</f>
        <v>Seroquel SR 400 mg tablete s podaljšanim sproščanjem</v>
      </c>
      <c r="B354" s="19" t="str">
        <f>Zdravila!D1569</f>
        <v>039870</v>
      </c>
      <c r="C354" s="9">
        <f>Zdravila!H1569</f>
        <v>15</v>
      </c>
    </row>
    <row r="355" spans="1:3" x14ac:dyDescent="0.3">
      <c r="A355" s="19" t="str">
        <f>Zdravila!C1570</f>
        <v>Seroquel SR 50 mg tablete s podaljšanim sproščanjem</v>
      </c>
      <c r="B355" s="19" t="str">
        <f>Zdravila!D1570</f>
        <v>040070</v>
      </c>
      <c r="C355" s="9">
        <f>Zdravila!H1570</f>
        <v>45</v>
      </c>
    </row>
    <row r="356" spans="1:3" x14ac:dyDescent="0.3">
      <c r="A356" s="19" t="str">
        <f>Zdravila!C1571</f>
        <v>Setinin 100 mg filmsko obložene tablete</v>
      </c>
      <c r="B356" s="19" t="str">
        <f>Zdravila!D1571</f>
        <v>126250</v>
      </c>
      <c r="C356" s="9">
        <f>Zdravila!H1571</f>
        <v>2</v>
      </c>
    </row>
    <row r="357" spans="1:3" x14ac:dyDescent="0.3">
      <c r="A357" s="19" t="str">
        <f>Zdravila!C1572</f>
        <v>Sevredol 10 mg filmsko obložene tablete</v>
      </c>
      <c r="B357" s="19" t="str">
        <f>Zdravila!D1572</f>
        <v>036927</v>
      </c>
      <c r="C357" s="9">
        <f>Zdravila!H1572</f>
        <v>19</v>
      </c>
    </row>
    <row r="358" spans="1:3" x14ac:dyDescent="0.3">
      <c r="A358" s="19" t="str">
        <f>Zdravila!C1573</f>
        <v>Sevredol 20 mg filmsko obložene tablete</v>
      </c>
      <c r="B358" s="19" t="str">
        <f>Zdravila!D1573</f>
        <v>036102</v>
      </c>
      <c r="C358" s="9">
        <f>Zdravila!H1573</f>
        <v>13</v>
      </c>
    </row>
    <row r="359" spans="1:3" x14ac:dyDescent="0.3">
      <c r="A359" s="19" t="str">
        <f>Zdravila!C1574</f>
        <v>Solian 100 mg tablete</v>
      </c>
      <c r="B359" s="19" t="str">
        <f>Zdravila!D1574</f>
        <v>060046</v>
      </c>
      <c r="C359" s="9">
        <f>Zdravila!H1574</f>
        <v>53</v>
      </c>
    </row>
    <row r="360" spans="1:3" x14ac:dyDescent="0.3">
      <c r="A360" s="19" t="str">
        <f>Zdravila!C1575</f>
        <v>Solian 200 mg tablete</v>
      </c>
      <c r="B360" s="19" t="str">
        <f>Zdravila!D1575</f>
        <v>060062</v>
      </c>
      <c r="C360" s="9">
        <f>Zdravila!H1575</f>
        <v>53</v>
      </c>
    </row>
    <row r="361" spans="1:3" x14ac:dyDescent="0.3">
      <c r="A361" s="19" t="str">
        <f>Zdravila!C1576</f>
        <v>Solian 400 mg filmsko obloĹľene tablete</v>
      </c>
      <c r="B361" s="19" t="str">
        <f>Zdravila!D1576</f>
        <v>060070</v>
      </c>
      <c r="C361" s="9">
        <f>Zdravila!H1576</f>
        <v>24</v>
      </c>
    </row>
    <row r="362" spans="1:3" x14ac:dyDescent="0.3">
      <c r="A362" s="19" t="str">
        <f>Zdravila!C1577</f>
        <v>Stalevo 100 mg/25 mg/200 mg filmsko obložene tablete</v>
      </c>
      <c r="B362" s="19" t="str">
        <f>Zdravila!D1577</f>
        <v>066575</v>
      </c>
      <c r="C362" s="9">
        <f>Zdravila!H1577</f>
        <v>15</v>
      </c>
    </row>
    <row r="363" spans="1:3" x14ac:dyDescent="0.3">
      <c r="A363" s="19" t="str">
        <f>Zdravila!C1578</f>
        <v>Stalevo 100 mg/25 mg/200 mg filmsko obložene tablete</v>
      </c>
      <c r="B363" s="19" t="str">
        <f>Zdravila!D1578</f>
        <v>066605</v>
      </c>
      <c r="C363" s="9">
        <f>Zdravila!H1578</f>
        <v>33</v>
      </c>
    </row>
    <row r="364" spans="1:3" x14ac:dyDescent="0.3">
      <c r="A364" s="19" t="str">
        <f>Zdravila!C1579</f>
        <v>Stalevo 150 mg/37,5 mg/200 mg filmsko obložene tablete</v>
      </c>
      <c r="B364" s="19" t="str">
        <f>Zdravila!D1579</f>
        <v>066621</v>
      </c>
      <c r="C364" s="9">
        <f>Zdravila!H1579</f>
        <v>18</v>
      </c>
    </row>
    <row r="365" spans="1:3" x14ac:dyDescent="0.3">
      <c r="A365" s="19" t="str">
        <f>Zdravila!C1580</f>
        <v>Stalevo 150 mg/37,5 mg/200 mg filmsko obložene tablete</v>
      </c>
      <c r="B365" s="19" t="str">
        <f>Zdravila!D1580</f>
        <v>066656</v>
      </c>
      <c r="C365" s="9">
        <f>Zdravila!H1580</f>
        <v>34</v>
      </c>
    </row>
    <row r="366" spans="1:3" x14ac:dyDescent="0.3">
      <c r="A366" s="19" t="str">
        <f>Zdravila!C1581</f>
        <v>Stalevo 200 mg/50 mg/200 mg filmsko obložene tablete</v>
      </c>
      <c r="B366" s="19" t="str">
        <f>Zdravila!D1581</f>
        <v>035530</v>
      </c>
      <c r="C366" s="9">
        <f>Zdravila!H1581</f>
        <v>11</v>
      </c>
    </row>
    <row r="367" spans="1:3" x14ac:dyDescent="0.3">
      <c r="A367" s="19" t="str">
        <f>Zdravila!C1582</f>
        <v>Stalevo 200 mg/50 mg/200 mg filmsko obložene tablete</v>
      </c>
      <c r="B367" s="19" t="str">
        <f>Zdravila!D1582</f>
        <v>149273</v>
      </c>
      <c r="C367" s="9">
        <f>Zdravila!H1582</f>
        <v>11</v>
      </c>
    </row>
    <row r="368" spans="1:3" x14ac:dyDescent="0.3">
      <c r="A368" s="19" t="str">
        <f>Zdravila!C1583</f>
        <v>Stalevo 50 mg/12,5 mg/200 mg filmsko obložene tablete</v>
      </c>
      <c r="B368" s="19" t="str">
        <f>Zdravila!D1583</f>
        <v>066397</v>
      </c>
      <c r="C368" s="9">
        <f>Zdravila!H1583</f>
        <v>5</v>
      </c>
    </row>
    <row r="369" spans="1:3" x14ac:dyDescent="0.3">
      <c r="A369" s="19" t="str">
        <f>Zdravila!C1584</f>
        <v>Stalevo 75 mg/18,75 mg/200 mg filmsko obloĹľene tablete</v>
      </c>
      <c r="B369" s="19" t="str">
        <f>Zdravila!D1584</f>
        <v>149271</v>
      </c>
      <c r="C369" s="9">
        <f>Zdravila!H1584</f>
        <v>10</v>
      </c>
    </row>
    <row r="370" spans="1:3" x14ac:dyDescent="0.3">
      <c r="A370" s="19" t="str">
        <f>Zdravila!C1585</f>
        <v>Stalevo 75 mg/18,75 mg/200 mg filmsko obložene tablete</v>
      </c>
      <c r="B370" s="19" t="str">
        <f>Zdravila!D1585</f>
        <v>059820</v>
      </c>
      <c r="C370" s="9">
        <f>Zdravila!H1585</f>
        <v>5</v>
      </c>
    </row>
    <row r="371" spans="1:3" x14ac:dyDescent="0.3">
      <c r="A371" s="19" t="str">
        <f>Zdravila!C1586</f>
        <v>Strattera 10 mg trde kapsule</v>
      </c>
      <c r="B371" s="19" t="str">
        <f>Zdravila!D1586</f>
        <v>099500</v>
      </c>
      <c r="C371" s="9">
        <f>Zdravila!H1586</f>
        <v>2</v>
      </c>
    </row>
    <row r="372" spans="1:3" x14ac:dyDescent="0.3">
      <c r="A372" s="19" t="str">
        <f>Zdravila!C1587</f>
        <v>Strattera 18 mg trde kapsule</v>
      </c>
      <c r="B372" s="19" t="str">
        <f>Zdravila!D1587</f>
        <v>099513</v>
      </c>
      <c r="C372" s="9">
        <f>Zdravila!H1587</f>
        <v>3</v>
      </c>
    </row>
    <row r="373" spans="1:3" x14ac:dyDescent="0.3">
      <c r="A373" s="19" t="str">
        <f>Zdravila!C1588</f>
        <v>Strattera 40 mg trde kapsule</v>
      </c>
      <c r="B373" s="19" t="str">
        <f>Zdravila!D1588</f>
        <v>099530</v>
      </c>
      <c r="C373" s="9">
        <f>Zdravila!H1588</f>
        <v>1</v>
      </c>
    </row>
    <row r="374" spans="1:3" x14ac:dyDescent="0.3">
      <c r="A374" s="19" t="str">
        <f>Zdravila!C1589</f>
        <v>Stugeron 75 mg tablete</v>
      </c>
      <c r="B374" s="19" t="str">
        <f>Zdravila!D1589</f>
        <v>080063</v>
      </c>
      <c r="C374" s="9">
        <f>Zdravila!H1589</f>
        <v>23</v>
      </c>
    </row>
    <row r="375" spans="1:3" x14ac:dyDescent="0.3">
      <c r="A375" s="19" t="str">
        <f>Zdravila!C1590</f>
        <v>TEGRETOL 200 mg tablete</v>
      </c>
      <c r="B375" s="19" t="str">
        <f>Zdravila!D1590</f>
        <v>082864</v>
      </c>
      <c r="C375" s="9">
        <f>Zdravila!H1590</f>
        <v>341</v>
      </c>
    </row>
    <row r="376" spans="1:3" x14ac:dyDescent="0.3">
      <c r="A376" s="19" t="str">
        <f>Zdravila!C1591</f>
        <v>TEGRETOL CR 400 mg tablete s podaljšanim sproščanjem</v>
      </c>
      <c r="B376" s="19" t="str">
        <f>Zdravila!D1591</f>
        <v>096083</v>
      </c>
      <c r="C376" s="9">
        <f>Zdravila!H1591</f>
        <v>198</v>
      </c>
    </row>
    <row r="377" spans="1:3" x14ac:dyDescent="0.3">
      <c r="A377" s="19" t="str">
        <f>Zdravila!C1592</f>
        <v>TEMESTA 2 mg/ml raztopina za injiciranje</v>
      </c>
      <c r="B377" s="19" t="str">
        <f>Zdravila!D1592</f>
        <v>144609</v>
      </c>
      <c r="C377" s="9">
        <f>Zdravila!H1592</f>
        <v>1</v>
      </c>
    </row>
    <row r="378" spans="1:3" x14ac:dyDescent="0.3">
      <c r="A378" s="19" t="str">
        <f>Zdravila!C1593</f>
        <v>TOPAMAX 100 mg filmsko obloĹľene tablete</v>
      </c>
      <c r="B378" s="19" t="str">
        <f>Zdravila!D1593</f>
        <v>032417</v>
      </c>
      <c r="C378" s="9">
        <f>Zdravila!H1593</f>
        <v>15</v>
      </c>
    </row>
    <row r="379" spans="1:3" x14ac:dyDescent="0.3">
      <c r="A379" s="19" t="str">
        <f>Zdravila!C1594</f>
        <v>TOPAMAX 200 mg filmsko obloĹľene tablete</v>
      </c>
      <c r="B379" s="19" t="str">
        <f>Zdravila!D1594</f>
        <v>032425</v>
      </c>
      <c r="C379" s="9">
        <f>Zdravila!H1594</f>
        <v>2</v>
      </c>
    </row>
    <row r="380" spans="1:3" x14ac:dyDescent="0.3">
      <c r="A380" s="19" t="str">
        <f>Zdravila!C1595</f>
        <v>TOPAMAX 25 mg filmsko obložene tablete</v>
      </c>
      <c r="B380" s="19" t="str">
        <f>Zdravila!D1595</f>
        <v>032395</v>
      </c>
      <c r="C380" s="9">
        <f>Zdravila!H1595</f>
        <v>38</v>
      </c>
    </row>
    <row r="381" spans="1:3" x14ac:dyDescent="0.3">
      <c r="A381" s="19" t="str">
        <f>Zdravila!C1596</f>
        <v>TOPAMAX 50 mg filmsko obložene tablete</v>
      </c>
      <c r="B381" s="19" t="str">
        <f>Zdravila!D1596</f>
        <v>032409</v>
      </c>
      <c r="C381" s="9">
        <f>Zdravila!H1596</f>
        <v>29</v>
      </c>
    </row>
    <row r="382" spans="1:3" x14ac:dyDescent="0.3">
      <c r="A382" s="19" t="str">
        <f>Zdravila!C1597</f>
        <v>TREVICTA 350 mg suspenzija za injiciranje s podaljšanim spro</v>
      </c>
      <c r="B382" s="19" t="str">
        <f>Zdravila!D1597</f>
        <v>147727</v>
      </c>
      <c r="C382" s="9">
        <f>Zdravila!H1597</f>
        <v>2</v>
      </c>
    </row>
    <row r="383" spans="1:3" x14ac:dyDescent="0.3">
      <c r="A383" s="19" t="str">
        <f>Zdravila!C1598</f>
        <v>Tadol 100 mg tablete s podaljšanim sproščanjem</v>
      </c>
      <c r="B383" s="19" t="str">
        <f>Zdravila!D1598</f>
        <v>012084</v>
      </c>
      <c r="C383" s="9">
        <f>Zdravila!H1598</f>
        <v>69</v>
      </c>
    </row>
    <row r="384" spans="1:3" x14ac:dyDescent="0.3">
      <c r="A384" s="19" t="str">
        <f>Zdravila!C1599</f>
        <v>Tadol 100 mg/ml peroralne kapljice, raztopina</v>
      </c>
      <c r="B384" s="19" t="str">
        <f>Zdravila!D1599</f>
        <v>013188</v>
      </c>
      <c r="C384" s="9">
        <f>Zdravila!H1599</f>
        <v>4</v>
      </c>
    </row>
    <row r="385" spans="1:3" x14ac:dyDescent="0.3">
      <c r="A385" s="19" t="str">
        <f>Zdravila!C1600</f>
        <v>Tadol 150 mg tablete s podaljšanim sproščanjem</v>
      </c>
      <c r="B385" s="19" t="str">
        <f>Zdravila!D1600</f>
        <v>068012</v>
      </c>
      <c r="C385" s="9">
        <f>Zdravila!H1600</f>
        <v>12</v>
      </c>
    </row>
    <row r="386" spans="1:3" x14ac:dyDescent="0.3">
      <c r="A386" s="19" t="str">
        <f>Zdravila!C1601</f>
        <v>Tadol 50 mg trde kapsule</v>
      </c>
      <c r="B386" s="19" t="str">
        <f>Zdravila!D1601</f>
        <v>066885</v>
      </c>
      <c r="C386" s="9">
        <f>Zdravila!H1601</f>
        <v>69</v>
      </c>
    </row>
    <row r="387" spans="1:3" x14ac:dyDescent="0.3">
      <c r="A387" s="19" t="str">
        <f>Zdravila!C1602</f>
        <v>Tadol 50 mg/ml raztopina za injiciranje/infundiranje</v>
      </c>
      <c r="B387" s="19" t="str">
        <f>Zdravila!D1602</f>
        <v>147131</v>
      </c>
      <c r="C387" s="9">
        <f>Zdravila!H1602</f>
        <v>80</v>
      </c>
    </row>
    <row r="388" spans="1:3" x14ac:dyDescent="0.3">
      <c r="A388" s="19" t="str">
        <f>Zdravila!C1603</f>
        <v>Tadol 50 mg/ml raztopina za injiciranje/infundiranje</v>
      </c>
      <c r="B388" s="19" t="str">
        <f>Zdravila!D1603</f>
        <v>147132</v>
      </c>
      <c r="C388" s="9">
        <f>Zdravila!H1603</f>
        <v>130</v>
      </c>
    </row>
    <row r="389" spans="1:3" x14ac:dyDescent="0.3">
      <c r="A389" s="19" t="str">
        <f>Zdravila!C1604</f>
        <v>Targinact 10 mg/5 mg tablete s podaljšanim sproščanjem</v>
      </c>
      <c r="B389" s="19" t="str">
        <f>Zdravila!D1604</f>
        <v>118591</v>
      </c>
      <c r="C389" s="9">
        <f>Zdravila!H1604</f>
        <v>74</v>
      </c>
    </row>
    <row r="390" spans="1:3" x14ac:dyDescent="0.3">
      <c r="A390" s="19" t="str">
        <f>Zdravila!C1605</f>
        <v>Targinact 20 mg/10 mg tablete s podaljšanim sproščanjem</v>
      </c>
      <c r="B390" s="19" t="str">
        <f>Zdravila!D1605</f>
        <v>118621</v>
      </c>
      <c r="C390" s="9">
        <f>Zdravila!H1605</f>
        <v>23</v>
      </c>
    </row>
    <row r="391" spans="1:3" x14ac:dyDescent="0.3">
      <c r="A391" s="19" t="str">
        <f>Zdravila!C1606</f>
        <v>Targinact 20 mg/10 mg tablete s podaljšanim sproščanjem</v>
      </c>
      <c r="B391" s="19" t="str">
        <f>Zdravila!D1606</f>
        <v>118630</v>
      </c>
      <c r="C391" s="9">
        <f>Zdravila!H1606</f>
        <v>4</v>
      </c>
    </row>
    <row r="392" spans="1:3" x14ac:dyDescent="0.3">
      <c r="A392" s="19" t="str">
        <f>Zdravila!C1607</f>
        <v>Targinact 40 mg/20 mg tablete s podaljĹˇanim sproĹˇÄŤanjem</v>
      </c>
      <c r="B392" s="19" t="str">
        <f>Zdravila!D1607</f>
        <v>118648</v>
      </c>
      <c r="C392" s="9">
        <f>Zdravila!H1607</f>
        <v>10</v>
      </c>
    </row>
    <row r="393" spans="1:3" x14ac:dyDescent="0.3">
      <c r="A393" s="19" t="str">
        <f>Zdravila!C1608</f>
        <v>Targinact 5 mg/2,5 mg tablete s podaljĹˇanim sproĹˇÄŤanjem</v>
      </c>
      <c r="B393" s="19" t="str">
        <f>Zdravila!D1608</f>
        <v>118664</v>
      </c>
      <c r="C393" s="9">
        <f>Zdravila!H1608</f>
        <v>5</v>
      </c>
    </row>
    <row r="394" spans="1:3" x14ac:dyDescent="0.3">
      <c r="A394" s="19" t="str">
        <f>Zdravila!C1609</f>
        <v>Targinact 5 mg/2,5 mg tablete s podaljĹˇanim sproĹˇÄŤanjem</v>
      </c>
      <c r="B394" s="19" t="str">
        <f>Zdravila!D1609</f>
        <v>118672</v>
      </c>
      <c r="C394" s="9">
        <f>Zdravila!H1609</f>
        <v>3</v>
      </c>
    </row>
    <row r="395" spans="1:3" x14ac:dyDescent="0.3">
      <c r="A395" s="19" t="str">
        <f>Zdravila!C1610</f>
        <v>Tecfidera 120 mg gastrorezistentne trde kapsule</v>
      </c>
      <c r="B395" s="19" t="str">
        <f>Zdravila!D1610</f>
        <v>146272</v>
      </c>
      <c r="C395" s="9">
        <f>Zdravila!H1610</f>
        <v>1</v>
      </c>
    </row>
    <row r="396" spans="1:3" x14ac:dyDescent="0.3">
      <c r="A396" s="19" t="str">
        <f>Zdravila!C1611</f>
        <v>Tecfidera 240 mg gastrorezistentne trde kapsule</v>
      </c>
      <c r="B396" s="19" t="str">
        <f>Zdravila!D1611</f>
        <v>146273</v>
      </c>
      <c r="C396" s="9">
        <f>Zdravila!H1611</f>
        <v>3</v>
      </c>
    </row>
    <row r="397" spans="1:3" x14ac:dyDescent="0.3">
      <c r="A397" s="19" t="str">
        <f>Zdravila!C1612</f>
        <v>Torendo 1 mg filmsko obložene tablete</v>
      </c>
      <c r="B397" s="19" t="str">
        <f>Zdravila!D1612</f>
        <v>034959</v>
      </c>
      <c r="C397" s="9">
        <f>Zdravila!H1612</f>
        <v>98</v>
      </c>
    </row>
    <row r="398" spans="1:3" x14ac:dyDescent="0.3">
      <c r="A398" s="19" t="str">
        <f>Zdravila!C1613</f>
        <v>Torendo 2 mg filmsko obložene tablete</v>
      </c>
      <c r="B398" s="19" t="str">
        <f>Zdravila!D1613</f>
        <v>034983</v>
      </c>
      <c r="C398" s="9">
        <f>Zdravila!H1613</f>
        <v>79</v>
      </c>
    </row>
    <row r="399" spans="1:3" x14ac:dyDescent="0.3">
      <c r="A399" s="19" t="str">
        <f>Zdravila!C1614</f>
        <v>Torendo 3 mg filmsko obložene tablete</v>
      </c>
      <c r="B399" s="19" t="str">
        <f>Zdravila!D1614</f>
        <v>035025</v>
      </c>
      <c r="C399" s="9">
        <f>Zdravila!H1614</f>
        <v>36</v>
      </c>
    </row>
    <row r="400" spans="1:3" x14ac:dyDescent="0.3">
      <c r="A400" s="19" t="str">
        <f>Zdravila!C1615</f>
        <v>Torendo 4 mg filmsko obložene tablete</v>
      </c>
      <c r="B400" s="19" t="str">
        <f>Zdravila!D1615</f>
        <v>035084</v>
      </c>
      <c r="C400" s="9">
        <f>Zdravila!H1615</f>
        <v>102</v>
      </c>
    </row>
    <row r="401" spans="1:3" x14ac:dyDescent="0.3">
      <c r="A401" s="19" t="str">
        <f>Zdravila!C1616</f>
        <v>Torendo Q-Tab 0,5 mg orodisperzibilne tablete</v>
      </c>
      <c r="B401" s="19" t="str">
        <f>Zdravila!D1616</f>
        <v>035122</v>
      </c>
      <c r="C401" s="9">
        <f>Zdravila!H1616</f>
        <v>131</v>
      </c>
    </row>
    <row r="402" spans="1:3" x14ac:dyDescent="0.3">
      <c r="A402" s="19" t="str">
        <f>Zdravila!C1617</f>
        <v>Torendo Q-Tab 1 mg orodisperzibilne tablete</v>
      </c>
      <c r="B402" s="19" t="str">
        <f>Zdravila!D1617</f>
        <v>035165</v>
      </c>
      <c r="C402" s="9">
        <f>Zdravila!H1617</f>
        <v>54</v>
      </c>
    </row>
    <row r="403" spans="1:3" x14ac:dyDescent="0.3">
      <c r="A403" s="19" t="str">
        <f>Zdravila!C1618</f>
        <v>Torendo Q-Tab 2 mg orodisperzibilne tablete</v>
      </c>
      <c r="B403" s="19" t="str">
        <f>Zdravila!D1618</f>
        <v>035181</v>
      </c>
      <c r="C403" s="9">
        <f>Zdravila!H1618</f>
        <v>12</v>
      </c>
    </row>
    <row r="404" spans="1:3" x14ac:dyDescent="0.3">
      <c r="A404" s="19" t="str">
        <f>Zdravila!C1619</f>
        <v>Tramal 100 mg tablete s podaljšanim sproščanjem</v>
      </c>
      <c r="B404" s="19" t="str">
        <f>Zdravila!D1619</f>
        <v>072583</v>
      </c>
      <c r="C404" s="9">
        <f>Zdravila!H1619</f>
        <v>94</v>
      </c>
    </row>
    <row r="405" spans="1:3" x14ac:dyDescent="0.3">
      <c r="A405" s="19" t="str">
        <f>Zdravila!C1620</f>
        <v>Tramal 100 mg/ml peroralne kapljice, raztopina v steklenici</v>
      </c>
      <c r="B405" s="19" t="str">
        <f>Zdravila!D1620</f>
        <v>079936</v>
      </c>
      <c r="C405" s="9">
        <f>Zdravila!H1620</f>
        <v>18</v>
      </c>
    </row>
    <row r="406" spans="1:3" x14ac:dyDescent="0.3">
      <c r="A406" s="19" t="str">
        <f>Zdravila!C1621</f>
        <v>Tramal 150 mg tablete s podaljšanim sproščanjem</v>
      </c>
      <c r="B406" s="19" t="str">
        <f>Zdravila!D1621</f>
        <v>012114</v>
      </c>
      <c r="C406" s="9">
        <f>Zdravila!H1621</f>
        <v>30</v>
      </c>
    </row>
    <row r="407" spans="1:3" x14ac:dyDescent="0.3">
      <c r="A407" s="19" t="str">
        <f>Zdravila!C1622</f>
        <v>Tramal 200 mg tablete s podaljšanim sproščanjem</v>
      </c>
      <c r="B407" s="19" t="str">
        <f>Zdravila!D1622</f>
        <v>012122</v>
      </c>
      <c r="C407" s="9">
        <f>Zdravila!H1622</f>
        <v>11</v>
      </c>
    </row>
    <row r="408" spans="1:3" x14ac:dyDescent="0.3">
      <c r="A408" s="19" t="str">
        <f>Zdravila!C1623</f>
        <v>Tramal 50 mg trde kapsule</v>
      </c>
      <c r="B408" s="19" t="str">
        <f>Zdravila!D1623</f>
        <v>090190</v>
      </c>
      <c r="C408" s="9">
        <f>Zdravila!H1623</f>
        <v>46</v>
      </c>
    </row>
    <row r="409" spans="1:3" x14ac:dyDescent="0.3">
      <c r="A409" s="19" t="str">
        <f>Zdravila!C1624</f>
        <v>Tramal 50 mg/ml raztopina za injiciranje in infundiranje</v>
      </c>
      <c r="B409" s="19" t="str">
        <f>Zdravila!D1624</f>
        <v>080160</v>
      </c>
      <c r="C409" s="9">
        <f>Zdravila!H1624</f>
        <v>3</v>
      </c>
    </row>
    <row r="410" spans="1:3" x14ac:dyDescent="0.3">
      <c r="A410" s="19" t="str">
        <f>Zdravila!C1625</f>
        <v>Tramal 50 mg/ml raztopina za injiciranje/infundiranje</v>
      </c>
      <c r="B410" s="19" t="str">
        <f>Zdravila!D1625</f>
        <v>080152</v>
      </c>
      <c r="C410" s="9">
        <f>Zdravila!H1625</f>
        <v>2</v>
      </c>
    </row>
    <row r="411" spans="1:3" x14ac:dyDescent="0.3">
      <c r="A411" s="19" t="str">
        <f>Zdravila!C1626</f>
        <v>Tramundin 100 mg tablete s podaljšanim sproščanjem</v>
      </c>
      <c r="B411" s="19" t="str">
        <f>Zdravila!D1626</f>
        <v>007307</v>
      </c>
      <c r="C411" s="9">
        <f>Zdravila!H1626</f>
        <v>149</v>
      </c>
    </row>
    <row r="412" spans="1:3" x14ac:dyDescent="0.3">
      <c r="A412" s="19" t="str">
        <f>Zdravila!C1627</f>
        <v>Transtec 35 mikrogramov/h transdermalni obliĹľ</v>
      </c>
      <c r="B412" s="19" t="str">
        <f>Zdravila!D1627</f>
        <v>039977</v>
      </c>
      <c r="C412" s="9">
        <f>Zdravila!H1627</f>
        <v>5</v>
      </c>
    </row>
    <row r="413" spans="1:3" x14ac:dyDescent="0.3">
      <c r="A413" s="19" t="str">
        <f>Zdravila!C1628</f>
        <v>Transtec 52,5 mikrogramov/h transdermalni obliĹľ</v>
      </c>
      <c r="B413" s="19" t="str">
        <f>Zdravila!D1628</f>
        <v>039985</v>
      </c>
      <c r="C413" s="9">
        <f>Zdravila!H1628</f>
        <v>14</v>
      </c>
    </row>
    <row r="414" spans="1:3" x14ac:dyDescent="0.3">
      <c r="A414" s="19" t="str">
        <f>Zdravila!C1629</f>
        <v>Transtec 70 mikrogramov/h transdermalni obliĹľ</v>
      </c>
      <c r="B414" s="19" t="str">
        <f>Zdravila!D1629</f>
        <v>039993</v>
      </c>
      <c r="C414" s="9">
        <f>Zdravila!H1629</f>
        <v>11</v>
      </c>
    </row>
    <row r="415" spans="1:3" x14ac:dyDescent="0.3">
      <c r="A415" s="19" t="str">
        <f>Zdravila!C1630</f>
        <v>Trittico 150 mg tablete s podaljĹˇanim sproĹˇÄŤanjem</v>
      </c>
      <c r="B415" s="19" t="str">
        <f>Zdravila!D1630</f>
        <v>146021</v>
      </c>
      <c r="C415" s="9">
        <f>Zdravila!H1630</f>
        <v>57</v>
      </c>
    </row>
    <row r="416" spans="1:3" x14ac:dyDescent="0.3">
      <c r="A416" s="19" t="str">
        <f>Zdravila!C1631</f>
        <v>Trittico 150 mg tablete s podaljšanim sproščanjem</v>
      </c>
      <c r="B416" s="19" t="str">
        <f>Zdravila!D1631</f>
        <v>050440</v>
      </c>
      <c r="C416" s="9">
        <f>Zdravila!H1631</f>
        <v>256</v>
      </c>
    </row>
    <row r="417" spans="1:3" x14ac:dyDescent="0.3">
      <c r="A417" s="19" t="str">
        <f>Zdravila!C1632</f>
        <v>ULTRACAIN D-S 40 mg/0,006 mg v 1 ml raztopina za injiciranje</v>
      </c>
      <c r="B417" s="19" t="str">
        <f>Zdravila!D1632</f>
        <v>146598</v>
      </c>
      <c r="C417" s="9">
        <f>Zdravila!H1632</f>
        <v>186</v>
      </c>
    </row>
    <row r="418" spans="1:3" x14ac:dyDescent="0.3">
      <c r="A418" s="19" t="str">
        <f>Zdravila!C1633</f>
        <v>URUTAL 16 mg tablete</v>
      </c>
      <c r="B418" s="19" t="str">
        <f>Zdravila!D1633</f>
        <v>031445</v>
      </c>
      <c r="C418" s="9">
        <f>Zdravila!H1633</f>
        <v>12</v>
      </c>
    </row>
    <row r="419" spans="1:3" x14ac:dyDescent="0.3">
      <c r="A419" s="19" t="str">
        <f>Zdravila!C1634</f>
        <v>URUTAL 24 mg tablete</v>
      </c>
      <c r="B419" s="19" t="str">
        <f>Zdravila!D1634</f>
        <v>118699</v>
      </c>
      <c r="C419" s="9">
        <f>Zdravila!H1634</f>
        <v>36</v>
      </c>
    </row>
    <row r="420" spans="1:3" x14ac:dyDescent="0.3">
      <c r="A420" s="19" t="str">
        <f>Zdravila!C1635</f>
        <v>URUTAL 8 mg tablete</v>
      </c>
      <c r="B420" s="19" t="str">
        <f>Zdravila!D1635</f>
        <v>147211</v>
      </c>
      <c r="C420" s="9">
        <f>Zdravila!H1635</f>
        <v>7</v>
      </c>
    </row>
    <row r="421" spans="1:3" x14ac:dyDescent="0.3">
      <c r="A421" s="19" t="str">
        <f>Zdravila!C1636</f>
        <v>Valdoxan 25 mg filmsko obložene tablete</v>
      </c>
      <c r="B421" s="19" t="str">
        <f>Zdravila!D1636</f>
        <v>056260</v>
      </c>
      <c r="C421" s="9">
        <f>Zdravila!H1636</f>
        <v>33</v>
      </c>
    </row>
    <row r="422" spans="1:3" x14ac:dyDescent="0.3">
      <c r="A422" s="19" t="str">
        <f>Zdravila!C1637</f>
        <v>Venlafaksin Actavis 150 mg trde kapsule s podaljšanim sprošč</v>
      </c>
      <c r="B422" s="19" t="str">
        <f>Zdravila!D1637</f>
        <v>118761</v>
      </c>
      <c r="C422" s="9">
        <f>Zdravila!H1637</f>
        <v>1</v>
      </c>
    </row>
    <row r="423" spans="1:3" x14ac:dyDescent="0.3">
      <c r="A423" s="19" t="str">
        <f>Zdravila!C1638</f>
        <v>Venlafaksin Actavis 150 mg trde kapsule s podaljšanim sprošč</v>
      </c>
      <c r="B423" s="19" t="str">
        <f>Zdravila!D1638</f>
        <v>118753</v>
      </c>
      <c r="C423" s="9">
        <f>Zdravila!H1638</f>
        <v>8</v>
      </c>
    </row>
    <row r="424" spans="1:3" x14ac:dyDescent="0.3">
      <c r="A424" s="19" t="str">
        <f>Zdravila!C1639</f>
        <v>Venlafaksin Actavis 75 mg trde kapsule s podaljšanim sprošča</v>
      </c>
      <c r="B424" s="19" t="str">
        <f>Zdravila!D1639</f>
        <v>118818</v>
      </c>
      <c r="C424" s="9">
        <f>Zdravila!H1639</f>
        <v>1</v>
      </c>
    </row>
    <row r="425" spans="1:3" x14ac:dyDescent="0.3">
      <c r="A425" s="19" t="str">
        <f>Zdravila!C1640</f>
        <v>Venlafaksin Actavis 75 mg trde kapsule s podaljšanim sprošča</v>
      </c>
      <c r="B425" s="19" t="str">
        <f>Zdravila!D1640</f>
        <v>118800</v>
      </c>
      <c r="C425" s="9">
        <f>Zdravila!H1640</f>
        <v>6</v>
      </c>
    </row>
    <row r="426" spans="1:3" x14ac:dyDescent="0.3">
      <c r="A426" s="19" t="str">
        <f>Zdravila!C1641</f>
        <v>Versatis 700 mg zdravilni obliž</v>
      </c>
      <c r="B426" s="19" t="str">
        <f>Zdravila!D1641</f>
        <v>029637</v>
      </c>
      <c r="C426" s="9">
        <f>Zdravila!H1641</f>
        <v>82</v>
      </c>
    </row>
    <row r="427" spans="1:3" x14ac:dyDescent="0.3">
      <c r="A427" s="19" t="str">
        <f>Zdravila!C1642</f>
        <v>Vimpat 100 mg filmsko obložene tablete</v>
      </c>
      <c r="B427" s="19" t="str">
        <f>Zdravila!D1642</f>
        <v>098990</v>
      </c>
      <c r="C427" s="9">
        <f>Zdravila!H1642</f>
        <v>30</v>
      </c>
    </row>
    <row r="428" spans="1:3" x14ac:dyDescent="0.3">
      <c r="A428" s="19" t="str">
        <f>Zdravila!C1643</f>
        <v>Vimpat 150 mg filmsko obložene tablete</v>
      </c>
      <c r="B428" s="19" t="str">
        <f>Zdravila!D1643</f>
        <v>099139</v>
      </c>
      <c r="C428" s="9">
        <f>Zdravila!H1643</f>
        <v>5</v>
      </c>
    </row>
    <row r="429" spans="1:3" x14ac:dyDescent="0.3">
      <c r="A429" s="19" t="str">
        <f>Zdravila!C1644</f>
        <v>Vimpat 200 mg filmsko obložene tablete</v>
      </c>
      <c r="B429" s="19" t="str">
        <f>Zdravila!D1644</f>
        <v>100005</v>
      </c>
      <c r="C429" s="9">
        <f>Zdravila!H1644</f>
        <v>20</v>
      </c>
    </row>
    <row r="430" spans="1:3" x14ac:dyDescent="0.3">
      <c r="A430" s="19" t="str">
        <f>Zdravila!C1645</f>
        <v>Vimpat 50 mg filmsko obložene tablete</v>
      </c>
      <c r="B430" s="19" t="str">
        <f>Zdravila!D1645</f>
        <v>098965</v>
      </c>
      <c r="C430" s="9">
        <f>Zdravila!H1645</f>
        <v>4</v>
      </c>
    </row>
    <row r="431" spans="1:3" x14ac:dyDescent="0.3">
      <c r="A431" s="19" t="str">
        <f>Zdravila!C1646</f>
        <v>WELLBUTRIN XR 150 mg tablete s prirejenim sproščanjem</v>
      </c>
      <c r="B431" s="19" t="str">
        <f>Zdravila!D1646</f>
        <v>018643</v>
      </c>
      <c r="C431" s="9">
        <f>Zdravila!H1646</f>
        <v>114</v>
      </c>
    </row>
    <row r="432" spans="1:3" x14ac:dyDescent="0.3">
      <c r="A432" s="19" t="str">
        <f>Zdravila!C1647</f>
        <v>WELLBUTRIN XR 300 mg tablete s prirejenim sproščanjem</v>
      </c>
      <c r="B432" s="19" t="str">
        <f>Zdravila!D1647</f>
        <v>018660</v>
      </c>
      <c r="C432" s="9">
        <f>Zdravila!H1647</f>
        <v>64</v>
      </c>
    </row>
    <row r="433" spans="1:3" x14ac:dyDescent="0.3">
      <c r="A433" s="19" t="str">
        <f>Zdravila!C1648</f>
        <v>XANAX 0,25 mg tablete</v>
      </c>
      <c r="B433" s="19" t="str">
        <f>Zdravila!D1648</f>
        <v>045993</v>
      </c>
      <c r="C433" s="9">
        <f>Zdravila!H1648</f>
        <v>103</v>
      </c>
    </row>
    <row r="434" spans="1:3" x14ac:dyDescent="0.3">
      <c r="A434" s="19" t="str">
        <f>Zdravila!C1649</f>
        <v>XANAX 0,5 mg tablete</v>
      </c>
      <c r="B434" s="19" t="str">
        <f>Zdravila!D1649</f>
        <v>046086</v>
      </c>
      <c r="C434" s="9">
        <f>Zdravila!H1649</f>
        <v>283</v>
      </c>
    </row>
    <row r="435" spans="1:3" x14ac:dyDescent="0.3">
      <c r="A435" s="19" t="str">
        <f>Zdravila!C1650</f>
        <v>XANAX 1 mg tablete</v>
      </c>
      <c r="B435" s="19" t="str">
        <f>Zdravila!D1650</f>
        <v>096040</v>
      </c>
      <c r="C435" s="9">
        <f>Zdravila!H1650</f>
        <v>2</v>
      </c>
    </row>
    <row r="436" spans="1:3" x14ac:dyDescent="0.3">
      <c r="A436" s="19" t="str">
        <f>Zdravila!C1651</f>
        <v>XANAX SR 0,5 mg tablete s podaljĹˇanim sproĹˇÄŤanjem</v>
      </c>
      <c r="B436" s="19" t="str">
        <f>Zdravila!D1651</f>
        <v>097349</v>
      </c>
      <c r="C436" s="9">
        <f>Zdravila!H1651</f>
        <v>22</v>
      </c>
    </row>
    <row r="437" spans="1:3" x14ac:dyDescent="0.3">
      <c r="A437" s="19" t="str">
        <f>Zdravila!C1652</f>
        <v>XANAX SR 1 mg tablete s podaljĹˇanim sproĹˇÄŤanjem</v>
      </c>
      <c r="B437" s="19" t="str">
        <f>Zdravila!D1652</f>
        <v>097357</v>
      </c>
      <c r="C437" s="9">
        <f>Zdravila!H1652</f>
        <v>6</v>
      </c>
    </row>
    <row r="438" spans="1:3" x14ac:dyDescent="0.3">
      <c r="A438" s="19" t="str">
        <f>Zdravila!C1653</f>
        <v>XEPLION 100 mg suspenzija za injiciranje s podaljĹˇanim spro</v>
      </c>
      <c r="B438" s="19" t="str">
        <f>Zdravila!D1653</f>
        <v>123390</v>
      </c>
      <c r="C438" s="9">
        <f>Zdravila!H1653</f>
        <v>15</v>
      </c>
    </row>
    <row r="439" spans="1:3" x14ac:dyDescent="0.3">
      <c r="A439" s="19" t="str">
        <f>Zdravila!C1654</f>
        <v>XEPLION 150 mg suspenzija za injiciranje s podaljĹˇanim spro</v>
      </c>
      <c r="B439" s="19" t="str">
        <f>Zdravila!D1654</f>
        <v>123404</v>
      </c>
      <c r="C439" s="9">
        <f>Zdravila!H1654</f>
        <v>16</v>
      </c>
    </row>
    <row r="440" spans="1:3" x14ac:dyDescent="0.3">
      <c r="A440" s="19" t="str">
        <f>Zdravila!C1655</f>
        <v>XEPLION 50 mg suspenzija za injiciranje s podaljĹˇanim sproĹ</v>
      </c>
      <c r="B440" s="19" t="str">
        <f>Zdravila!D1655</f>
        <v>123374</v>
      </c>
      <c r="C440" s="9">
        <f>Zdravila!H1655</f>
        <v>5</v>
      </c>
    </row>
    <row r="441" spans="1:3" x14ac:dyDescent="0.3">
      <c r="A441" s="19" t="str">
        <f>Zdravila!C1656</f>
        <v>Xapimant 10 mg filmsko obložene tablete</v>
      </c>
      <c r="B441" s="19" t="str">
        <f>Zdravila!D1656</f>
        <v>145845</v>
      </c>
      <c r="C441" s="9">
        <f>Zdravila!H1656</f>
        <v>3</v>
      </c>
    </row>
    <row r="442" spans="1:3" x14ac:dyDescent="0.3">
      <c r="A442" s="19" t="str">
        <f>Zdravila!C1657</f>
        <v>Xapimant 20 mg filmsko obložene tablete</v>
      </c>
      <c r="B442" s="19" t="str">
        <f>Zdravila!D1657</f>
        <v>145848</v>
      </c>
      <c r="C442" s="9">
        <f>Zdravila!H1657</f>
        <v>29</v>
      </c>
    </row>
    <row r="443" spans="1:3" x14ac:dyDescent="0.3">
      <c r="A443" s="19" t="str">
        <f>Zdravila!C1658</f>
        <v>Xenazine 25 mg tablete</v>
      </c>
      <c r="B443" s="19" t="str">
        <f>Zdravila!D1658</f>
        <v>146563</v>
      </c>
      <c r="C443" s="9">
        <f>Zdravila!H1658</f>
        <v>4</v>
      </c>
    </row>
    <row r="444" spans="1:3" x14ac:dyDescent="0.3">
      <c r="A444" s="19" t="str">
        <f>Zdravila!C1659</f>
        <v>Xylocaine 10 mg/razpršek pršilo, raztopina</v>
      </c>
      <c r="B444" s="19" t="str">
        <f>Zdravila!D1659</f>
        <v>089753</v>
      </c>
      <c r="C444" s="9">
        <f>Zdravila!H1659</f>
        <v>4</v>
      </c>
    </row>
    <row r="445" spans="1:3" x14ac:dyDescent="0.3">
      <c r="A445" s="19" t="str">
        <f>Zdravila!C1660</f>
        <v>Xylocaine 20 mg/g gel</v>
      </c>
      <c r="B445" s="19" t="str">
        <f>Zdravila!D1660</f>
        <v>089680</v>
      </c>
      <c r="C445" s="9">
        <f>Zdravila!H1660</f>
        <v>58</v>
      </c>
    </row>
    <row r="446" spans="1:3" x14ac:dyDescent="0.3">
      <c r="A446" s="19" t="str">
        <f>Zdravila!C1661</f>
        <v>Xylocaine 20 mg/ml raztopina za injiciranje</v>
      </c>
      <c r="B446" s="19" t="str">
        <f>Zdravila!D1661</f>
        <v>089656</v>
      </c>
      <c r="C446" s="9">
        <f>Zdravila!H1661</f>
        <v>12</v>
      </c>
    </row>
    <row r="447" spans="1:3" x14ac:dyDescent="0.3">
      <c r="A447" s="19" t="str">
        <f>Zdravila!C1662</f>
        <v>Yasnal 10 mg filmsko obložene tablete</v>
      </c>
      <c r="B447" s="19" t="str">
        <f>Zdravila!D1662</f>
        <v>080101</v>
      </c>
      <c r="C447" s="9">
        <f>Zdravila!H1662</f>
        <v>199</v>
      </c>
    </row>
    <row r="448" spans="1:3" x14ac:dyDescent="0.3">
      <c r="A448" s="19" t="str">
        <f>Zdravila!C1663</f>
        <v>Yasnal 5 mg filmsko obložene tablete</v>
      </c>
      <c r="B448" s="19" t="str">
        <f>Zdravila!D1663</f>
        <v>080225</v>
      </c>
      <c r="C448" s="9">
        <f>Zdravila!H1663</f>
        <v>55</v>
      </c>
    </row>
    <row r="449" spans="1:3" x14ac:dyDescent="0.3">
      <c r="A449" s="19" t="str">
        <f>Zdravila!C1664</f>
        <v>Ymana 20 mg filmsko obložene tablete</v>
      </c>
      <c r="B449" s="19" t="str">
        <f>Zdravila!D1664</f>
        <v>146842</v>
      </c>
      <c r="C449" s="9">
        <f>Zdravila!H1664</f>
        <v>2</v>
      </c>
    </row>
    <row r="450" spans="1:3" x14ac:dyDescent="0.3">
      <c r="A450" s="19" t="str">
        <f>Zdravila!C1665</f>
        <v>ZELDOX 40 mg trde kapsule</v>
      </c>
      <c r="B450" s="19" t="str">
        <f>Zdravila!D1665</f>
        <v>024732</v>
      </c>
      <c r="C450" s="9">
        <f>Zdravila!H1665</f>
        <v>13</v>
      </c>
    </row>
    <row r="451" spans="1:3" x14ac:dyDescent="0.3">
      <c r="A451" s="19" t="str">
        <f>Zdravila!C1666</f>
        <v>ZELDOX 60 mg trde kapsule</v>
      </c>
      <c r="B451" s="19" t="str">
        <f>Zdravila!D1666</f>
        <v>024775</v>
      </c>
      <c r="C451" s="9">
        <f>Zdravila!H1666</f>
        <v>4</v>
      </c>
    </row>
    <row r="452" spans="1:3" x14ac:dyDescent="0.3">
      <c r="A452" s="19" t="str">
        <f>Zdravila!C1667</f>
        <v>ZELDOX 80 mg trde kapsule</v>
      </c>
      <c r="B452" s="19" t="str">
        <f>Zdravila!D1667</f>
        <v>024805</v>
      </c>
      <c r="C452" s="9">
        <f>Zdravila!H1667</f>
        <v>2</v>
      </c>
    </row>
    <row r="453" spans="1:3" x14ac:dyDescent="0.3">
      <c r="A453" s="19" t="str">
        <f>Zdravila!C1668</f>
        <v>ZOLOFT 100 mg filmsko obložene tablete</v>
      </c>
      <c r="B453" s="19" t="str">
        <f>Zdravila!D1668</f>
        <v>089834</v>
      </c>
      <c r="C453" s="9">
        <f>Zdravila!H1668</f>
        <v>55</v>
      </c>
    </row>
    <row r="454" spans="1:3" x14ac:dyDescent="0.3">
      <c r="A454" s="19" t="str">
        <f>Zdravila!C1669</f>
        <v>ZOLOFT 20 mg/ml koncentrat za peroralno raztopino</v>
      </c>
      <c r="B454" s="19" t="str">
        <f>Zdravila!D1669</f>
        <v>014982</v>
      </c>
      <c r="C454" s="9">
        <f>Zdravila!H1669</f>
        <v>1</v>
      </c>
    </row>
    <row r="455" spans="1:3" x14ac:dyDescent="0.3">
      <c r="A455" s="19" t="str">
        <f>Zdravila!C1670</f>
        <v>ZOLOFT 50 mg filmsko obložene tablete</v>
      </c>
      <c r="B455" s="19" t="str">
        <f>Zdravila!D1670</f>
        <v>089826</v>
      </c>
      <c r="C455" s="9">
        <f>Zdravila!H1670</f>
        <v>96</v>
      </c>
    </row>
    <row r="456" spans="1:3" x14ac:dyDescent="0.3">
      <c r="A456" s="19" t="str">
        <f>Zdravila!C1671</f>
        <v>ZYPREXA 10 mg obložene tablete</v>
      </c>
      <c r="B456" s="19" t="str">
        <f>Zdravila!D1671</f>
        <v>006572</v>
      </c>
      <c r="C456" s="9">
        <f>Zdravila!H1671</f>
        <v>42</v>
      </c>
    </row>
    <row r="457" spans="1:3" x14ac:dyDescent="0.3">
      <c r="A457" s="19" t="str">
        <f>Zdravila!C1672</f>
        <v>ZYPREXA 5 mg obložene tablete</v>
      </c>
      <c r="B457" s="19" t="str">
        <f>Zdravila!D1672</f>
        <v>006505</v>
      </c>
      <c r="C457" s="9">
        <f>Zdravila!H1672</f>
        <v>30</v>
      </c>
    </row>
    <row r="458" spans="1:3" x14ac:dyDescent="0.3">
      <c r="A458" s="19" t="str">
        <f>Zdravila!C1673</f>
        <v>ZYPREXA VELOTAB 10 mg orodisperzibilne tablete</v>
      </c>
      <c r="B458" s="19" t="str">
        <f>Zdravila!D1673</f>
        <v>050849</v>
      </c>
      <c r="C458" s="9">
        <f>Zdravila!H1673</f>
        <v>14</v>
      </c>
    </row>
    <row r="459" spans="1:3" x14ac:dyDescent="0.3">
      <c r="A459" s="19" t="str">
        <f>Zdravila!C1674</f>
        <v>ZYPREXA VELOTAB 15 mg orodisperzibilne tablete</v>
      </c>
      <c r="B459" s="19" t="str">
        <f>Zdravila!D1674</f>
        <v>050857</v>
      </c>
      <c r="C459" s="9">
        <f>Zdravila!H1674</f>
        <v>8</v>
      </c>
    </row>
    <row r="460" spans="1:3" x14ac:dyDescent="0.3">
      <c r="A460" s="19" t="str">
        <f>Zdravila!C1675</f>
        <v>ZYPREXA VELOTAB 20 mg orodisperzibilne tablete</v>
      </c>
      <c r="B460" s="19" t="str">
        <f>Zdravila!D1675</f>
        <v>050873</v>
      </c>
      <c r="C460" s="9">
        <f>Zdravila!H1675</f>
        <v>5</v>
      </c>
    </row>
    <row r="461" spans="1:3" x14ac:dyDescent="0.3">
      <c r="A461" s="19" t="str">
        <f>Zdravila!C1676</f>
        <v>ZYPREXA VELOTAB 5 mg orodisperzibilne tablete</v>
      </c>
      <c r="B461" s="19" t="str">
        <f>Zdravila!D1676</f>
        <v>050822</v>
      </c>
      <c r="C461" s="9">
        <f>Zdravila!H1676</f>
        <v>18</v>
      </c>
    </row>
    <row r="462" spans="1:3" x14ac:dyDescent="0.3">
      <c r="A462" s="19" t="str">
        <f>Zdravila!C1677</f>
        <v>Zaldiar 37,5 mg/325 mg filmsko obložene tablete</v>
      </c>
      <c r="B462" s="19" t="str">
        <f>Zdravila!D1677</f>
        <v>094110</v>
      </c>
      <c r="C462" s="9">
        <f>Zdravila!H1677</f>
        <v>345</v>
      </c>
    </row>
    <row r="463" spans="1:3" x14ac:dyDescent="0.3">
      <c r="A463" s="19" t="str">
        <f>Zdravila!C1678</f>
        <v>Zaldiar 37,5 mg/325 mg filmsko obložene tablete</v>
      </c>
      <c r="B463" s="19" t="str">
        <f>Zdravila!D1678</f>
        <v>147446</v>
      </c>
      <c r="C463" s="9">
        <f>Zdravila!H1678</f>
        <v>814</v>
      </c>
    </row>
    <row r="464" spans="1:3" x14ac:dyDescent="0.3">
      <c r="A464" s="19" t="str">
        <f>Zdravila!C1679</f>
        <v>Zaldiar 37,5 mg/325 mg šumeče tablete</v>
      </c>
      <c r="B464" s="19" t="str">
        <f>Zdravila!D1679</f>
        <v>053449</v>
      </c>
      <c r="C464" s="9">
        <f>Zdravila!H1679</f>
        <v>408</v>
      </c>
    </row>
    <row r="465" spans="1:3" x14ac:dyDescent="0.3">
      <c r="A465" s="19" t="str">
        <f>Zdravila!C1680</f>
        <v>Zaracet 37,5 mg/325 mg filmsko obložene tablete</v>
      </c>
      <c r="B465" s="19" t="str">
        <f>Zdravila!D1680</f>
        <v>124699</v>
      </c>
      <c r="C465" s="9">
        <f>Zdravila!H1680</f>
        <v>8</v>
      </c>
    </row>
    <row r="466" spans="1:3" x14ac:dyDescent="0.3">
      <c r="A466" s="19" t="str">
        <f>Zdravila!C1681</f>
        <v>Zolrix 10 mg orodisperzibilne tablete</v>
      </c>
      <c r="B466" s="19" t="str">
        <f>Zdravila!D1681</f>
        <v>018872</v>
      </c>
      <c r="C466" s="9">
        <f>Zdravila!H1681</f>
        <v>76</v>
      </c>
    </row>
    <row r="467" spans="1:3" x14ac:dyDescent="0.3">
      <c r="A467" s="19" t="str">
        <f>Zdravila!C1682</f>
        <v>Zolrix 10 mg tablete</v>
      </c>
      <c r="B467" s="19" t="str">
        <f>Zdravila!D1682</f>
        <v>018856</v>
      </c>
      <c r="C467" s="9">
        <f>Zdravila!H1682</f>
        <v>58</v>
      </c>
    </row>
    <row r="468" spans="1:3" x14ac:dyDescent="0.3">
      <c r="A468" s="19" t="str">
        <f>Zdravila!C1683</f>
        <v>Zolrix 15 mg orodisperzibilne tablete</v>
      </c>
      <c r="B468" s="19" t="str">
        <f>Zdravila!D1683</f>
        <v>018953</v>
      </c>
      <c r="C468" s="9">
        <f>Zdravila!H1683</f>
        <v>28</v>
      </c>
    </row>
    <row r="469" spans="1:3" x14ac:dyDescent="0.3">
      <c r="A469" s="19" t="str">
        <f>Zdravila!C1684</f>
        <v>Zolrix 2,5 mg tablete</v>
      </c>
      <c r="B469" s="19" t="str">
        <f>Zdravila!D1684</f>
        <v>018970</v>
      </c>
      <c r="C469" s="9">
        <f>Zdravila!H1684</f>
        <v>60</v>
      </c>
    </row>
    <row r="470" spans="1:3" x14ac:dyDescent="0.3">
      <c r="A470" s="19" t="str">
        <f>Zdravila!C1685</f>
        <v>Zolrix 20 mg orodisperzibilne tablete</v>
      </c>
      <c r="B470" s="19" t="str">
        <f>Zdravila!D1685</f>
        <v>019160</v>
      </c>
      <c r="C470" s="9">
        <f>Zdravila!H1685</f>
        <v>19</v>
      </c>
    </row>
    <row r="471" spans="1:3" x14ac:dyDescent="0.3">
      <c r="A471" s="19" t="str">
        <f>Zdravila!C1686</f>
        <v>Zolrix 5 mg orodisperzibilne tablete</v>
      </c>
      <c r="B471" s="19" t="str">
        <f>Zdravila!D1686</f>
        <v>019500</v>
      </c>
      <c r="C471" s="9">
        <f>Zdravila!H1686</f>
        <v>86</v>
      </c>
    </row>
    <row r="472" spans="1:3" x14ac:dyDescent="0.3">
      <c r="A472" s="19" t="str">
        <f>Zdravila!C1687</f>
        <v>Zolrix 5 mg tablete</v>
      </c>
      <c r="B472" s="19" t="str">
        <f>Zdravila!D1687</f>
        <v>019330</v>
      </c>
      <c r="C472" s="9">
        <f>Zdravila!H1687</f>
        <v>102</v>
      </c>
    </row>
    <row r="473" spans="1:3" x14ac:dyDescent="0.3">
      <c r="A473" s="19" t="str">
        <f>Zdravila!C1688</f>
        <v>Zolsana 10 mg filmsko obložene tablete</v>
      </c>
      <c r="B473" s="19" t="str">
        <f>Zdravila!D1688</f>
        <v>052353</v>
      </c>
      <c r="C473" s="9">
        <f>Zdravila!H1688</f>
        <v>2</v>
      </c>
    </row>
    <row r="474" spans="1:3" x14ac:dyDescent="0.3">
      <c r="A474" s="19" t="str">
        <f>Zdravila!C1689</f>
        <v>Zonisamid Sandoz 100 mg trde kapsule</v>
      </c>
      <c r="B474" s="19" t="str">
        <f>Zdravila!D1689</f>
        <v>147736</v>
      </c>
      <c r="C474" s="9">
        <f>Zdravila!H1689</f>
        <v>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9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728</v>
      </c>
    </row>
    <row r="3" spans="1:3" x14ac:dyDescent="0.3">
      <c r="A3" s="19" t="str">
        <f>Zdravila!C1692</f>
        <v>CHLOROQUINE PHOSPHATE 250 mg obložena tableta</v>
      </c>
      <c r="B3" s="19" t="str">
        <f>Zdravila!D1692</f>
        <v>143359</v>
      </c>
      <c r="C3" s="9">
        <f>Zdravila!G1692</f>
        <v>4</v>
      </c>
    </row>
    <row r="4" spans="1:3" x14ac:dyDescent="0.3">
      <c r="A4" s="19" t="str">
        <f>Zdravila!C1693</f>
        <v>Efloran 400 mg tablete</v>
      </c>
      <c r="B4" s="19" t="str">
        <f>Zdravila!D1693</f>
        <v>027022</v>
      </c>
      <c r="C4" s="9">
        <f>Zdravila!G1693</f>
        <v>261</v>
      </c>
    </row>
    <row r="5" spans="1:3" x14ac:dyDescent="0.3">
      <c r="A5" s="19" t="str">
        <f>Zdravila!C1694</f>
        <v>HYDROXYCHLOROQUINE SULFATE 200 mg filmsko obložena tableta</v>
      </c>
      <c r="B5" s="19" t="str">
        <f>Zdravila!D1694</f>
        <v>144170</v>
      </c>
      <c r="C5" s="9">
        <f>Zdravila!G1694</f>
        <v>24</v>
      </c>
    </row>
    <row r="6" spans="1:3" x14ac:dyDescent="0.3">
      <c r="A6" s="19" t="str">
        <f>Zdravila!C1695</f>
        <v>INFECTOSCAB 5 % krema</v>
      </c>
      <c r="B6" s="19" t="str">
        <f>Zdravila!D1695</f>
        <v>009890</v>
      </c>
      <c r="C6" s="9">
        <f>Zdravila!G1695</f>
        <v>21</v>
      </c>
    </row>
    <row r="7" spans="1:3" x14ac:dyDescent="0.3">
      <c r="A7" s="19" t="str">
        <f>Zdravila!C1696</f>
        <v>LARIAM 250 mg tablete</v>
      </c>
      <c r="B7" s="19" t="str">
        <f>Zdravila!D1696</f>
        <v>143617</v>
      </c>
      <c r="C7" s="9">
        <f>Zdravila!G1696</f>
        <v>4</v>
      </c>
    </row>
    <row r="8" spans="1:3" x14ac:dyDescent="0.3">
      <c r="A8" s="19" t="str">
        <f>Zdravila!C1697</f>
        <v>Malarone 250 mg/100 mg filmsko obložene tablete</v>
      </c>
      <c r="B8" s="19" t="str">
        <f>Zdravila!D1697</f>
        <v>044229</v>
      </c>
      <c r="C8" s="9">
        <f>Zdravila!G1697</f>
        <v>2</v>
      </c>
    </row>
    <row r="9" spans="1:3" x14ac:dyDescent="0.3">
      <c r="A9" s="19" t="str">
        <f>Zdravila!C1698</f>
        <v>VERMOX 100 mg tablete</v>
      </c>
      <c r="B9" s="19" t="str">
        <f>Zdravila!D1698</f>
        <v>046582</v>
      </c>
      <c r="C9" s="9">
        <f>Zdravila!G1698</f>
        <v>412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9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485</v>
      </c>
    </row>
    <row r="3" spans="1:3" x14ac:dyDescent="0.3">
      <c r="A3" s="19" t="str">
        <f>Zdravila!C1692</f>
        <v>CHLOROQUINE PHOSPHATE 250 mg obložena tableta</v>
      </c>
      <c r="B3" s="19" t="str">
        <f>Zdravila!D1692</f>
        <v>143359</v>
      </c>
      <c r="C3" s="9">
        <f>Zdravila!H1692</f>
        <v>3</v>
      </c>
    </row>
    <row r="4" spans="1:3" x14ac:dyDescent="0.3">
      <c r="A4" s="19" t="str">
        <f>Zdravila!C1693</f>
        <v>Efloran 400 mg tablete</v>
      </c>
      <c r="B4" s="19" t="str">
        <f>Zdravila!D1693</f>
        <v>027022</v>
      </c>
      <c r="C4" s="9">
        <f>Zdravila!H1693</f>
        <v>174</v>
      </c>
    </row>
    <row r="5" spans="1:3" x14ac:dyDescent="0.3">
      <c r="A5" s="19" t="str">
        <f>Zdravila!C1694</f>
        <v>HYDROXYCHLOROQUINE SULFATE 200 mg filmsko obložena tableta</v>
      </c>
      <c r="B5" s="19" t="str">
        <f>Zdravila!D1694</f>
        <v>144170</v>
      </c>
      <c r="C5" s="9">
        <f>Zdravila!H1694</f>
        <v>16</v>
      </c>
    </row>
    <row r="6" spans="1:3" x14ac:dyDescent="0.3">
      <c r="A6" s="19" t="str">
        <f>Zdravila!C1695</f>
        <v>INFECTOSCAB 5 % krema</v>
      </c>
      <c r="B6" s="19" t="str">
        <f>Zdravila!D1695</f>
        <v>009890</v>
      </c>
      <c r="C6" s="9">
        <f>Zdravila!H1695</f>
        <v>14</v>
      </c>
    </row>
    <row r="7" spans="1:3" x14ac:dyDescent="0.3">
      <c r="A7" s="19" t="str">
        <f>Zdravila!C1696</f>
        <v>LARIAM 250 mg tablete</v>
      </c>
      <c r="B7" s="19" t="str">
        <f>Zdravila!D1696</f>
        <v>143617</v>
      </c>
      <c r="C7" s="9">
        <f>Zdravila!H1696</f>
        <v>2</v>
      </c>
    </row>
    <row r="8" spans="1:3" x14ac:dyDescent="0.3">
      <c r="A8" s="19" t="str">
        <f>Zdravila!C1697</f>
        <v>Malarone 250 mg/100 mg filmsko obložene tablete</v>
      </c>
      <c r="B8" s="19" t="str">
        <f>Zdravila!D1697</f>
        <v>044229</v>
      </c>
      <c r="C8" s="9">
        <f>Zdravila!H1697</f>
        <v>2</v>
      </c>
    </row>
    <row r="9" spans="1:3" x14ac:dyDescent="0.3">
      <c r="A9" s="19" t="str">
        <f>Zdravila!C1698</f>
        <v>VERMOX 100 mg tablete</v>
      </c>
      <c r="B9" s="19" t="str">
        <f>Zdravila!D1698</f>
        <v>046582</v>
      </c>
      <c r="C9" s="9">
        <f>Zdravila!H1698</f>
        <v>274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96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13691</v>
      </c>
    </row>
    <row r="3" spans="1:3" x14ac:dyDescent="0.3">
      <c r="A3" s="19" t="str">
        <f>Zdravila!C1701</f>
        <v>AERIUS 5 mg filmsko obložene tablete</v>
      </c>
      <c r="B3" s="19" t="str">
        <f>Zdravila!D1701</f>
        <v>019100</v>
      </c>
      <c r="C3" s="9">
        <f>Zdravila!G1701</f>
        <v>461</v>
      </c>
    </row>
    <row r="4" spans="1:3" x14ac:dyDescent="0.3">
      <c r="A4" s="19" t="str">
        <f>Zdravila!C1702</f>
        <v>AMINOPHYLLINE HYDRATE 25 mg/ml raztopina za injiciranje</v>
      </c>
      <c r="B4" s="19" t="str">
        <f>Zdravila!D1702</f>
        <v>144517</v>
      </c>
      <c r="C4" s="9">
        <f>Zdravila!G1702</f>
        <v>6</v>
      </c>
    </row>
    <row r="5" spans="1:3" x14ac:dyDescent="0.3">
      <c r="A5" s="19" t="str">
        <f>Zdravila!C1703</f>
        <v>ANORO ELLIPTA 55 mikrogramov/22 mikrogramov prašek za inhali</v>
      </c>
      <c r="B5" s="19" t="str">
        <f>Zdravila!D1703</f>
        <v>146417</v>
      </c>
      <c r="C5" s="9">
        <f>Zdravila!G1703</f>
        <v>92</v>
      </c>
    </row>
    <row r="6" spans="1:3" x14ac:dyDescent="0.3">
      <c r="A6" s="19" t="str">
        <f>Zdravila!C1704</f>
        <v>AVAMYS 27,5 mikrogramov/vpih pršilo za nos, suspenzija</v>
      </c>
      <c r="B6" s="19" t="str">
        <f>Zdravila!D1704</f>
        <v>029890</v>
      </c>
      <c r="C6" s="9">
        <f>Zdravila!G1704</f>
        <v>138</v>
      </c>
    </row>
    <row r="7" spans="1:3" x14ac:dyDescent="0.3">
      <c r="A7" s="19" t="str">
        <f>Zdravila!C1705</f>
        <v>Airflusan Forspiro 50 mikrogramov/250 mikrogramov/odmerek pr</v>
      </c>
      <c r="B7" s="19" t="str">
        <f>Zdravila!D1705</f>
        <v>146753</v>
      </c>
      <c r="C7" s="9">
        <f>Zdravila!G1705</f>
        <v>27</v>
      </c>
    </row>
    <row r="8" spans="1:3" x14ac:dyDescent="0.3">
      <c r="A8" s="19" t="str">
        <f>Zdravila!C1706</f>
        <v>Airflusan Forspiro 50 mikrogramov/500 mikrogramov/odmerek pr</v>
      </c>
      <c r="B8" s="19" t="str">
        <f>Zdravila!D1706</f>
        <v>146754</v>
      </c>
      <c r="C8" s="9">
        <f>Zdravila!G1706</f>
        <v>28</v>
      </c>
    </row>
    <row r="9" spans="1:3" x14ac:dyDescent="0.3">
      <c r="A9" s="19" t="str">
        <f>Zdravila!C1707</f>
        <v>Alvesco 160 mikrogramov inhalacijska raztopina pod tlakom</v>
      </c>
      <c r="B9" s="19" t="str">
        <f>Zdravila!D1707</f>
        <v>034916</v>
      </c>
      <c r="C9" s="9">
        <f>Zdravila!G1707</f>
        <v>204</v>
      </c>
    </row>
    <row r="10" spans="1:3" x14ac:dyDescent="0.3">
      <c r="A10" s="19" t="str">
        <f>Zdravila!C1708</f>
        <v>Alvesco 80 mikrogramov inhalacijska raztopina pod tlakom</v>
      </c>
      <c r="B10" s="19" t="str">
        <f>Zdravila!D1708</f>
        <v>064483</v>
      </c>
      <c r="C10" s="9">
        <f>Zdravila!G1708</f>
        <v>22</v>
      </c>
    </row>
    <row r="11" spans="1:3" x14ac:dyDescent="0.3">
      <c r="A11" s="19" t="str">
        <f>Zdravila!C1709</f>
        <v>Asmanex Twisthaler 200 mikrogramov/vdih prašek za inhaliranj</v>
      </c>
      <c r="B11" s="19" t="str">
        <f>Zdravila!D1709</f>
        <v>030066</v>
      </c>
      <c r="C11" s="9">
        <f>Zdravila!G1709</f>
        <v>37</v>
      </c>
    </row>
    <row r="12" spans="1:3" x14ac:dyDescent="0.3">
      <c r="A12" s="19" t="str">
        <f>Zdravila!C1710</f>
        <v>Asmanex Twisthaler 400 mikrogramov/vdih prašek za inhaliranj</v>
      </c>
      <c r="B12" s="19" t="str">
        <f>Zdravila!D1710</f>
        <v>030074</v>
      </c>
      <c r="C12" s="9">
        <f>Zdravila!G1710</f>
        <v>130</v>
      </c>
    </row>
    <row r="13" spans="1:3" x14ac:dyDescent="0.3">
      <c r="A13" s="19" t="str">
        <f>Zdravila!C1711</f>
        <v>Atimos 12 mikrogramov/sprožitev inhalacijska raztopina pod t</v>
      </c>
      <c r="B13" s="19" t="str">
        <f>Zdravila!D1711</f>
        <v>003743</v>
      </c>
      <c r="C13" s="9">
        <f>Zdravila!G1711</f>
        <v>14</v>
      </c>
    </row>
    <row r="14" spans="1:3" x14ac:dyDescent="0.3">
      <c r="A14" s="19" t="str">
        <f>Zdravila!C1712</f>
        <v>BERODUAL N 0,05 mg/0,02 mg na odmerek inhalacijska raztopina</v>
      </c>
      <c r="B14" s="19" t="str">
        <f>Zdravila!D1712</f>
        <v>013137</v>
      </c>
      <c r="C14" s="9">
        <f>Zdravila!G1712</f>
        <v>1424</v>
      </c>
    </row>
    <row r="15" spans="1:3" x14ac:dyDescent="0.3">
      <c r="A15" s="19" t="str">
        <f>Zdravila!C1713</f>
        <v>Berodual 0,5 mg/0,261 mg v 1 ml inhalacijska raztopina za ne</v>
      </c>
      <c r="B15" s="19" t="str">
        <f>Zdravila!D1713</f>
        <v>058017</v>
      </c>
      <c r="C15" s="9">
        <f>Zdravila!G1713</f>
        <v>454</v>
      </c>
    </row>
    <row r="16" spans="1:3" x14ac:dyDescent="0.3">
      <c r="A16" s="19" t="str">
        <f>Zdravila!C1714</f>
        <v>Bretaris Genuair 322 mikrogramov/odmerek, prašek za inhalira</v>
      </c>
      <c r="B16" s="19" t="str">
        <f>Zdravila!D1714</f>
        <v>145054</v>
      </c>
      <c r="C16" s="9">
        <f>Zdravila!G1714</f>
        <v>21</v>
      </c>
    </row>
    <row r="17" spans="1:3" x14ac:dyDescent="0.3">
      <c r="A17" s="19" t="str">
        <f>Zdravila!C1715</f>
        <v>Brimica Genuair 340 mikrogramov/12 mikrogramov, prašek za in</v>
      </c>
      <c r="B17" s="19" t="str">
        <f>Zdravila!D1715</f>
        <v>146845</v>
      </c>
      <c r="C17" s="9">
        <f>Zdravila!G1715</f>
        <v>101</v>
      </c>
    </row>
    <row r="18" spans="1:3" x14ac:dyDescent="0.3">
      <c r="A18" s="19" t="str">
        <f>Zdravila!C1716</f>
        <v>Broncho-Munal 3,5 mg trde kapsule za otroke</v>
      </c>
      <c r="B18" s="19" t="str">
        <f>Zdravila!D1716</f>
        <v>021660</v>
      </c>
      <c r="C18" s="9">
        <f>Zdravila!G1716</f>
        <v>12</v>
      </c>
    </row>
    <row r="19" spans="1:3" x14ac:dyDescent="0.3">
      <c r="A19" s="19" t="str">
        <f>Zdravila!C1717</f>
        <v>Broncho-Munal 7 mg trde kapsule</v>
      </c>
      <c r="B19" s="19" t="str">
        <f>Zdravila!D1717</f>
        <v>021687</v>
      </c>
      <c r="C19" s="9">
        <f>Zdravila!G1717</f>
        <v>7</v>
      </c>
    </row>
    <row r="20" spans="1:3" x14ac:dyDescent="0.3">
      <c r="A20" s="19" t="str">
        <f>Zdravila!C1718</f>
        <v>Budelin Novolizer 200 mikrogramov/odmerek prašek za inhalira</v>
      </c>
      <c r="B20" s="19" t="str">
        <f>Zdravila!D1718</f>
        <v>013951</v>
      </c>
      <c r="C20" s="9">
        <f>Zdravila!G1718</f>
        <v>8</v>
      </c>
    </row>
    <row r="21" spans="1:3" x14ac:dyDescent="0.3">
      <c r="A21" s="19" t="str">
        <f>Zdravila!C1719</f>
        <v>Budelin Novolizer 200 mikrogramov/odmerek prašek za inhalira</v>
      </c>
      <c r="B21" s="19" t="str">
        <f>Zdravila!D1719</f>
        <v>014001</v>
      </c>
      <c r="C21" s="9">
        <f>Zdravila!G1719</f>
        <v>8</v>
      </c>
    </row>
    <row r="22" spans="1:3" x14ac:dyDescent="0.3">
      <c r="A22" s="19" t="str">
        <f>Zdravila!C1720</f>
        <v>Budiair 200 mikrogramov inhalacijska raztopina pod tlakom</v>
      </c>
      <c r="B22" s="19" t="str">
        <f>Zdravila!D1720</f>
        <v>075663</v>
      </c>
      <c r="C22" s="9">
        <f>Zdravila!G1720</f>
        <v>30</v>
      </c>
    </row>
    <row r="23" spans="1:3" x14ac:dyDescent="0.3">
      <c r="A23" s="19" t="str">
        <f>Zdravila!C1721</f>
        <v>Cetixin 10 mg filmsko obložene tablete</v>
      </c>
      <c r="B23" s="19" t="str">
        <f>Zdravila!D1721</f>
        <v>135771</v>
      </c>
      <c r="C23" s="9">
        <f>Zdravila!G1721</f>
        <v>119</v>
      </c>
    </row>
    <row r="24" spans="1:3" x14ac:dyDescent="0.3">
      <c r="A24" s="19" t="str">
        <f>Zdravila!C1722</f>
        <v>Cezera 5 mg filmsko obložene tablete</v>
      </c>
      <c r="B24" s="19" t="str">
        <f>Zdravila!D1722</f>
        <v>043605</v>
      </c>
      <c r="C24" s="9">
        <f>Zdravila!G1722</f>
        <v>109</v>
      </c>
    </row>
    <row r="25" spans="1:3" x14ac:dyDescent="0.3">
      <c r="A25" s="19" t="str">
        <f>Zdravila!C1723</f>
        <v>Claritine 10 mg tablete</v>
      </c>
      <c r="B25" s="19" t="str">
        <f>Zdravila!D1723</f>
        <v>071978</v>
      </c>
      <c r="C25" s="9">
        <f>Zdravila!G1723</f>
        <v>1460</v>
      </c>
    </row>
    <row r="26" spans="1:3" x14ac:dyDescent="0.3">
      <c r="A26" s="19" t="str">
        <f>Zdravila!C1724</f>
        <v>Dasselta 5 mg filmsko obložene tablete</v>
      </c>
      <c r="B26" s="19" t="str">
        <f>Zdravila!D1724</f>
        <v>132870</v>
      </c>
      <c r="C26" s="9">
        <f>Zdravila!G1724</f>
        <v>60</v>
      </c>
    </row>
    <row r="27" spans="1:3" x14ac:dyDescent="0.3">
      <c r="A27" s="19" t="str">
        <f>Zdravila!C1725</f>
        <v>DuoResp Spiromax 160 mikrogramov/4,5 mikrogramov prašek za i</v>
      </c>
      <c r="B27" s="19" t="str">
        <f>Zdravila!D1725</f>
        <v>146573</v>
      </c>
      <c r="C27" s="9">
        <f>Zdravila!G1725</f>
        <v>45</v>
      </c>
    </row>
    <row r="28" spans="1:3" x14ac:dyDescent="0.3">
      <c r="A28" s="19" t="str">
        <f>Zdravila!C1726</f>
        <v>DuoResp Spiromax 320 mikrogramov/9 mikrogramov prašek za inh</v>
      </c>
      <c r="B28" s="19" t="str">
        <f>Zdravila!D1726</f>
        <v>146574</v>
      </c>
      <c r="C28" s="9">
        <f>Zdravila!G1726</f>
        <v>61</v>
      </c>
    </row>
    <row r="29" spans="1:3" x14ac:dyDescent="0.3">
      <c r="A29" s="19" t="str">
        <f>Zdravila!C1727</f>
        <v>Dymista 137 mikrogramov/50 mikrogramov na vpih pršilo za nos</v>
      </c>
      <c r="B29" s="19" t="str">
        <f>Zdravila!D1727</f>
        <v>145452</v>
      </c>
      <c r="C29" s="9">
        <f>Zdravila!G1727</f>
        <v>109</v>
      </c>
    </row>
    <row r="30" spans="1:3" x14ac:dyDescent="0.3">
      <c r="A30" s="19" t="str">
        <f>Zdravila!C1728</f>
        <v>FLIXONASE 400 mikrogramov/0,4 ml kapljice za nos, suspenzija</v>
      </c>
      <c r="B30" s="19" t="str">
        <f>Zdravila!D1728</f>
        <v>009091</v>
      </c>
      <c r="C30" s="9">
        <f>Zdravila!G1728</f>
        <v>46</v>
      </c>
    </row>
    <row r="31" spans="1:3" x14ac:dyDescent="0.3">
      <c r="A31" s="19" t="str">
        <f>Zdravila!C1729</f>
        <v>FLIXONASE 50 mikrogramov/vpih pršilo za nos, suspenzija</v>
      </c>
      <c r="B31" s="19" t="str">
        <f>Zdravila!D1729</f>
        <v>063134</v>
      </c>
      <c r="C31" s="9">
        <f>Zdravila!G1729</f>
        <v>54</v>
      </c>
    </row>
    <row r="32" spans="1:3" x14ac:dyDescent="0.3">
      <c r="A32" s="19" t="str">
        <f>Zdravila!C1730</f>
        <v>FLIXOTIDE DISKUS 100 mikrogramov/odmerek prašek za inhaliran</v>
      </c>
      <c r="B32" s="19" t="str">
        <f>Zdravila!D1730</f>
        <v>063916</v>
      </c>
      <c r="C32" s="9">
        <f>Zdravila!G1730</f>
        <v>86</v>
      </c>
    </row>
    <row r="33" spans="1:3" x14ac:dyDescent="0.3">
      <c r="A33" s="19" t="str">
        <f>Zdravila!C1731</f>
        <v>FLIXOTIDE DISKUS 250 mikrogramov/odmerek prašek za inhaliran</v>
      </c>
      <c r="B33" s="19" t="str">
        <f>Zdravila!D1731</f>
        <v>063924</v>
      </c>
      <c r="C33" s="9">
        <f>Zdravila!G1731</f>
        <v>116</v>
      </c>
    </row>
    <row r="34" spans="1:3" x14ac:dyDescent="0.3">
      <c r="A34" s="19" t="str">
        <f>Zdravila!C1732</f>
        <v>FLIXOTIDE DISKUS 50 mikrogramov/odmerek prašek za inhaliranj</v>
      </c>
      <c r="B34" s="19" t="str">
        <f>Zdravila!D1732</f>
        <v>063940</v>
      </c>
      <c r="C34" s="9">
        <f>Zdravila!G1732</f>
        <v>5</v>
      </c>
    </row>
    <row r="35" spans="1:3" x14ac:dyDescent="0.3">
      <c r="A35" s="19" t="str">
        <f>Zdravila!C1733</f>
        <v>FLIXOTIDE DISKUS 500 mikrogramov/odmerek prašek za inhaliran</v>
      </c>
      <c r="B35" s="19" t="str">
        <f>Zdravila!D1733</f>
        <v>063959</v>
      </c>
      <c r="C35" s="9">
        <f>Zdravila!G1733</f>
        <v>32</v>
      </c>
    </row>
    <row r="36" spans="1:3" x14ac:dyDescent="0.3">
      <c r="A36" s="19" t="str">
        <f>Zdravila!C1734</f>
        <v>FOLKODIN ALKALOID-INT 0,8 mg/ml peroralna raztopina za otrok</v>
      </c>
      <c r="B36" s="19" t="str">
        <f>Zdravila!D1734</f>
        <v>066087</v>
      </c>
      <c r="C36" s="9">
        <f>Zdravila!G1734</f>
        <v>2</v>
      </c>
    </row>
    <row r="37" spans="1:3" x14ac:dyDescent="0.3">
      <c r="A37" s="19" t="str">
        <f>Zdravila!C1735</f>
        <v>FOLKODIN ALKALOID-INT 1 mg/ml peroralna raztopina</v>
      </c>
      <c r="B37" s="19" t="str">
        <f>Zdravila!D1735</f>
        <v>066079</v>
      </c>
      <c r="C37" s="9">
        <f>Zdravila!G1735</f>
        <v>17</v>
      </c>
    </row>
    <row r="38" spans="1:3" x14ac:dyDescent="0.3">
      <c r="A38" s="19" t="str">
        <f>Zdravila!C1736</f>
        <v>FOLKODIN ALKALOID-INT 10 mg trde kapsule</v>
      </c>
      <c r="B38" s="19" t="str">
        <f>Zdravila!D1736</f>
        <v>102830</v>
      </c>
      <c r="C38" s="9">
        <f>Zdravila!G1736</f>
        <v>140</v>
      </c>
    </row>
    <row r="39" spans="1:3" x14ac:dyDescent="0.3">
      <c r="A39" s="19" t="str">
        <f>Zdravila!C1737</f>
        <v>Fenistil 1 mg/ml peroralne kapljice, raztopina</v>
      </c>
      <c r="B39" s="19" t="str">
        <f>Zdravila!D1737</f>
        <v>053910</v>
      </c>
      <c r="C39" s="9">
        <f>Zdravila!G1737</f>
        <v>62</v>
      </c>
    </row>
    <row r="40" spans="1:3" x14ac:dyDescent="0.3">
      <c r="A40" s="19" t="str">
        <f>Zdravila!C1738</f>
        <v>Flixotide 125 mikrogramov/vpih inhalacijska suspenzija pod t</v>
      </c>
      <c r="B40" s="19" t="str">
        <f>Zdravila!D1738</f>
        <v>067830</v>
      </c>
      <c r="C40" s="9">
        <f>Zdravila!G1738</f>
        <v>149</v>
      </c>
    </row>
    <row r="41" spans="1:3" x14ac:dyDescent="0.3">
      <c r="A41" s="19" t="str">
        <f>Zdravila!C1739</f>
        <v>Flixotide 250 mikrogramov/vpih inhalacijska suspenzija pod t</v>
      </c>
      <c r="B41" s="19" t="str">
        <f>Zdravila!D1739</f>
        <v>067865</v>
      </c>
      <c r="C41" s="9">
        <f>Zdravila!G1739</f>
        <v>160</v>
      </c>
    </row>
    <row r="42" spans="1:3" x14ac:dyDescent="0.3">
      <c r="A42" s="19" t="str">
        <f>Zdravila!C1740</f>
        <v>Flixotide 50 mikrogramov/vpih inhalacijska suspenzija pod tl</v>
      </c>
      <c r="B42" s="19" t="str">
        <f>Zdravila!D1740</f>
        <v>013552</v>
      </c>
      <c r="C42" s="9">
        <f>Zdravila!G1740</f>
        <v>68</v>
      </c>
    </row>
    <row r="43" spans="1:3" x14ac:dyDescent="0.3">
      <c r="A43" s="19" t="str">
        <f>Zdravila!C1741</f>
        <v>Flonidan 10 mg tablete</v>
      </c>
      <c r="B43" s="19" t="str">
        <f>Zdravila!D1741</f>
        <v>020583</v>
      </c>
      <c r="C43" s="9">
        <f>Zdravila!G1741</f>
        <v>746</v>
      </c>
    </row>
    <row r="44" spans="1:3" x14ac:dyDescent="0.3">
      <c r="A44" s="19" t="str">
        <f>Zdravila!C1742</f>
        <v>Flonidan 5 mg/5 ml peroralna suspenzija</v>
      </c>
      <c r="B44" s="19" t="str">
        <f>Zdravila!D1742</f>
        <v>074411</v>
      </c>
      <c r="C44" s="9">
        <f>Zdravila!G1742</f>
        <v>64</v>
      </c>
    </row>
    <row r="45" spans="1:3" x14ac:dyDescent="0.3">
      <c r="A45" s="19" t="str">
        <f>Zdravila!C1743</f>
        <v>Foster 100/6 mikrogramov na sprožitev inhalacijska raztopina</v>
      </c>
      <c r="B45" s="19" t="str">
        <f>Zdravila!D1743</f>
        <v>042161</v>
      </c>
      <c r="C45" s="9">
        <f>Zdravila!G1743</f>
        <v>415</v>
      </c>
    </row>
    <row r="46" spans="1:3" x14ac:dyDescent="0.3">
      <c r="A46" s="19" t="str">
        <f>Zdravila!C1744</f>
        <v>Foster 200 mikrogramov/6 mikrogramov na sprožitev inhalacijs</v>
      </c>
      <c r="B46" s="19" t="str">
        <f>Zdravila!D1744</f>
        <v>149647</v>
      </c>
      <c r="C46" s="9">
        <f>Zdravila!G1744</f>
        <v>1</v>
      </c>
    </row>
    <row r="47" spans="1:3" x14ac:dyDescent="0.3">
      <c r="A47" s="19" t="str">
        <f>Zdravila!C1745</f>
        <v>Foster 200 mikrogramov/6 mikrogramov na sprožitev inhalacijs</v>
      </c>
      <c r="B47" s="19" t="str">
        <f>Zdravila!D1745</f>
        <v>147478</v>
      </c>
      <c r="C47" s="9">
        <f>Zdravila!G1745</f>
        <v>26</v>
      </c>
    </row>
    <row r="48" spans="1:3" x14ac:dyDescent="0.3">
      <c r="A48" s="19" t="str">
        <f>Zdravila!C1746</f>
        <v>Foster NEXThaler 100 mikrogramov/6 mikrogramov na vdih, praš</v>
      </c>
      <c r="B48" s="19" t="str">
        <f>Zdravila!D1746</f>
        <v>147521</v>
      </c>
      <c r="C48" s="9">
        <f>Zdravila!G1746</f>
        <v>16</v>
      </c>
    </row>
    <row r="49" spans="1:3" x14ac:dyDescent="0.3">
      <c r="A49" s="19" t="str">
        <f>Zdravila!C1747</f>
        <v>Foster NEXThaler 100 mikrogramov/6 mikrogramov na vdih, praš</v>
      </c>
      <c r="B49" s="19" t="str">
        <f>Zdravila!D1747</f>
        <v>145338</v>
      </c>
      <c r="C49" s="9">
        <f>Zdravila!G1747</f>
        <v>11</v>
      </c>
    </row>
    <row r="50" spans="1:3" x14ac:dyDescent="0.3">
      <c r="A50" s="19" t="str">
        <f>Zdravila!C1748</f>
        <v>KODEINIJEV FOSFAT ALKALOID-INT 30 mg tablete</v>
      </c>
      <c r="B50" s="19" t="str">
        <f>Zdravila!D1748</f>
        <v>019445</v>
      </c>
      <c r="C50" s="9">
        <f>Zdravila!G1748</f>
        <v>65</v>
      </c>
    </row>
    <row r="51" spans="1:3" x14ac:dyDescent="0.3">
      <c r="A51" s="19" t="str">
        <f>Zdravila!C1749</f>
        <v>Kodeinijev fosfat tablete (Galenski laboratorij Lekarne Ljub</v>
      </c>
      <c r="B51" s="19" t="str">
        <f>Zdravila!D1749</f>
        <v>600032</v>
      </c>
      <c r="C51" s="9">
        <f>Zdravila!G1749</f>
        <v>7</v>
      </c>
    </row>
    <row r="52" spans="1:3" x14ac:dyDescent="0.3">
      <c r="A52" s="19" t="str">
        <f>Zdravila!C1750</f>
        <v>Lentrica 5 mg filmsko obložene tablete</v>
      </c>
      <c r="B52" s="19" t="str">
        <f>Zdravila!D1750</f>
        <v>142070</v>
      </c>
      <c r="C52" s="9">
        <f>Zdravila!G1750</f>
        <v>4</v>
      </c>
    </row>
    <row r="53" spans="1:3" x14ac:dyDescent="0.3">
      <c r="A53" s="19" t="str">
        <f>Zdravila!C1751</f>
        <v>Letizen 10 mg filmsko obložene tablete</v>
      </c>
      <c r="B53" s="19" t="str">
        <f>Zdravila!D1751</f>
        <v>006335</v>
      </c>
      <c r="C53" s="9">
        <f>Zdravila!G1751</f>
        <v>161</v>
      </c>
    </row>
    <row r="54" spans="1:3" x14ac:dyDescent="0.3">
      <c r="A54" s="19" t="str">
        <f>Zdravila!C1752</f>
        <v>Mommox 50 mikrogramov/vpih pršilo za nos, suspenzija</v>
      </c>
      <c r="B54" s="19" t="str">
        <f>Zdravila!D1752</f>
        <v>145114</v>
      </c>
      <c r="C54" s="9">
        <f>Zdravila!G1752</f>
        <v>542</v>
      </c>
    </row>
    <row r="55" spans="1:3" x14ac:dyDescent="0.3">
      <c r="A55" s="19" t="str">
        <f>Zdravila!C1753</f>
        <v>Monkasta 10 mg filmsko obložene tablete</v>
      </c>
      <c r="B55" s="19" t="str">
        <f>Zdravila!D1753</f>
        <v>013030</v>
      </c>
      <c r="C55" s="9">
        <f>Zdravila!G1753</f>
        <v>145</v>
      </c>
    </row>
    <row r="56" spans="1:3" x14ac:dyDescent="0.3">
      <c r="A56" s="19" t="str">
        <f>Zdravila!C1754</f>
        <v>Nasonex 50 mikrogramov/vpih pršilo za nos, suspenzija</v>
      </c>
      <c r="B56" s="19" t="str">
        <f>Zdravila!D1754</f>
        <v>087319</v>
      </c>
      <c r="C56" s="9">
        <f>Zdravila!G1754</f>
        <v>391</v>
      </c>
    </row>
    <row r="57" spans="1:3" x14ac:dyDescent="0.3">
      <c r="A57" s="19" t="str">
        <f>Zdravila!C1755</f>
        <v>Onbrez Breezhaler 150 mikrogramov prašek za inhaliranje, trd</v>
      </c>
      <c r="B57" s="19" t="str">
        <f>Zdravila!D1755</f>
        <v>092231</v>
      </c>
      <c r="C57" s="9">
        <f>Zdravila!G1755</f>
        <v>31</v>
      </c>
    </row>
    <row r="58" spans="1:3" x14ac:dyDescent="0.3">
      <c r="A58" s="19" t="str">
        <f>Zdravila!C1756</f>
        <v>Onbrez Breezhaler 300 mikrogramov praĹˇek za inhaliranje, tr</v>
      </c>
      <c r="B58" s="19" t="str">
        <f>Zdravila!D1756</f>
        <v>092240</v>
      </c>
      <c r="C58" s="9">
        <f>Zdravila!G1756</f>
        <v>12</v>
      </c>
    </row>
    <row r="59" spans="1:3" x14ac:dyDescent="0.3">
      <c r="A59" s="19" t="str">
        <f>Zdravila!C1757</f>
        <v>Oxis Turbuhaler 4,5 mikrograma/odmerek prašek za inhaliranje</v>
      </c>
      <c r="B59" s="19" t="str">
        <f>Zdravila!D1757</f>
        <v>098361</v>
      </c>
      <c r="C59" s="9">
        <f>Zdravila!G1757</f>
        <v>27</v>
      </c>
    </row>
    <row r="60" spans="1:3" x14ac:dyDescent="0.3">
      <c r="A60" s="19" t="str">
        <f>Zdravila!C1758</f>
        <v>Pulmicort Turbuhaler 200 mikrogramov/vdih prašek za inhalira</v>
      </c>
      <c r="B60" s="19" t="str">
        <f>Zdravila!D1758</f>
        <v>007056</v>
      </c>
      <c r="C60" s="9">
        <f>Zdravila!G1758</f>
        <v>34</v>
      </c>
    </row>
    <row r="61" spans="1:3" x14ac:dyDescent="0.3">
      <c r="A61" s="19" t="str">
        <f>Zdravila!C1759</f>
        <v>Relvar Ellipta 184 mikrogramov/22 mikrogramov prašek za inha</v>
      </c>
      <c r="B61" s="19" t="str">
        <f>Zdravila!D1759</f>
        <v>146025</v>
      </c>
      <c r="C61" s="9">
        <f>Zdravila!G1759</f>
        <v>89</v>
      </c>
    </row>
    <row r="62" spans="1:3" x14ac:dyDescent="0.3">
      <c r="A62" s="19" t="str">
        <f>Zdravila!C1760</f>
        <v>Relvar Ellipta 92 mikrogramov/22 mikrogramov prašek za inhal</v>
      </c>
      <c r="B62" s="19" t="str">
        <f>Zdravila!D1760</f>
        <v>146024</v>
      </c>
      <c r="C62" s="9">
        <f>Zdravila!G1760</f>
        <v>77</v>
      </c>
    </row>
    <row r="63" spans="1:3" x14ac:dyDescent="0.3">
      <c r="A63" s="19" t="str">
        <f>Zdravila!C1761</f>
        <v>SERETIDE 25 mikrogramov/125 mikrogramov/vpih inhalacijska su</v>
      </c>
      <c r="B63" s="19" t="str">
        <f>Zdravila!D1761</f>
        <v>010898</v>
      </c>
      <c r="C63" s="9">
        <f>Zdravila!G1761</f>
        <v>7</v>
      </c>
    </row>
    <row r="64" spans="1:3" x14ac:dyDescent="0.3">
      <c r="A64" s="19" t="str">
        <f>Zdravila!C1762</f>
        <v>SERETIDE 25 mikrogramov/250 mikrogramov/vpih inhalacijska su</v>
      </c>
      <c r="B64" s="19" t="str">
        <f>Zdravila!D1762</f>
        <v>010901</v>
      </c>
      <c r="C64" s="9">
        <f>Zdravila!G1762</f>
        <v>86</v>
      </c>
    </row>
    <row r="65" spans="1:3" x14ac:dyDescent="0.3">
      <c r="A65" s="19" t="str">
        <f>Zdravila!C1763</f>
        <v>SERETIDE 25 mikrogramov/50 mikrogramov/vpih inhalacijska sus</v>
      </c>
      <c r="B65" s="19" t="str">
        <f>Zdravila!D1763</f>
        <v>010863</v>
      </c>
      <c r="C65" s="9">
        <f>Zdravila!G1763</f>
        <v>1</v>
      </c>
    </row>
    <row r="66" spans="1:3" x14ac:dyDescent="0.3">
      <c r="A66" s="19" t="str">
        <f>Zdravila!C1764</f>
        <v>SERETIDE DISKUS 50 mikrogramov/100 mikrogramov/odmerek praše</v>
      </c>
      <c r="B66" s="19" t="str">
        <f>Zdravila!D1764</f>
        <v>008788</v>
      </c>
      <c r="C66" s="9">
        <f>Zdravila!G1764</f>
        <v>36</v>
      </c>
    </row>
    <row r="67" spans="1:3" x14ac:dyDescent="0.3">
      <c r="A67" s="19" t="str">
        <f>Zdravila!C1765</f>
        <v>SERETIDE DISKUS 50 mikrogramov/250 mikrogramov/odmerek praše</v>
      </c>
      <c r="B67" s="19" t="str">
        <f>Zdravila!D1765</f>
        <v>008796</v>
      </c>
      <c r="C67" s="9">
        <f>Zdravila!G1765</f>
        <v>185</v>
      </c>
    </row>
    <row r="68" spans="1:3" x14ac:dyDescent="0.3">
      <c r="A68" s="19" t="str">
        <f>Zdravila!C1766</f>
        <v>SERETIDE DISKUS 50 mikrogramov/500 mikrogramov/odmerek praše</v>
      </c>
      <c r="B68" s="19" t="str">
        <f>Zdravila!D1766</f>
        <v>008818</v>
      </c>
      <c r="C68" s="9">
        <f>Zdravila!G1766</f>
        <v>133</v>
      </c>
    </row>
    <row r="69" spans="1:3" x14ac:dyDescent="0.3">
      <c r="A69" s="19" t="str">
        <f>Zdravila!C1767</f>
        <v>SINGULAIR 10 mg filmsko obložene tablete</v>
      </c>
      <c r="B69" s="19" t="str">
        <f>Zdravila!D1767</f>
        <v>003239</v>
      </c>
      <c r="C69" s="9">
        <f>Zdravila!G1767</f>
        <v>469</v>
      </c>
    </row>
    <row r="70" spans="1:3" x14ac:dyDescent="0.3">
      <c r="A70" s="19" t="str">
        <f>Zdravila!C1768</f>
        <v>SINGULAIR 4 mg zrnca</v>
      </c>
      <c r="B70" s="19" t="str">
        <f>Zdravila!D1768</f>
        <v>033502</v>
      </c>
      <c r="C70" s="9">
        <f>Zdravila!G1768</f>
        <v>79</v>
      </c>
    </row>
    <row r="71" spans="1:3" x14ac:dyDescent="0.3">
      <c r="A71" s="19" t="str">
        <f>Zdravila!C1769</f>
        <v>SINGULAIR 4 mg žvečljive tablete</v>
      </c>
      <c r="B71" s="19" t="str">
        <f>Zdravila!D1769</f>
        <v>033510</v>
      </c>
      <c r="C71" s="9">
        <f>Zdravila!G1769</f>
        <v>56</v>
      </c>
    </row>
    <row r="72" spans="1:3" x14ac:dyDescent="0.3">
      <c r="A72" s="19" t="str">
        <f>Zdravila!C1770</f>
        <v>SINGULAIR 5 mg ĹľveÄŤljive tablete</v>
      </c>
      <c r="B72" s="19" t="str">
        <f>Zdravila!D1770</f>
        <v>003263</v>
      </c>
      <c r="C72" s="9">
        <f>Zdravila!G1770</f>
        <v>64</v>
      </c>
    </row>
    <row r="73" spans="1:3" x14ac:dyDescent="0.3">
      <c r="A73" s="19" t="str">
        <f>Zdravila!C1771</f>
        <v>SPIRIVA 18 mikrogramov prašek za inhaliranje, trde kapsule</v>
      </c>
      <c r="B73" s="19" t="str">
        <f>Zdravila!D1771</f>
        <v>023868</v>
      </c>
      <c r="C73" s="9">
        <f>Zdravila!G1771</f>
        <v>234</v>
      </c>
    </row>
    <row r="74" spans="1:3" x14ac:dyDescent="0.3">
      <c r="A74" s="19" t="str">
        <f>Zdravila!C1772</f>
        <v>Seebri Breezhaler 44 mikrogramov prašek za inhaliranje, trde</v>
      </c>
      <c r="B74" s="19" t="str">
        <f>Zdravila!D1772</f>
        <v>144969</v>
      </c>
      <c r="C74" s="9">
        <f>Zdravila!G1772</f>
        <v>74</v>
      </c>
    </row>
    <row r="75" spans="1:3" x14ac:dyDescent="0.3">
      <c r="A75" s="19" t="str">
        <f>Zdravila!C1773</f>
        <v>Serevent 25 mikrogramov/vpih inhalacijska suspenzija pod tla</v>
      </c>
      <c r="B75" s="19" t="str">
        <f>Zdravila!D1773</f>
        <v>017493</v>
      </c>
      <c r="C75" s="9">
        <f>Zdravila!G1773</f>
        <v>3</v>
      </c>
    </row>
    <row r="76" spans="1:3" x14ac:dyDescent="0.3">
      <c r="A76" s="19" t="str">
        <f>Zdravila!C1774</f>
        <v>Spiolto Respimat 2,5 mikrograma/2,5 mikrograma raztopina za</v>
      </c>
      <c r="B76" s="19" t="str">
        <f>Zdravila!D1774</f>
        <v>147333</v>
      </c>
      <c r="C76" s="9">
        <f>Zdravila!G1774</f>
        <v>124</v>
      </c>
    </row>
    <row r="77" spans="1:3" x14ac:dyDescent="0.3">
      <c r="A77" s="19" t="str">
        <f>Zdravila!C1775</f>
        <v>Spiriva Respimat 2,5 mikrograma raztopina za inhaliranje</v>
      </c>
      <c r="B77" s="19" t="str">
        <f>Zdravila!D1775</f>
        <v>026930</v>
      </c>
      <c r="C77" s="9">
        <f>Zdravila!G1775</f>
        <v>300</v>
      </c>
    </row>
    <row r="78" spans="1:3" x14ac:dyDescent="0.3">
      <c r="A78" s="19" t="str">
        <f>Zdravila!C1776</f>
        <v>Symbicort Turbuhaler 160 mikrogramov/4,5 mikrograma na odmer</v>
      </c>
      <c r="B78" s="19" t="str">
        <f>Zdravila!D1776</f>
        <v>055786</v>
      </c>
      <c r="C78" s="9">
        <f>Zdravila!G1776</f>
        <v>150</v>
      </c>
    </row>
    <row r="79" spans="1:3" x14ac:dyDescent="0.3">
      <c r="A79" s="19" t="str">
        <f>Zdravila!C1777</f>
        <v>Symbicort Turbuhaler 320 mikrogramov/9 mikrogramov na odmere</v>
      </c>
      <c r="B79" s="19" t="str">
        <f>Zdravila!D1777</f>
        <v>083038</v>
      </c>
      <c r="C79" s="9">
        <f>Zdravila!G1777</f>
        <v>117</v>
      </c>
    </row>
    <row r="80" spans="1:3" x14ac:dyDescent="0.3">
      <c r="A80" s="19" t="str">
        <f>Zdravila!C1778</f>
        <v>Symbicort Turbuhaler 80 mikrogramov/4,5 mikrograma na odmere</v>
      </c>
      <c r="B80" s="19" t="str">
        <f>Zdravila!D1778</f>
        <v>055794</v>
      </c>
      <c r="C80" s="9">
        <f>Zdravila!G1778</f>
        <v>2</v>
      </c>
    </row>
    <row r="81" spans="1:3" x14ac:dyDescent="0.3">
      <c r="A81" s="19" t="str">
        <f>Zdravila!C1779</f>
        <v>Tafen nasal 50 mikrogramov/odmerek pršilo za nos, suspenzija</v>
      </c>
      <c r="B81" s="19" t="str">
        <f>Zdravila!D1779</f>
        <v>002070</v>
      </c>
      <c r="C81" s="9">
        <f>Zdravila!G1779</f>
        <v>14</v>
      </c>
    </row>
    <row r="82" spans="1:3" x14ac:dyDescent="0.3">
      <c r="A82" s="19" t="str">
        <f>Zdravila!C1780</f>
        <v>Tavegyl 1 mg/ml raztopina za injiciranje</v>
      </c>
      <c r="B82" s="19" t="str">
        <f>Zdravila!D1780</f>
        <v>068519</v>
      </c>
      <c r="C82" s="9">
        <f>Zdravila!G1780</f>
        <v>13</v>
      </c>
    </row>
    <row r="83" spans="1:3" x14ac:dyDescent="0.3">
      <c r="A83" s="19" t="str">
        <f>Zdravila!C1781</f>
        <v>Telfast 120 mg filmsko obložene tablete</v>
      </c>
      <c r="B83" s="19" t="str">
        <f>Zdravila!D1781</f>
        <v>147626</v>
      </c>
      <c r="C83" s="9">
        <f>Zdravila!G1781</f>
        <v>48</v>
      </c>
    </row>
    <row r="84" spans="1:3" x14ac:dyDescent="0.3">
      <c r="A84" s="19" t="str">
        <f>Zdravila!C1782</f>
        <v>Telfast 180 mg filmsko obložene tablete</v>
      </c>
      <c r="B84" s="19" t="str">
        <f>Zdravila!D1782</f>
        <v>087335</v>
      </c>
      <c r="C84" s="9">
        <f>Zdravila!G1782</f>
        <v>58</v>
      </c>
    </row>
    <row r="85" spans="1:3" x14ac:dyDescent="0.3">
      <c r="A85" s="19" t="str">
        <f>Zdravila!C1783</f>
        <v>Teotard 200 mg trde kapsule s podaljšanim sproščanjem</v>
      </c>
      <c r="B85" s="19" t="str">
        <f>Zdravila!D1783</f>
        <v>083127</v>
      </c>
      <c r="C85" s="9">
        <f>Zdravila!G1783</f>
        <v>145</v>
      </c>
    </row>
    <row r="86" spans="1:3" x14ac:dyDescent="0.3">
      <c r="A86" s="19" t="str">
        <f>Zdravila!C1784</f>
        <v>Teotard 350 mg trde kapsule s podaljšanim sproščanjem</v>
      </c>
      <c r="B86" s="19" t="str">
        <f>Zdravila!D1784</f>
        <v>083143</v>
      </c>
      <c r="C86" s="9">
        <f>Zdravila!G1784</f>
        <v>74</v>
      </c>
    </row>
    <row r="87" spans="1:3" x14ac:dyDescent="0.3">
      <c r="A87" s="19" t="str">
        <f>Zdravila!C1785</f>
        <v>Torecan 6,5 mg obložene tablete</v>
      </c>
      <c r="B87" s="19" t="str">
        <f>Zdravila!D1785</f>
        <v>086169</v>
      </c>
      <c r="C87" s="9">
        <f>Zdravila!G1785</f>
        <v>26</v>
      </c>
    </row>
    <row r="88" spans="1:3" x14ac:dyDescent="0.3">
      <c r="A88" s="19" t="str">
        <f>Zdravila!C1786</f>
        <v>Torecan 6,5 mg svečke</v>
      </c>
      <c r="B88" s="19" t="str">
        <f>Zdravila!D1786</f>
        <v>086223</v>
      </c>
      <c r="C88" s="9">
        <f>Zdravila!G1786</f>
        <v>43</v>
      </c>
    </row>
    <row r="89" spans="1:3" x14ac:dyDescent="0.3">
      <c r="A89" s="19" t="str">
        <f>Zdravila!C1787</f>
        <v>Torecan 6,5 mg/ml raztopina za injiciranje</v>
      </c>
      <c r="B89" s="19" t="str">
        <f>Zdravila!D1787</f>
        <v>086134</v>
      </c>
      <c r="C89" s="9">
        <f>Zdravila!G1787</f>
        <v>300</v>
      </c>
    </row>
    <row r="90" spans="1:3" x14ac:dyDescent="0.3">
      <c r="A90" s="19" t="str">
        <f>Zdravila!C1788</f>
        <v>Trelegy Ellipta 92 mikrogramov/55 mikrogramov/22 mikrogramov</v>
      </c>
      <c r="B90" s="19" t="str">
        <f>Zdravila!D1788</f>
        <v>148844</v>
      </c>
      <c r="C90" s="9">
        <f>Zdravila!G1788</f>
        <v>7</v>
      </c>
    </row>
    <row r="91" spans="1:3" x14ac:dyDescent="0.3">
      <c r="A91" s="19" t="str">
        <f>Zdravila!C1789</f>
        <v>Trimbow 87 mikrogramov/5 mikrogramov/9 mikrogramov inhalacij</v>
      </c>
      <c r="B91" s="19" t="str">
        <f>Zdravila!D1789</f>
        <v>149113</v>
      </c>
      <c r="C91" s="9">
        <f>Zdravila!G1789</f>
        <v>8</v>
      </c>
    </row>
    <row r="92" spans="1:3" x14ac:dyDescent="0.3">
      <c r="A92" s="19" t="str">
        <f>Zdravila!C1790</f>
        <v>Ultibro Breezhaler 85 mikrogramov/43 mikrogramov prašek za i</v>
      </c>
      <c r="B92" s="19" t="str">
        <f>Zdravila!D1790</f>
        <v>145922</v>
      </c>
      <c r="C92" s="9">
        <f>Zdravila!G1790</f>
        <v>320</v>
      </c>
    </row>
    <row r="93" spans="1:3" x14ac:dyDescent="0.3">
      <c r="A93" s="19" t="str">
        <f>Zdravila!C1791</f>
        <v>VENTOLIN 100 mikrogramov/vpih inhalacijska suspenzija pod tl</v>
      </c>
      <c r="B93" s="19" t="str">
        <f>Zdravila!D1791</f>
        <v>077410</v>
      </c>
      <c r="C93" s="9">
        <f>Zdravila!G1791</f>
        <v>1391</v>
      </c>
    </row>
    <row r="94" spans="1:3" x14ac:dyDescent="0.3">
      <c r="A94" s="19" t="str">
        <f>Zdravila!C1792</f>
        <v>VENTOLIN 2 mg tablete</v>
      </c>
      <c r="B94" s="19" t="str">
        <f>Zdravila!D1792</f>
        <v>077313</v>
      </c>
      <c r="C94" s="9">
        <f>Zdravila!G1792</f>
        <v>1</v>
      </c>
    </row>
    <row r="95" spans="1:3" x14ac:dyDescent="0.3">
      <c r="A95" s="19" t="str">
        <f>Zdravila!C1793</f>
        <v>VENTOLIN 5 mg/ml inhalacijska raztopina za nebulator</v>
      </c>
      <c r="B95" s="19" t="str">
        <f>Zdravila!D1793</f>
        <v>077402</v>
      </c>
      <c r="C95" s="9">
        <f>Zdravila!G1793</f>
        <v>22</v>
      </c>
    </row>
    <row r="96" spans="1:3" x14ac:dyDescent="0.3">
      <c r="A96" s="19" t="str">
        <f>Zdravila!C1794</f>
        <v>Xyzal 5 mg filmsko obložene tablete</v>
      </c>
      <c r="B96" s="19" t="str">
        <f>Zdravila!D1794</f>
        <v>032778</v>
      </c>
      <c r="C96" s="9">
        <f>Zdravila!G1794</f>
        <v>113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96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9124</v>
      </c>
    </row>
    <row r="3" spans="1:3" x14ac:dyDescent="0.3">
      <c r="A3" s="19" t="str">
        <f>Zdravila!C1701</f>
        <v>AERIUS 5 mg filmsko obložene tablete</v>
      </c>
      <c r="B3" s="19" t="str">
        <f>Zdravila!D1701</f>
        <v>019100</v>
      </c>
      <c r="C3" s="9">
        <f>Zdravila!H1701</f>
        <v>307</v>
      </c>
    </row>
    <row r="4" spans="1:3" x14ac:dyDescent="0.3">
      <c r="A4" s="19" t="str">
        <f>Zdravila!C1702</f>
        <v>AMINOPHYLLINE HYDRATE 25 mg/ml raztopina za injiciranje</v>
      </c>
      <c r="B4" s="19" t="str">
        <f>Zdravila!D1702</f>
        <v>144517</v>
      </c>
      <c r="C4" s="9">
        <f>Zdravila!H1702</f>
        <v>4</v>
      </c>
    </row>
    <row r="5" spans="1:3" x14ac:dyDescent="0.3">
      <c r="A5" s="19" t="str">
        <f>Zdravila!C1703</f>
        <v>ANORO ELLIPTA 55 mikrogramov/22 mikrogramov prašek za inhali</v>
      </c>
      <c r="B5" s="19" t="str">
        <f>Zdravila!D1703</f>
        <v>146417</v>
      </c>
      <c r="C5" s="9">
        <f>Zdravila!H1703</f>
        <v>62</v>
      </c>
    </row>
    <row r="6" spans="1:3" x14ac:dyDescent="0.3">
      <c r="A6" s="19" t="str">
        <f>Zdravila!C1704</f>
        <v>AVAMYS 27,5 mikrogramov/vpih pršilo za nos, suspenzija</v>
      </c>
      <c r="B6" s="19" t="str">
        <f>Zdravila!D1704</f>
        <v>029890</v>
      </c>
      <c r="C6" s="9">
        <f>Zdravila!H1704</f>
        <v>92</v>
      </c>
    </row>
    <row r="7" spans="1:3" x14ac:dyDescent="0.3">
      <c r="A7" s="19" t="str">
        <f>Zdravila!C1705</f>
        <v>Airflusan Forspiro 50 mikrogramov/250 mikrogramov/odmerek pr</v>
      </c>
      <c r="B7" s="19" t="str">
        <f>Zdravila!D1705</f>
        <v>146753</v>
      </c>
      <c r="C7" s="9">
        <f>Zdravila!H1705</f>
        <v>18</v>
      </c>
    </row>
    <row r="8" spans="1:3" x14ac:dyDescent="0.3">
      <c r="A8" s="19" t="str">
        <f>Zdravila!C1706</f>
        <v>Airflusan Forspiro 50 mikrogramov/500 mikrogramov/odmerek pr</v>
      </c>
      <c r="B8" s="19" t="str">
        <f>Zdravila!D1706</f>
        <v>146754</v>
      </c>
      <c r="C8" s="9">
        <f>Zdravila!H1706</f>
        <v>18</v>
      </c>
    </row>
    <row r="9" spans="1:3" x14ac:dyDescent="0.3">
      <c r="A9" s="19" t="str">
        <f>Zdravila!C1707</f>
        <v>Alvesco 160 mikrogramov inhalacijska raztopina pod tlakom</v>
      </c>
      <c r="B9" s="19" t="str">
        <f>Zdravila!D1707</f>
        <v>034916</v>
      </c>
      <c r="C9" s="9">
        <f>Zdravila!H1707</f>
        <v>136</v>
      </c>
    </row>
    <row r="10" spans="1:3" x14ac:dyDescent="0.3">
      <c r="A10" s="19" t="str">
        <f>Zdravila!C1708</f>
        <v>Alvesco 80 mikrogramov inhalacijska raztopina pod tlakom</v>
      </c>
      <c r="B10" s="19" t="str">
        <f>Zdravila!D1708</f>
        <v>064483</v>
      </c>
      <c r="C10" s="9">
        <f>Zdravila!H1708</f>
        <v>14</v>
      </c>
    </row>
    <row r="11" spans="1:3" x14ac:dyDescent="0.3">
      <c r="A11" s="19" t="str">
        <f>Zdravila!C1709</f>
        <v>Asmanex Twisthaler 200 mikrogramov/vdih prašek za inhaliranj</v>
      </c>
      <c r="B11" s="19" t="str">
        <f>Zdravila!D1709</f>
        <v>030066</v>
      </c>
      <c r="C11" s="9">
        <f>Zdravila!H1709</f>
        <v>24</v>
      </c>
    </row>
    <row r="12" spans="1:3" x14ac:dyDescent="0.3">
      <c r="A12" s="19" t="str">
        <f>Zdravila!C1710</f>
        <v>Asmanex Twisthaler 400 mikrogramov/vdih prašek za inhaliranj</v>
      </c>
      <c r="B12" s="19" t="str">
        <f>Zdravila!D1710</f>
        <v>030074</v>
      </c>
      <c r="C12" s="9">
        <f>Zdravila!H1710</f>
        <v>87</v>
      </c>
    </row>
    <row r="13" spans="1:3" x14ac:dyDescent="0.3">
      <c r="A13" s="19" t="str">
        <f>Zdravila!C1711</f>
        <v>Atimos 12 mikrogramov/sprožitev inhalacijska raztopina pod t</v>
      </c>
      <c r="B13" s="19" t="str">
        <f>Zdravila!D1711</f>
        <v>003743</v>
      </c>
      <c r="C13" s="9">
        <f>Zdravila!H1711</f>
        <v>9</v>
      </c>
    </row>
    <row r="14" spans="1:3" x14ac:dyDescent="0.3">
      <c r="A14" s="19" t="str">
        <f>Zdravila!C1712</f>
        <v>BERODUAL N 0,05 mg/0,02 mg na odmerek inhalacijska raztopina</v>
      </c>
      <c r="B14" s="19" t="str">
        <f>Zdravila!D1712</f>
        <v>013137</v>
      </c>
      <c r="C14" s="9">
        <f>Zdravila!H1712</f>
        <v>949</v>
      </c>
    </row>
    <row r="15" spans="1:3" x14ac:dyDescent="0.3">
      <c r="A15" s="19" t="str">
        <f>Zdravila!C1713</f>
        <v>Berodual 0,5 mg/0,261 mg v 1 ml inhalacijska raztopina za ne</v>
      </c>
      <c r="B15" s="19" t="str">
        <f>Zdravila!D1713</f>
        <v>058017</v>
      </c>
      <c r="C15" s="9">
        <f>Zdravila!H1713</f>
        <v>302</v>
      </c>
    </row>
    <row r="16" spans="1:3" x14ac:dyDescent="0.3">
      <c r="A16" s="19" t="str">
        <f>Zdravila!C1714</f>
        <v>Bretaris Genuair 322 mikrogramov/odmerek, prašek za inhalira</v>
      </c>
      <c r="B16" s="19" t="str">
        <f>Zdravila!D1714</f>
        <v>145054</v>
      </c>
      <c r="C16" s="9">
        <f>Zdravila!H1714</f>
        <v>14</v>
      </c>
    </row>
    <row r="17" spans="1:3" x14ac:dyDescent="0.3">
      <c r="A17" s="19" t="str">
        <f>Zdravila!C1715</f>
        <v>Brimica Genuair 340 mikrogramov/12 mikrogramov, prašek za in</v>
      </c>
      <c r="B17" s="19" t="str">
        <f>Zdravila!D1715</f>
        <v>146845</v>
      </c>
      <c r="C17" s="9">
        <f>Zdravila!H1715</f>
        <v>68</v>
      </c>
    </row>
    <row r="18" spans="1:3" x14ac:dyDescent="0.3">
      <c r="A18" s="19" t="str">
        <f>Zdravila!C1716</f>
        <v>Broncho-Munal 3,5 mg trde kapsule za otroke</v>
      </c>
      <c r="B18" s="19" t="str">
        <f>Zdravila!D1716</f>
        <v>021660</v>
      </c>
      <c r="C18" s="9">
        <f>Zdravila!H1716</f>
        <v>8</v>
      </c>
    </row>
    <row r="19" spans="1:3" x14ac:dyDescent="0.3">
      <c r="A19" s="19" t="str">
        <f>Zdravila!C1717</f>
        <v>Broncho-Munal 7 mg trde kapsule</v>
      </c>
      <c r="B19" s="19" t="str">
        <f>Zdravila!D1717</f>
        <v>021687</v>
      </c>
      <c r="C19" s="9">
        <f>Zdravila!H1717</f>
        <v>4</v>
      </c>
    </row>
    <row r="20" spans="1:3" x14ac:dyDescent="0.3">
      <c r="A20" s="19" t="str">
        <f>Zdravila!C1718</f>
        <v>Budelin Novolizer 200 mikrogramov/odmerek prašek za inhalira</v>
      </c>
      <c r="B20" s="19" t="str">
        <f>Zdravila!D1718</f>
        <v>013951</v>
      </c>
      <c r="C20" s="9">
        <f>Zdravila!H1718</f>
        <v>5</v>
      </c>
    </row>
    <row r="21" spans="1:3" x14ac:dyDescent="0.3">
      <c r="A21" s="19" t="str">
        <f>Zdravila!C1719</f>
        <v>Budelin Novolizer 200 mikrogramov/odmerek prašek za inhalira</v>
      </c>
      <c r="B21" s="19" t="str">
        <f>Zdravila!D1719</f>
        <v>014001</v>
      </c>
      <c r="C21" s="9">
        <f>Zdravila!H1719</f>
        <v>6</v>
      </c>
    </row>
    <row r="22" spans="1:3" x14ac:dyDescent="0.3">
      <c r="A22" s="19" t="str">
        <f>Zdravila!C1720</f>
        <v>Budiair 200 mikrogramov inhalacijska raztopina pod tlakom</v>
      </c>
      <c r="B22" s="19" t="str">
        <f>Zdravila!D1720</f>
        <v>075663</v>
      </c>
      <c r="C22" s="9">
        <f>Zdravila!H1720</f>
        <v>20</v>
      </c>
    </row>
    <row r="23" spans="1:3" x14ac:dyDescent="0.3">
      <c r="A23" s="19" t="str">
        <f>Zdravila!C1721</f>
        <v>Cetixin 10 mg filmsko obložene tablete</v>
      </c>
      <c r="B23" s="19" t="str">
        <f>Zdravila!D1721</f>
        <v>135771</v>
      </c>
      <c r="C23" s="9">
        <f>Zdravila!H1721</f>
        <v>79</v>
      </c>
    </row>
    <row r="24" spans="1:3" x14ac:dyDescent="0.3">
      <c r="A24" s="19" t="str">
        <f>Zdravila!C1722</f>
        <v>Cezera 5 mg filmsko obložene tablete</v>
      </c>
      <c r="B24" s="19" t="str">
        <f>Zdravila!D1722</f>
        <v>043605</v>
      </c>
      <c r="C24" s="9">
        <f>Zdravila!H1722</f>
        <v>72</v>
      </c>
    </row>
    <row r="25" spans="1:3" x14ac:dyDescent="0.3">
      <c r="A25" s="19" t="str">
        <f>Zdravila!C1723</f>
        <v>Claritine 10 mg tablete</v>
      </c>
      <c r="B25" s="19" t="str">
        <f>Zdravila!D1723</f>
        <v>071978</v>
      </c>
      <c r="C25" s="9">
        <f>Zdravila!H1723</f>
        <v>973</v>
      </c>
    </row>
    <row r="26" spans="1:3" x14ac:dyDescent="0.3">
      <c r="A26" s="19" t="str">
        <f>Zdravila!C1724</f>
        <v>Dasselta 5 mg filmsko obložene tablete</v>
      </c>
      <c r="B26" s="19" t="str">
        <f>Zdravila!D1724</f>
        <v>132870</v>
      </c>
      <c r="C26" s="9">
        <f>Zdravila!H1724</f>
        <v>40</v>
      </c>
    </row>
    <row r="27" spans="1:3" x14ac:dyDescent="0.3">
      <c r="A27" s="19" t="str">
        <f>Zdravila!C1725</f>
        <v>DuoResp Spiromax 160 mikrogramov/4,5 mikrogramov prašek za i</v>
      </c>
      <c r="B27" s="19" t="str">
        <f>Zdravila!D1725</f>
        <v>146573</v>
      </c>
      <c r="C27" s="9">
        <f>Zdravila!H1725</f>
        <v>30</v>
      </c>
    </row>
    <row r="28" spans="1:3" x14ac:dyDescent="0.3">
      <c r="A28" s="19" t="str">
        <f>Zdravila!C1726</f>
        <v>DuoResp Spiromax 320 mikrogramov/9 mikrogramov prašek za inh</v>
      </c>
      <c r="B28" s="19" t="str">
        <f>Zdravila!D1726</f>
        <v>146574</v>
      </c>
      <c r="C28" s="9">
        <f>Zdravila!H1726</f>
        <v>40</v>
      </c>
    </row>
    <row r="29" spans="1:3" x14ac:dyDescent="0.3">
      <c r="A29" s="19" t="str">
        <f>Zdravila!C1727</f>
        <v>Dymista 137 mikrogramov/50 mikrogramov na vpih pršilo za nos</v>
      </c>
      <c r="B29" s="19" t="str">
        <f>Zdravila!D1727</f>
        <v>145452</v>
      </c>
      <c r="C29" s="9">
        <f>Zdravila!H1727</f>
        <v>72</v>
      </c>
    </row>
    <row r="30" spans="1:3" x14ac:dyDescent="0.3">
      <c r="A30" s="19" t="str">
        <f>Zdravila!C1728</f>
        <v>FLIXONASE 400 mikrogramov/0,4 ml kapljice za nos, suspenzija</v>
      </c>
      <c r="B30" s="19" t="str">
        <f>Zdravila!D1728</f>
        <v>009091</v>
      </c>
      <c r="C30" s="9">
        <f>Zdravila!H1728</f>
        <v>30</v>
      </c>
    </row>
    <row r="31" spans="1:3" x14ac:dyDescent="0.3">
      <c r="A31" s="19" t="str">
        <f>Zdravila!C1729</f>
        <v>FLIXONASE 50 mikrogramov/vpih pršilo za nos, suspenzija</v>
      </c>
      <c r="B31" s="19" t="str">
        <f>Zdravila!D1729</f>
        <v>063134</v>
      </c>
      <c r="C31" s="9">
        <f>Zdravila!H1729</f>
        <v>36</v>
      </c>
    </row>
    <row r="32" spans="1:3" x14ac:dyDescent="0.3">
      <c r="A32" s="19" t="str">
        <f>Zdravila!C1730</f>
        <v>FLIXOTIDE DISKUS 100 mikrogramov/odmerek prašek za inhaliran</v>
      </c>
      <c r="B32" s="19" t="str">
        <f>Zdravila!D1730</f>
        <v>063916</v>
      </c>
      <c r="C32" s="9">
        <f>Zdravila!H1730</f>
        <v>58</v>
      </c>
    </row>
    <row r="33" spans="1:3" x14ac:dyDescent="0.3">
      <c r="A33" s="19" t="str">
        <f>Zdravila!C1731</f>
        <v>FLIXOTIDE DISKUS 250 mikrogramov/odmerek prašek za inhaliran</v>
      </c>
      <c r="B33" s="19" t="str">
        <f>Zdravila!D1731</f>
        <v>063924</v>
      </c>
      <c r="C33" s="9">
        <f>Zdravila!H1731</f>
        <v>77</v>
      </c>
    </row>
    <row r="34" spans="1:3" x14ac:dyDescent="0.3">
      <c r="A34" s="19" t="str">
        <f>Zdravila!C1732</f>
        <v>FLIXOTIDE DISKUS 50 mikrogramov/odmerek prašek za inhaliranj</v>
      </c>
      <c r="B34" s="19" t="str">
        <f>Zdravila!D1732</f>
        <v>063940</v>
      </c>
      <c r="C34" s="9">
        <f>Zdravila!H1732</f>
        <v>4</v>
      </c>
    </row>
    <row r="35" spans="1:3" x14ac:dyDescent="0.3">
      <c r="A35" s="19" t="str">
        <f>Zdravila!C1733</f>
        <v>FLIXOTIDE DISKUS 500 mikrogramov/odmerek prašek za inhaliran</v>
      </c>
      <c r="B35" s="19" t="str">
        <f>Zdravila!D1733</f>
        <v>063959</v>
      </c>
      <c r="C35" s="9">
        <f>Zdravila!H1733</f>
        <v>21</v>
      </c>
    </row>
    <row r="36" spans="1:3" x14ac:dyDescent="0.3">
      <c r="A36" s="19" t="str">
        <f>Zdravila!C1734</f>
        <v>FOLKODIN ALKALOID-INT 0,8 mg/ml peroralna raztopina za otrok</v>
      </c>
      <c r="B36" s="19" t="str">
        <f>Zdravila!D1734</f>
        <v>066087</v>
      </c>
      <c r="C36" s="9">
        <f>Zdravila!H1734</f>
        <v>2</v>
      </c>
    </row>
    <row r="37" spans="1:3" x14ac:dyDescent="0.3">
      <c r="A37" s="19" t="str">
        <f>Zdravila!C1735</f>
        <v>FOLKODIN ALKALOID-INT 1 mg/ml peroralna raztopina</v>
      </c>
      <c r="B37" s="19" t="str">
        <f>Zdravila!D1735</f>
        <v>066079</v>
      </c>
      <c r="C37" s="9">
        <f>Zdravila!H1735</f>
        <v>11</v>
      </c>
    </row>
    <row r="38" spans="1:3" x14ac:dyDescent="0.3">
      <c r="A38" s="19" t="str">
        <f>Zdravila!C1736</f>
        <v>FOLKODIN ALKALOID-INT 10 mg trde kapsule</v>
      </c>
      <c r="B38" s="19" t="str">
        <f>Zdravila!D1736</f>
        <v>102830</v>
      </c>
      <c r="C38" s="9">
        <f>Zdravila!H1736</f>
        <v>93</v>
      </c>
    </row>
    <row r="39" spans="1:3" x14ac:dyDescent="0.3">
      <c r="A39" s="19" t="str">
        <f>Zdravila!C1737</f>
        <v>Fenistil 1 mg/ml peroralne kapljice, raztopina</v>
      </c>
      <c r="B39" s="19" t="str">
        <f>Zdravila!D1737</f>
        <v>053910</v>
      </c>
      <c r="C39" s="9">
        <f>Zdravila!H1737</f>
        <v>41</v>
      </c>
    </row>
    <row r="40" spans="1:3" x14ac:dyDescent="0.3">
      <c r="A40" s="19" t="str">
        <f>Zdravila!C1738</f>
        <v>Flixotide 125 mikrogramov/vpih inhalacijska suspenzija pod t</v>
      </c>
      <c r="B40" s="19" t="str">
        <f>Zdravila!D1738</f>
        <v>067830</v>
      </c>
      <c r="C40" s="9">
        <f>Zdravila!H1738</f>
        <v>99</v>
      </c>
    </row>
    <row r="41" spans="1:3" x14ac:dyDescent="0.3">
      <c r="A41" s="19" t="str">
        <f>Zdravila!C1739</f>
        <v>Flixotide 250 mikrogramov/vpih inhalacijska suspenzija pod t</v>
      </c>
      <c r="B41" s="19" t="str">
        <f>Zdravila!D1739</f>
        <v>067865</v>
      </c>
      <c r="C41" s="9">
        <f>Zdravila!H1739</f>
        <v>107</v>
      </c>
    </row>
    <row r="42" spans="1:3" x14ac:dyDescent="0.3">
      <c r="A42" s="19" t="str">
        <f>Zdravila!C1740</f>
        <v>Flixotide 50 mikrogramov/vpih inhalacijska suspenzija pod tl</v>
      </c>
      <c r="B42" s="19" t="str">
        <f>Zdravila!D1740</f>
        <v>013552</v>
      </c>
      <c r="C42" s="9">
        <f>Zdravila!H1740</f>
        <v>46</v>
      </c>
    </row>
    <row r="43" spans="1:3" x14ac:dyDescent="0.3">
      <c r="A43" s="19" t="str">
        <f>Zdravila!C1741</f>
        <v>Flonidan 10 mg tablete</v>
      </c>
      <c r="B43" s="19" t="str">
        <f>Zdravila!D1741</f>
        <v>020583</v>
      </c>
      <c r="C43" s="9">
        <f>Zdravila!H1741</f>
        <v>497</v>
      </c>
    </row>
    <row r="44" spans="1:3" x14ac:dyDescent="0.3">
      <c r="A44" s="19" t="str">
        <f>Zdravila!C1742</f>
        <v>Flonidan 5 mg/5 ml peroralna suspenzija</v>
      </c>
      <c r="B44" s="19" t="str">
        <f>Zdravila!D1742</f>
        <v>074411</v>
      </c>
      <c r="C44" s="9">
        <f>Zdravila!H1742</f>
        <v>43</v>
      </c>
    </row>
    <row r="45" spans="1:3" x14ac:dyDescent="0.3">
      <c r="A45" s="19" t="str">
        <f>Zdravila!C1743</f>
        <v>Foster 100/6 mikrogramov na sprožitev inhalacijska raztopina</v>
      </c>
      <c r="B45" s="19" t="str">
        <f>Zdravila!D1743</f>
        <v>042161</v>
      </c>
      <c r="C45" s="9">
        <f>Zdravila!H1743</f>
        <v>277</v>
      </c>
    </row>
    <row r="46" spans="1:3" x14ac:dyDescent="0.3">
      <c r="A46" s="19" t="str">
        <f>Zdravila!C1744</f>
        <v>Foster 200 mikrogramov/6 mikrogramov na sprožitev inhalacijs</v>
      </c>
      <c r="B46" s="19" t="str">
        <f>Zdravila!D1744</f>
        <v>149647</v>
      </c>
      <c r="C46" s="9">
        <f>Zdravila!H1744</f>
        <v>1</v>
      </c>
    </row>
    <row r="47" spans="1:3" x14ac:dyDescent="0.3">
      <c r="A47" s="19" t="str">
        <f>Zdravila!C1745</f>
        <v>Foster 200 mikrogramov/6 mikrogramov na sprožitev inhalacijs</v>
      </c>
      <c r="B47" s="19" t="str">
        <f>Zdravila!D1745</f>
        <v>147478</v>
      </c>
      <c r="C47" s="9">
        <f>Zdravila!H1745</f>
        <v>18</v>
      </c>
    </row>
    <row r="48" spans="1:3" x14ac:dyDescent="0.3">
      <c r="A48" s="19" t="str">
        <f>Zdravila!C1746</f>
        <v>Foster NEXThaler 100 mikrogramov/6 mikrogramov na vdih, praš</v>
      </c>
      <c r="B48" s="19" t="str">
        <f>Zdravila!D1746</f>
        <v>147521</v>
      </c>
      <c r="C48" s="9">
        <f>Zdravila!H1746</f>
        <v>11</v>
      </c>
    </row>
    <row r="49" spans="1:3" x14ac:dyDescent="0.3">
      <c r="A49" s="19" t="str">
        <f>Zdravila!C1747</f>
        <v>Foster NEXThaler 100 mikrogramov/6 mikrogramov na vdih, praš</v>
      </c>
      <c r="B49" s="19" t="str">
        <f>Zdravila!D1747</f>
        <v>145338</v>
      </c>
      <c r="C49" s="9">
        <f>Zdravila!H1747</f>
        <v>7</v>
      </c>
    </row>
    <row r="50" spans="1:3" x14ac:dyDescent="0.3">
      <c r="A50" s="19" t="str">
        <f>Zdravila!C1748</f>
        <v>KODEINIJEV FOSFAT ALKALOID-INT 30 mg tablete</v>
      </c>
      <c r="B50" s="19" t="str">
        <f>Zdravila!D1748</f>
        <v>019445</v>
      </c>
      <c r="C50" s="9">
        <f>Zdravila!H1748</f>
        <v>43</v>
      </c>
    </row>
    <row r="51" spans="1:3" x14ac:dyDescent="0.3">
      <c r="A51" s="19" t="str">
        <f>Zdravila!C1749</f>
        <v>Kodeinijev fosfat tablete (Galenski laboratorij Lekarne Ljub</v>
      </c>
      <c r="B51" s="19" t="str">
        <f>Zdravila!D1749</f>
        <v>600032</v>
      </c>
      <c r="C51" s="9">
        <f>Zdravila!H1749</f>
        <v>5</v>
      </c>
    </row>
    <row r="52" spans="1:3" x14ac:dyDescent="0.3">
      <c r="A52" s="19" t="str">
        <f>Zdravila!C1750</f>
        <v>Lentrica 5 mg filmsko obložene tablete</v>
      </c>
      <c r="B52" s="19" t="str">
        <f>Zdravila!D1750</f>
        <v>142070</v>
      </c>
      <c r="C52" s="9">
        <f>Zdravila!H1750</f>
        <v>2</v>
      </c>
    </row>
    <row r="53" spans="1:3" x14ac:dyDescent="0.3">
      <c r="A53" s="19" t="str">
        <f>Zdravila!C1751</f>
        <v>Letizen 10 mg filmsko obložene tablete</v>
      </c>
      <c r="B53" s="19" t="str">
        <f>Zdravila!D1751</f>
        <v>006335</v>
      </c>
      <c r="C53" s="9">
        <f>Zdravila!H1751</f>
        <v>108</v>
      </c>
    </row>
    <row r="54" spans="1:3" x14ac:dyDescent="0.3">
      <c r="A54" s="19" t="str">
        <f>Zdravila!C1752</f>
        <v>Mommox 50 mikrogramov/vpih pršilo za nos, suspenzija</v>
      </c>
      <c r="B54" s="19" t="str">
        <f>Zdravila!D1752</f>
        <v>145114</v>
      </c>
      <c r="C54" s="9">
        <f>Zdravila!H1752</f>
        <v>361</v>
      </c>
    </row>
    <row r="55" spans="1:3" x14ac:dyDescent="0.3">
      <c r="A55" s="19" t="str">
        <f>Zdravila!C1753</f>
        <v>Monkasta 10 mg filmsko obložene tablete</v>
      </c>
      <c r="B55" s="19" t="str">
        <f>Zdravila!D1753</f>
        <v>013030</v>
      </c>
      <c r="C55" s="9">
        <f>Zdravila!H1753</f>
        <v>97</v>
      </c>
    </row>
    <row r="56" spans="1:3" x14ac:dyDescent="0.3">
      <c r="A56" s="19" t="str">
        <f>Zdravila!C1754</f>
        <v>Nasonex 50 mikrogramov/vpih pršilo za nos, suspenzija</v>
      </c>
      <c r="B56" s="19" t="str">
        <f>Zdravila!D1754</f>
        <v>087319</v>
      </c>
      <c r="C56" s="9">
        <f>Zdravila!H1754</f>
        <v>261</v>
      </c>
    </row>
    <row r="57" spans="1:3" x14ac:dyDescent="0.3">
      <c r="A57" s="19" t="str">
        <f>Zdravila!C1755</f>
        <v>Onbrez Breezhaler 150 mikrogramov prašek za inhaliranje, trd</v>
      </c>
      <c r="B57" s="19" t="str">
        <f>Zdravila!D1755</f>
        <v>092231</v>
      </c>
      <c r="C57" s="9">
        <f>Zdravila!H1755</f>
        <v>20</v>
      </c>
    </row>
    <row r="58" spans="1:3" x14ac:dyDescent="0.3">
      <c r="A58" s="19" t="str">
        <f>Zdravila!C1756</f>
        <v>Onbrez Breezhaler 300 mikrogramov praĹˇek za inhaliranje, tr</v>
      </c>
      <c r="B58" s="19" t="str">
        <f>Zdravila!D1756</f>
        <v>092240</v>
      </c>
      <c r="C58" s="9">
        <f>Zdravila!H1756</f>
        <v>8</v>
      </c>
    </row>
    <row r="59" spans="1:3" x14ac:dyDescent="0.3">
      <c r="A59" s="19" t="str">
        <f>Zdravila!C1757</f>
        <v>Oxis Turbuhaler 4,5 mikrograma/odmerek prašek za inhaliranje</v>
      </c>
      <c r="B59" s="19" t="str">
        <f>Zdravila!D1757</f>
        <v>098361</v>
      </c>
      <c r="C59" s="9">
        <f>Zdravila!H1757</f>
        <v>18</v>
      </c>
    </row>
    <row r="60" spans="1:3" x14ac:dyDescent="0.3">
      <c r="A60" s="19" t="str">
        <f>Zdravila!C1758</f>
        <v>Pulmicort Turbuhaler 200 mikrogramov/vdih prašek za inhalira</v>
      </c>
      <c r="B60" s="19" t="str">
        <f>Zdravila!D1758</f>
        <v>007056</v>
      </c>
      <c r="C60" s="9">
        <f>Zdravila!H1758</f>
        <v>22</v>
      </c>
    </row>
    <row r="61" spans="1:3" x14ac:dyDescent="0.3">
      <c r="A61" s="19" t="str">
        <f>Zdravila!C1759</f>
        <v>Relvar Ellipta 184 mikrogramov/22 mikrogramov prašek za inha</v>
      </c>
      <c r="B61" s="19" t="str">
        <f>Zdravila!D1759</f>
        <v>146025</v>
      </c>
      <c r="C61" s="9">
        <f>Zdravila!H1759</f>
        <v>59</v>
      </c>
    </row>
    <row r="62" spans="1:3" x14ac:dyDescent="0.3">
      <c r="A62" s="19" t="str">
        <f>Zdravila!C1760</f>
        <v>Relvar Ellipta 92 mikrogramov/22 mikrogramov prašek za inhal</v>
      </c>
      <c r="B62" s="19" t="str">
        <f>Zdravila!D1760</f>
        <v>146024</v>
      </c>
      <c r="C62" s="9">
        <f>Zdravila!H1760</f>
        <v>52</v>
      </c>
    </row>
    <row r="63" spans="1:3" x14ac:dyDescent="0.3">
      <c r="A63" s="19" t="str">
        <f>Zdravila!C1761</f>
        <v>SERETIDE 25 mikrogramov/125 mikrogramov/vpih inhalacijska su</v>
      </c>
      <c r="B63" s="19" t="str">
        <f>Zdravila!D1761</f>
        <v>010898</v>
      </c>
      <c r="C63" s="9">
        <f>Zdravila!H1761</f>
        <v>5</v>
      </c>
    </row>
    <row r="64" spans="1:3" x14ac:dyDescent="0.3">
      <c r="A64" s="19" t="str">
        <f>Zdravila!C1762</f>
        <v>SERETIDE 25 mikrogramov/250 mikrogramov/vpih inhalacijska su</v>
      </c>
      <c r="B64" s="19" t="str">
        <f>Zdravila!D1762</f>
        <v>010901</v>
      </c>
      <c r="C64" s="9">
        <f>Zdravila!H1762</f>
        <v>58</v>
      </c>
    </row>
    <row r="65" spans="1:3" x14ac:dyDescent="0.3">
      <c r="A65" s="19" t="str">
        <f>Zdravila!C1763</f>
        <v>SERETIDE 25 mikrogramov/50 mikrogramov/vpih inhalacijska sus</v>
      </c>
      <c r="B65" s="19" t="str">
        <f>Zdravila!D1763</f>
        <v>010863</v>
      </c>
      <c r="C65" s="9">
        <f>Zdravila!H1763</f>
        <v>1</v>
      </c>
    </row>
    <row r="66" spans="1:3" x14ac:dyDescent="0.3">
      <c r="A66" s="19" t="str">
        <f>Zdravila!C1764</f>
        <v>SERETIDE DISKUS 50 mikrogramov/100 mikrogramov/odmerek praše</v>
      </c>
      <c r="B66" s="19" t="str">
        <f>Zdravila!D1764</f>
        <v>008788</v>
      </c>
      <c r="C66" s="9">
        <f>Zdravila!H1764</f>
        <v>24</v>
      </c>
    </row>
    <row r="67" spans="1:3" x14ac:dyDescent="0.3">
      <c r="A67" s="19" t="str">
        <f>Zdravila!C1765</f>
        <v>SERETIDE DISKUS 50 mikrogramov/250 mikrogramov/odmerek praše</v>
      </c>
      <c r="B67" s="19" t="str">
        <f>Zdravila!D1765</f>
        <v>008796</v>
      </c>
      <c r="C67" s="9">
        <f>Zdravila!H1765</f>
        <v>123</v>
      </c>
    </row>
    <row r="68" spans="1:3" x14ac:dyDescent="0.3">
      <c r="A68" s="19" t="str">
        <f>Zdravila!C1766</f>
        <v>SERETIDE DISKUS 50 mikrogramov/500 mikrogramov/odmerek praše</v>
      </c>
      <c r="B68" s="19" t="str">
        <f>Zdravila!D1766</f>
        <v>008818</v>
      </c>
      <c r="C68" s="9">
        <f>Zdravila!H1766</f>
        <v>88</v>
      </c>
    </row>
    <row r="69" spans="1:3" x14ac:dyDescent="0.3">
      <c r="A69" s="19" t="str">
        <f>Zdravila!C1767</f>
        <v>SINGULAIR 10 mg filmsko obložene tablete</v>
      </c>
      <c r="B69" s="19" t="str">
        <f>Zdravila!D1767</f>
        <v>003239</v>
      </c>
      <c r="C69" s="9">
        <f>Zdravila!H1767</f>
        <v>313</v>
      </c>
    </row>
    <row r="70" spans="1:3" x14ac:dyDescent="0.3">
      <c r="A70" s="19" t="str">
        <f>Zdravila!C1768</f>
        <v>SINGULAIR 4 mg zrnca</v>
      </c>
      <c r="B70" s="19" t="str">
        <f>Zdravila!D1768</f>
        <v>033502</v>
      </c>
      <c r="C70" s="9">
        <f>Zdravila!H1768</f>
        <v>52</v>
      </c>
    </row>
    <row r="71" spans="1:3" x14ac:dyDescent="0.3">
      <c r="A71" s="19" t="str">
        <f>Zdravila!C1769</f>
        <v>SINGULAIR 4 mg žvečljive tablete</v>
      </c>
      <c r="B71" s="19" t="str">
        <f>Zdravila!D1769</f>
        <v>033510</v>
      </c>
      <c r="C71" s="9">
        <f>Zdravila!H1769</f>
        <v>38</v>
      </c>
    </row>
    <row r="72" spans="1:3" x14ac:dyDescent="0.3">
      <c r="A72" s="19" t="str">
        <f>Zdravila!C1770</f>
        <v>SINGULAIR 5 mg ĹľveÄŤljive tablete</v>
      </c>
      <c r="B72" s="19" t="str">
        <f>Zdravila!D1770</f>
        <v>003263</v>
      </c>
      <c r="C72" s="9">
        <f>Zdravila!H1770</f>
        <v>43</v>
      </c>
    </row>
    <row r="73" spans="1:3" x14ac:dyDescent="0.3">
      <c r="A73" s="19" t="str">
        <f>Zdravila!C1771</f>
        <v>SPIRIVA 18 mikrogramov prašek za inhaliranje, trde kapsule</v>
      </c>
      <c r="B73" s="19" t="str">
        <f>Zdravila!D1771</f>
        <v>023868</v>
      </c>
      <c r="C73" s="9">
        <f>Zdravila!H1771</f>
        <v>156</v>
      </c>
    </row>
    <row r="74" spans="1:3" x14ac:dyDescent="0.3">
      <c r="A74" s="19" t="str">
        <f>Zdravila!C1772</f>
        <v>Seebri Breezhaler 44 mikrogramov prašek za inhaliranje, trde</v>
      </c>
      <c r="B74" s="19" t="str">
        <f>Zdravila!D1772</f>
        <v>144969</v>
      </c>
      <c r="C74" s="9">
        <f>Zdravila!H1772</f>
        <v>49</v>
      </c>
    </row>
    <row r="75" spans="1:3" x14ac:dyDescent="0.3">
      <c r="A75" s="19" t="str">
        <f>Zdravila!C1773</f>
        <v>Serevent 25 mikrogramov/vpih inhalacijska suspenzija pod tla</v>
      </c>
      <c r="B75" s="19" t="str">
        <f>Zdravila!D1773</f>
        <v>017493</v>
      </c>
      <c r="C75" s="9">
        <f>Zdravila!H1773</f>
        <v>2</v>
      </c>
    </row>
    <row r="76" spans="1:3" x14ac:dyDescent="0.3">
      <c r="A76" s="19" t="str">
        <f>Zdravila!C1774</f>
        <v>Spiolto Respimat 2,5 mikrograma/2,5 mikrograma raztopina za</v>
      </c>
      <c r="B76" s="19" t="str">
        <f>Zdravila!D1774</f>
        <v>147333</v>
      </c>
      <c r="C76" s="9">
        <f>Zdravila!H1774</f>
        <v>82</v>
      </c>
    </row>
    <row r="77" spans="1:3" x14ac:dyDescent="0.3">
      <c r="A77" s="19" t="str">
        <f>Zdravila!C1775</f>
        <v>Spiriva Respimat 2,5 mikrograma raztopina za inhaliranje</v>
      </c>
      <c r="B77" s="19" t="str">
        <f>Zdravila!D1775</f>
        <v>026930</v>
      </c>
      <c r="C77" s="9">
        <f>Zdravila!H1775</f>
        <v>200</v>
      </c>
    </row>
    <row r="78" spans="1:3" x14ac:dyDescent="0.3">
      <c r="A78" s="19" t="str">
        <f>Zdravila!C1776</f>
        <v>Symbicort Turbuhaler 160 mikrogramov/4,5 mikrograma na odmer</v>
      </c>
      <c r="B78" s="19" t="str">
        <f>Zdravila!D1776</f>
        <v>055786</v>
      </c>
      <c r="C78" s="9">
        <f>Zdravila!H1776</f>
        <v>100</v>
      </c>
    </row>
    <row r="79" spans="1:3" x14ac:dyDescent="0.3">
      <c r="A79" s="19" t="str">
        <f>Zdravila!C1777</f>
        <v>Symbicort Turbuhaler 320 mikrogramov/9 mikrogramov na odmere</v>
      </c>
      <c r="B79" s="19" t="str">
        <f>Zdravila!D1777</f>
        <v>083038</v>
      </c>
      <c r="C79" s="9">
        <f>Zdravila!H1777</f>
        <v>78</v>
      </c>
    </row>
    <row r="80" spans="1:3" x14ac:dyDescent="0.3">
      <c r="A80" s="19" t="str">
        <f>Zdravila!C1778</f>
        <v>Symbicort Turbuhaler 80 mikrogramov/4,5 mikrograma na odmere</v>
      </c>
      <c r="B80" s="19" t="str">
        <f>Zdravila!D1778</f>
        <v>055794</v>
      </c>
      <c r="C80" s="9">
        <f>Zdravila!H1778</f>
        <v>2</v>
      </c>
    </row>
    <row r="81" spans="1:3" x14ac:dyDescent="0.3">
      <c r="A81" s="19" t="str">
        <f>Zdravila!C1779</f>
        <v>Tafen nasal 50 mikrogramov/odmerek pršilo za nos, suspenzija</v>
      </c>
      <c r="B81" s="19" t="str">
        <f>Zdravila!D1779</f>
        <v>002070</v>
      </c>
      <c r="C81" s="9">
        <f>Zdravila!H1779</f>
        <v>9</v>
      </c>
    </row>
    <row r="82" spans="1:3" x14ac:dyDescent="0.3">
      <c r="A82" s="19" t="str">
        <f>Zdravila!C1780</f>
        <v>Tavegyl 1 mg/ml raztopina za injiciranje</v>
      </c>
      <c r="B82" s="19" t="str">
        <f>Zdravila!D1780</f>
        <v>068519</v>
      </c>
      <c r="C82" s="9">
        <f>Zdravila!H1780</f>
        <v>9</v>
      </c>
    </row>
    <row r="83" spans="1:3" x14ac:dyDescent="0.3">
      <c r="A83" s="19" t="str">
        <f>Zdravila!C1781</f>
        <v>Telfast 120 mg filmsko obložene tablete</v>
      </c>
      <c r="B83" s="19" t="str">
        <f>Zdravila!D1781</f>
        <v>147626</v>
      </c>
      <c r="C83" s="9">
        <f>Zdravila!H1781</f>
        <v>32</v>
      </c>
    </row>
    <row r="84" spans="1:3" x14ac:dyDescent="0.3">
      <c r="A84" s="19" t="str">
        <f>Zdravila!C1782</f>
        <v>Telfast 180 mg filmsko obložene tablete</v>
      </c>
      <c r="B84" s="19" t="str">
        <f>Zdravila!D1782</f>
        <v>087335</v>
      </c>
      <c r="C84" s="9">
        <f>Zdravila!H1782</f>
        <v>39</v>
      </c>
    </row>
    <row r="85" spans="1:3" x14ac:dyDescent="0.3">
      <c r="A85" s="19" t="str">
        <f>Zdravila!C1783</f>
        <v>Teotard 200 mg trde kapsule s podaljšanim sproščanjem</v>
      </c>
      <c r="B85" s="19" t="str">
        <f>Zdravila!D1783</f>
        <v>083127</v>
      </c>
      <c r="C85" s="9">
        <f>Zdravila!H1783</f>
        <v>97</v>
      </c>
    </row>
    <row r="86" spans="1:3" x14ac:dyDescent="0.3">
      <c r="A86" s="19" t="str">
        <f>Zdravila!C1784</f>
        <v>Teotard 350 mg trde kapsule s podaljšanim sproščanjem</v>
      </c>
      <c r="B86" s="19" t="str">
        <f>Zdravila!D1784</f>
        <v>083143</v>
      </c>
      <c r="C86" s="9">
        <f>Zdravila!H1784</f>
        <v>49</v>
      </c>
    </row>
    <row r="87" spans="1:3" x14ac:dyDescent="0.3">
      <c r="A87" s="19" t="str">
        <f>Zdravila!C1785</f>
        <v>Torecan 6,5 mg obložene tablete</v>
      </c>
      <c r="B87" s="19" t="str">
        <f>Zdravila!D1785</f>
        <v>086169</v>
      </c>
      <c r="C87" s="9">
        <f>Zdravila!H1785</f>
        <v>17</v>
      </c>
    </row>
    <row r="88" spans="1:3" x14ac:dyDescent="0.3">
      <c r="A88" s="19" t="str">
        <f>Zdravila!C1786</f>
        <v>Torecan 6,5 mg svečke</v>
      </c>
      <c r="B88" s="19" t="str">
        <f>Zdravila!D1786</f>
        <v>086223</v>
      </c>
      <c r="C88" s="9">
        <f>Zdravila!H1786</f>
        <v>28</v>
      </c>
    </row>
    <row r="89" spans="1:3" x14ac:dyDescent="0.3">
      <c r="A89" s="19" t="str">
        <f>Zdravila!C1787</f>
        <v>Torecan 6,5 mg/ml raztopina za injiciranje</v>
      </c>
      <c r="B89" s="19" t="str">
        <f>Zdravila!D1787</f>
        <v>086134</v>
      </c>
      <c r="C89" s="9">
        <f>Zdravila!H1787</f>
        <v>200</v>
      </c>
    </row>
    <row r="90" spans="1:3" x14ac:dyDescent="0.3">
      <c r="A90" s="19" t="str">
        <f>Zdravila!C1788</f>
        <v>Trelegy Ellipta 92 mikrogramov/55 mikrogramov/22 mikrogramov</v>
      </c>
      <c r="B90" s="19" t="str">
        <f>Zdravila!D1788</f>
        <v>148844</v>
      </c>
      <c r="C90" s="9">
        <f>Zdravila!H1788</f>
        <v>4</v>
      </c>
    </row>
    <row r="91" spans="1:3" x14ac:dyDescent="0.3">
      <c r="A91" s="19" t="str">
        <f>Zdravila!C1789</f>
        <v>Trimbow 87 mikrogramov/5 mikrogramov/9 mikrogramov inhalacij</v>
      </c>
      <c r="B91" s="19" t="str">
        <f>Zdravila!D1789</f>
        <v>149113</v>
      </c>
      <c r="C91" s="9">
        <f>Zdravila!H1789</f>
        <v>6</v>
      </c>
    </row>
    <row r="92" spans="1:3" x14ac:dyDescent="0.3">
      <c r="A92" s="19" t="str">
        <f>Zdravila!C1790</f>
        <v>Ultibro Breezhaler 85 mikrogramov/43 mikrogramov prašek za i</v>
      </c>
      <c r="B92" s="19" t="str">
        <f>Zdravila!D1790</f>
        <v>145922</v>
      </c>
      <c r="C92" s="9">
        <f>Zdravila!H1790</f>
        <v>214</v>
      </c>
    </row>
    <row r="93" spans="1:3" x14ac:dyDescent="0.3">
      <c r="A93" s="19" t="str">
        <f>Zdravila!C1791</f>
        <v>VENTOLIN 100 mikrogramov/vpih inhalacijska suspenzija pod tl</v>
      </c>
      <c r="B93" s="19" t="str">
        <f>Zdravila!D1791</f>
        <v>077410</v>
      </c>
      <c r="C93" s="9">
        <f>Zdravila!H1791</f>
        <v>928</v>
      </c>
    </row>
    <row r="94" spans="1:3" x14ac:dyDescent="0.3">
      <c r="A94" s="19" t="str">
        <f>Zdravila!C1792</f>
        <v>VENTOLIN 2 mg tablete</v>
      </c>
      <c r="B94" s="19" t="str">
        <f>Zdravila!D1792</f>
        <v>077313</v>
      </c>
      <c r="C94" s="9">
        <f>Zdravila!H1792</f>
        <v>1</v>
      </c>
    </row>
    <row r="95" spans="1:3" x14ac:dyDescent="0.3">
      <c r="A95" s="19" t="str">
        <f>Zdravila!C1793</f>
        <v>VENTOLIN 5 mg/ml inhalacijska raztopina za nebulator</v>
      </c>
      <c r="B95" s="19" t="str">
        <f>Zdravila!D1793</f>
        <v>077402</v>
      </c>
      <c r="C95" s="9">
        <f>Zdravila!H1793</f>
        <v>14</v>
      </c>
    </row>
    <row r="96" spans="1:3" x14ac:dyDescent="0.3">
      <c r="A96" s="19" t="str">
        <f>Zdravila!C1794</f>
        <v>Xyzal 5 mg filmsko obložene tablete</v>
      </c>
      <c r="B96" s="19" t="str">
        <f>Zdravila!D1794</f>
        <v>032778</v>
      </c>
      <c r="C96" s="9">
        <f>Zdravila!H1794</f>
        <v>75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72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6395</v>
      </c>
    </row>
    <row r="3" spans="1:3" x14ac:dyDescent="0.3">
      <c r="A3" s="19" t="str">
        <f>Zdravila!C1797</f>
        <v>ACY 30 mg/g mazilo za oko</v>
      </c>
      <c r="B3" s="19" t="str">
        <f>Zdravila!D1797</f>
        <v>143214</v>
      </c>
      <c r="C3" s="9">
        <f>Zdravila!G1797</f>
        <v>17</v>
      </c>
    </row>
    <row r="4" spans="1:3" x14ac:dyDescent="0.3">
      <c r="A4" s="19" t="str">
        <f>Zdravila!C1798</f>
        <v>ALCAINE 5 mg/ml kapljice za oko, raztopina</v>
      </c>
      <c r="B4" s="19" t="str">
        <f>Zdravila!D1798</f>
        <v>003409</v>
      </c>
      <c r="C4" s="9">
        <f>Zdravila!G1798</f>
        <v>5</v>
      </c>
    </row>
    <row r="5" spans="1:3" x14ac:dyDescent="0.3">
      <c r="A5" s="19" t="str">
        <f>Zdravila!C1799</f>
        <v>ATROPINE ALCON 10 mg/ml (1 %) kapljice za oko</v>
      </c>
      <c r="B5" s="19" t="str">
        <f>Zdravila!D1799</f>
        <v>144173</v>
      </c>
      <c r="C5" s="9">
        <f>Zdravila!G1799</f>
        <v>20</v>
      </c>
    </row>
    <row r="6" spans="1:3" x14ac:dyDescent="0.3">
      <c r="A6" s="19" t="str">
        <f>Zdravila!C1800</f>
        <v>ATROPINE ALCON 5 mg/ml (0,5 %) kapljice za oko</v>
      </c>
      <c r="B6" s="19" t="str">
        <f>Zdravila!D1800</f>
        <v>144174</v>
      </c>
      <c r="C6" s="9">
        <f>Zdravila!G1800</f>
        <v>2</v>
      </c>
    </row>
    <row r="7" spans="1:3" x14ac:dyDescent="0.3">
      <c r="A7" s="19" t="str">
        <f>Zdravila!C1801</f>
        <v>AZARGA 10 mg/ml + 5 mg/ml kapljice za oko, suspenzija</v>
      </c>
      <c r="B7" s="19" t="str">
        <f>Zdravila!D1801</f>
        <v>053945</v>
      </c>
      <c r="C7" s="9">
        <f>Zdravila!G1801</f>
        <v>52</v>
      </c>
    </row>
    <row r="8" spans="1:3" x14ac:dyDescent="0.3">
      <c r="A8" s="19" t="str">
        <f>Zdravila!C1802</f>
        <v>AZOPT 10 mg/ml kapljice za oko, suspenzija</v>
      </c>
      <c r="B8" s="19" t="str">
        <f>Zdravila!D1802</f>
        <v>018104</v>
      </c>
      <c r="C8" s="9">
        <f>Zdravila!G1802</f>
        <v>141</v>
      </c>
    </row>
    <row r="9" spans="1:3" x14ac:dyDescent="0.3">
      <c r="A9" s="19" t="str">
        <f>Zdravila!C1803</f>
        <v>Aprokam 50 mg prašek za raztopino za injiciranje</v>
      </c>
      <c r="B9" s="19" t="str">
        <f>Zdravila!D1803</f>
        <v>144994</v>
      </c>
      <c r="C9" s="9">
        <f>Zdravila!G1803</f>
        <v>1</v>
      </c>
    </row>
    <row r="10" spans="1:3" x14ac:dyDescent="0.3">
      <c r="A10" s="19" t="str">
        <f>Zdravila!C1804</f>
        <v>Azyter 15 mg/g kapljice za oko, raztopina v enoodmernem vseb</v>
      </c>
      <c r="B10" s="19" t="str">
        <f>Zdravila!D1804</f>
        <v>142632</v>
      </c>
      <c r="C10" s="9">
        <f>Zdravila!G1804</f>
        <v>269</v>
      </c>
    </row>
    <row r="11" spans="1:3" x14ac:dyDescent="0.3">
      <c r="A11" s="19" t="str">
        <f>Zdravila!C1805</f>
        <v>BENOXI 4 mg/ml (0,4 %) kapljice za oko</v>
      </c>
      <c r="B11" s="19" t="str">
        <f>Zdravila!D1805</f>
        <v>143338</v>
      </c>
      <c r="C11" s="9">
        <f>Zdravila!G1805</f>
        <v>37</v>
      </c>
    </row>
    <row r="12" spans="1:3" x14ac:dyDescent="0.3">
      <c r="A12" s="19" t="str">
        <f>Zdravila!C1806</f>
        <v>BETOPTIC 5 mg/ml kapljice za oko, raztopina</v>
      </c>
      <c r="B12" s="19" t="str">
        <f>Zdravila!D1806</f>
        <v>067954</v>
      </c>
      <c r="C12" s="9">
        <f>Zdravila!G1806</f>
        <v>19</v>
      </c>
    </row>
    <row r="13" spans="1:3" x14ac:dyDescent="0.3">
      <c r="A13" s="19" t="str">
        <f>Zdravila!C1807</f>
        <v>BETOPTIC S 2,5 mg/ml kapljice za oko, suspenzija</v>
      </c>
      <c r="B13" s="19" t="str">
        <f>Zdravila!D1807</f>
        <v>089184</v>
      </c>
      <c r="C13" s="9">
        <f>Zdravila!G1807</f>
        <v>18</v>
      </c>
    </row>
    <row r="14" spans="1:3" x14ac:dyDescent="0.3">
      <c r="A14" s="19" t="str">
        <f>Zdravila!C1808</f>
        <v>Bimanox 2 mg/ml kapljice za oko, raztopina</v>
      </c>
      <c r="B14" s="19" t="str">
        <f>Zdravila!D1808</f>
        <v>146650</v>
      </c>
      <c r="C14" s="9">
        <f>Zdravila!G1808</f>
        <v>44</v>
      </c>
    </row>
    <row r="15" spans="1:3" x14ac:dyDescent="0.3">
      <c r="A15" s="19" t="str">
        <f>Zdravila!C1809</f>
        <v>Brimonidin Medops 2 mg/ml kapljice za oko, raztopina</v>
      </c>
      <c r="B15" s="19" t="str">
        <f>Zdravila!D1809</f>
        <v>139603</v>
      </c>
      <c r="C15" s="9">
        <f>Zdravila!G1809</f>
        <v>2</v>
      </c>
    </row>
    <row r="16" spans="1:3" x14ac:dyDescent="0.3">
      <c r="A16" s="19" t="str">
        <f>Zdravila!C1810</f>
        <v>CHLORAMPHENICOL 10 mg/g (1 %) mazilo za oko</v>
      </c>
      <c r="B16" s="19" t="str">
        <f>Zdravila!D1810</f>
        <v>143310</v>
      </c>
      <c r="C16" s="9">
        <f>Zdravila!G1810</f>
        <v>84</v>
      </c>
    </row>
    <row r="17" spans="1:3" x14ac:dyDescent="0.3">
      <c r="A17" s="19" t="str">
        <f>Zdravila!C1811</f>
        <v>CHLORAMPHENICOL AGEPHA 10 mg/g (1 %) mazilo za oko</v>
      </c>
      <c r="B17" s="19" t="str">
        <f>Zdravila!D1811</f>
        <v>143286</v>
      </c>
      <c r="C17" s="9">
        <f>Zdravila!G1811</f>
        <v>16</v>
      </c>
    </row>
    <row r="18" spans="1:3" x14ac:dyDescent="0.3">
      <c r="A18" s="19" t="str">
        <f>Zdravila!C1812</f>
        <v>CILOXAN 3 mg/ml kapljice za oko, raztopina</v>
      </c>
      <c r="B18" s="19" t="str">
        <f>Zdravila!D1812</f>
        <v>087882</v>
      </c>
      <c r="C18" s="9">
        <f>Zdravila!G1812</f>
        <v>506</v>
      </c>
    </row>
    <row r="19" spans="1:3" x14ac:dyDescent="0.3">
      <c r="A19" s="19" t="str">
        <f>Zdravila!C1813</f>
        <v>COSOPT 20 mg/5 mg v 1 ml kapljice za oko, raztopina</v>
      </c>
      <c r="B19" s="19" t="str">
        <f>Zdravila!D1813</f>
        <v>002666</v>
      </c>
      <c r="C19" s="9">
        <f>Zdravila!G1813</f>
        <v>109</v>
      </c>
    </row>
    <row r="20" spans="1:3" x14ac:dyDescent="0.3">
      <c r="A20" s="19" t="str">
        <f>Zdravila!C1814</f>
        <v>COSOPT 20 mg/5 mg v 1 ml kapljice za oko, raztopina</v>
      </c>
      <c r="B20" s="19" t="str">
        <f>Zdravila!D1814</f>
        <v>149702</v>
      </c>
      <c r="C20" s="9">
        <f>Zdravila!G1814</f>
        <v>1</v>
      </c>
    </row>
    <row r="21" spans="1:3" x14ac:dyDescent="0.3">
      <c r="A21" s="19" t="str">
        <f>Zdravila!C1815</f>
        <v>COSOPT brez konzervansa 20 mg/ml + 5 mg/ml kapljice za oko,</v>
      </c>
      <c r="B21" s="19" t="str">
        <f>Zdravila!D1815</f>
        <v>045080</v>
      </c>
      <c r="C21" s="9">
        <f>Zdravila!G1815</f>
        <v>70</v>
      </c>
    </row>
    <row r="22" spans="1:3" x14ac:dyDescent="0.3">
      <c r="A22" s="19" t="str">
        <f>Zdravila!C1816</f>
        <v>Combigan 2 mg/ml + 5 mg/ml kapljice za oko, raztopina</v>
      </c>
      <c r="B22" s="19" t="str">
        <f>Zdravila!D1816</f>
        <v>068411</v>
      </c>
      <c r="C22" s="9">
        <f>Zdravila!G1816</f>
        <v>109</v>
      </c>
    </row>
    <row r="23" spans="1:3" x14ac:dyDescent="0.3">
      <c r="A23" s="19" t="str">
        <f>Zdravila!C1817</f>
        <v>Dexamono 1 mg/ml kapljice za oko, raztopina v enoodmernem vs</v>
      </c>
      <c r="B23" s="19" t="str">
        <f>Zdravila!D1817</f>
        <v>145362</v>
      </c>
      <c r="C23" s="9">
        <f>Zdravila!G1817</f>
        <v>632</v>
      </c>
    </row>
    <row r="24" spans="1:3" x14ac:dyDescent="0.3">
      <c r="A24" s="19" t="str">
        <f>Zdravila!C1818</f>
        <v>DuoTrav 40 mikrogramov/ml + 5 mg/ml kapljice za oko, raztopi</v>
      </c>
      <c r="B24" s="19" t="str">
        <f>Zdravila!D1818</f>
        <v>000060</v>
      </c>
      <c r="C24" s="9">
        <f>Zdravila!G1818</f>
        <v>62</v>
      </c>
    </row>
    <row r="25" spans="1:3" x14ac:dyDescent="0.3">
      <c r="A25" s="19" t="str">
        <f>Zdravila!C1819</f>
        <v>Duokopt 20 mg/ml + 5 mg/ml kapljice za oko, raztopina</v>
      </c>
      <c r="B25" s="19" t="str">
        <f>Zdravila!D1819</f>
        <v>146924</v>
      </c>
      <c r="C25" s="9">
        <f>Zdravila!G1819</f>
        <v>61</v>
      </c>
    </row>
    <row r="26" spans="1:3" x14ac:dyDescent="0.3">
      <c r="A26" s="19" t="str">
        <f>Zdravila!C1820</f>
        <v>EDEMOX 250 mg tablete</v>
      </c>
      <c r="B26" s="19" t="str">
        <f>Zdravila!D1820</f>
        <v>144347</v>
      </c>
      <c r="C26" s="9">
        <f>Zdravila!G1820</f>
        <v>59</v>
      </c>
    </row>
    <row r="27" spans="1:3" x14ac:dyDescent="0.3">
      <c r="A27" s="19" t="str">
        <f>Zdravila!C1821</f>
        <v>EMADINE 0,5 mg/ml kapljice za oko, raztopina v veÄŤodmernem</v>
      </c>
      <c r="B27" s="19" t="str">
        <f>Zdravila!D1821</f>
        <v>010758</v>
      </c>
      <c r="C27" s="9">
        <f>Zdravila!G1821</f>
        <v>6</v>
      </c>
    </row>
    <row r="28" spans="1:3" x14ac:dyDescent="0.3">
      <c r="A28" s="19" t="str">
        <f>Zdravila!C1822</f>
        <v>FENEFRIN 100 mg/ml (10 %) kapljice za oko</v>
      </c>
      <c r="B28" s="19" t="str">
        <f>Zdravila!D1822</f>
        <v>143518</v>
      </c>
      <c r="C28" s="9">
        <f>Zdravila!G1822</f>
        <v>12</v>
      </c>
    </row>
    <row r="29" spans="1:3" x14ac:dyDescent="0.3">
      <c r="A29" s="19" t="str">
        <f>Zdravila!C1823</f>
        <v>FLAREX 1 mg/ml kapljice za oko, suspenzija</v>
      </c>
      <c r="B29" s="19" t="str">
        <f>Zdravila!D1823</f>
        <v>002356</v>
      </c>
      <c r="C29" s="9">
        <f>Zdravila!G1823</f>
        <v>32</v>
      </c>
    </row>
    <row r="30" spans="1:3" x14ac:dyDescent="0.3">
      <c r="A30" s="19" t="str">
        <f>Zdravila!C1824</f>
        <v>Fixalpost 50 mikrogramov/ml + 5 mg/ml kapljice za oko, razto</v>
      </c>
      <c r="B30" s="19" t="str">
        <f>Zdravila!D1824</f>
        <v>149606</v>
      </c>
      <c r="C30" s="9">
        <f>Zdravila!G1824</f>
        <v>8</v>
      </c>
    </row>
    <row r="31" spans="1:3" x14ac:dyDescent="0.3">
      <c r="A31" s="19" t="str">
        <f>Zdravila!C1825</f>
        <v>Ganfort 0,3 mg/ml + 5 mg/ml kapljice za oko, raztopina</v>
      </c>
      <c r="B31" s="19" t="str">
        <f>Zdravila!D1825</f>
        <v>018511</v>
      </c>
      <c r="C31" s="9">
        <f>Zdravila!G1825</f>
        <v>62</v>
      </c>
    </row>
    <row r="32" spans="1:3" x14ac:dyDescent="0.3">
      <c r="A32" s="19" t="str">
        <f>Zdravila!C1826</f>
        <v>IKERVIS 1 mg/ml kapljice za oko, emulzija</v>
      </c>
      <c r="B32" s="19" t="str">
        <f>Zdravila!D1826</f>
        <v>148006</v>
      </c>
      <c r="C32" s="9">
        <f>Zdravila!G1826</f>
        <v>28</v>
      </c>
    </row>
    <row r="33" spans="1:3" x14ac:dyDescent="0.3">
      <c r="A33" s="19" t="str">
        <f>Zdravila!C1827</f>
        <v>Klorheksidinijev diglukonat 0,2% kapljice za oko, raztopina</v>
      </c>
      <c r="B33" s="19" t="str">
        <f>Zdravila!D1827</f>
        <v>601641</v>
      </c>
      <c r="C33" s="9">
        <f>Zdravila!G1827</f>
        <v>1</v>
      </c>
    </row>
    <row r="34" spans="1:3" x14ac:dyDescent="0.3">
      <c r="A34" s="19" t="str">
        <f>Zdravila!C1828</f>
        <v>LACRYVISC 3 mg/g gel za oko</v>
      </c>
      <c r="B34" s="19" t="str">
        <f>Zdravila!D1828</f>
        <v>001953</v>
      </c>
      <c r="C34" s="9">
        <f>Zdravila!G1828</f>
        <v>209</v>
      </c>
    </row>
    <row r="35" spans="1:3" x14ac:dyDescent="0.3">
      <c r="A35" s="19" t="str">
        <f>Zdravila!C1829</f>
        <v>LUMIGAN 0,1 mg/ml kapljice za oko, raztopina</v>
      </c>
      <c r="B35" s="19" t="str">
        <f>Zdravila!D1829</f>
        <v>102229</v>
      </c>
      <c r="C35" s="9">
        <f>Zdravila!G1829</f>
        <v>49</v>
      </c>
    </row>
    <row r="36" spans="1:3" x14ac:dyDescent="0.3">
      <c r="A36" s="19" t="str">
        <f>Zdravila!C1830</f>
        <v>LUMIGAN 0,3 mg/ml kapljice za oko, raztopina</v>
      </c>
      <c r="B36" s="19" t="str">
        <f>Zdravila!D1830</f>
        <v>145440</v>
      </c>
      <c r="C36" s="9">
        <f>Zdravila!G1830</f>
        <v>4</v>
      </c>
    </row>
    <row r="37" spans="1:3" x14ac:dyDescent="0.3">
      <c r="A37" s="19" t="str">
        <f>Zdravila!C1831</f>
        <v>Latanox 50 mikrogramov/ml kapljice za oko, raztopina</v>
      </c>
      <c r="B37" s="19" t="str">
        <f>Zdravila!D1831</f>
        <v>114006</v>
      </c>
      <c r="C37" s="9">
        <f>Zdravila!G1831</f>
        <v>25</v>
      </c>
    </row>
    <row r="38" spans="1:3" x14ac:dyDescent="0.3">
      <c r="A38" s="19" t="str">
        <f>Zdravila!C1832</f>
        <v>Lotemax 0,5 % kapljice za oko, suspenzija</v>
      </c>
      <c r="B38" s="19" t="str">
        <f>Zdravila!D1832</f>
        <v>038687</v>
      </c>
      <c r="C38" s="9">
        <f>Zdravila!G1832</f>
        <v>46</v>
      </c>
    </row>
    <row r="39" spans="1:3" x14ac:dyDescent="0.3">
      <c r="A39" s="19" t="str">
        <f>Zdravila!C1833</f>
        <v>MAXIDEX 1 mg/g mazilo za oko</v>
      </c>
      <c r="B39" s="19" t="str">
        <f>Zdravila!D1833</f>
        <v>088706</v>
      </c>
      <c r="C39" s="9">
        <f>Zdravila!G1833</f>
        <v>54</v>
      </c>
    </row>
    <row r="40" spans="1:3" x14ac:dyDescent="0.3">
      <c r="A40" s="19" t="str">
        <f>Zdravila!C1834</f>
        <v>MAXIDEX 1 mg/ml kapljice za oko, suspenzija</v>
      </c>
      <c r="B40" s="19" t="str">
        <f>Zdravila!D1834</f>
        <v>088692</v>
      </c>
      <c r="C40" s="9">
        <f>Zdravila!G1834</f>
        <v>92</v>
      </c>
    </row>
    <row r="41" spans="1:3" x14ac:dyDescent="0.3">
      <c r="A41" s="19" t="str">
        <f>Zdravila!C1835</f>
        <v>MAXITROL 1 mg/3500 i.e./6000 i.e. v 1 g mazilo za oko</v>
      </c>
      <c r="B41" s="19" t="str">
        <f>Zdravila!D1835</f>
        <v>088722</v>
      </c>
      <c r="C41" s="9">
        <f>Zdravila!G1835</f>
        <v>134</v>
      </c>
    </row>
    <row r="42" spans="1:3" x14ac:dyDescent="0.3">
      <c r="A42" s="19" t="str">
        <f>Zdravila!C1836</f>
        <v>MAXITROL 1 mg/3500 i.e./6000 i.e. v 1 ml kapljice za oko, su</v>
      </c>
      <c r="B42" s="19" t="str">
        <f>Zdravila!D1836</f>
        <v>088730</v>
      </c>
      <c r="C42" s="9">
        <f>Zdravila!G1836</f>
        <v>519</v>
      </c>
    </row>
    <row r="43" spans="1:3" x14ac:dyDescent="0.3">
      <c r="A43" s="19" t="str">
        <f>Zdravila!C1837</f>
        <v>MIOSTAT 100 mikrogamov/ml (0,01 %) raztopina za injiciranje</v>
      </c>
      <c r="B43" s="19" t="str">
        <f>Zdravila!D1837</f>
        <v>143205</v>
      </c>
      <c r="C43" s="9">
        <f>Zdravila!G1837</f>
        <v>1</v>
      </c>
    </row>
    <row r="44" spans="1:3" x14ac:dyDescent="0.3">
      <c r="A44" s="19" t="str">
        <f>Zdravila!C1838</f>
        <v>MYDRIACYL 5 mg/ml kapljice za oko, raztopina</v>
      </c>
      <c r="B44" s="19" t="str">
        <f>Zdravila!D1838</f>
        <v>088765</v>
      </c>
      <c r="C44" s="9">
        <f>Zdravila!G1838</f>
        <v>1</v>
      </c>
    </row>
    <row r="45" spans="1:3" x14ac:dyDescent="0.3">
      <c r="A45" s="19" t="str">
        <f>Zdravila!C1839</f>
        <v>Monopost 50 mikrogramov/ml kapljice za oko, raztopina v enoo</v>
      </c>
      <c r="B45" s="19" t="str">
        <f>Zdravila!D1839</f>
        <v>145232</v>
      </c>
      <c r="C45" s="9">
        <f>Zdravila!G1839</f>
        <v>229</v>
      </c>
    </row>
    <row r="46" spans="1:3" x14ac:dyDescent="0.3">
      <c r="A46" s="19" t="str">
        <f>Zdravila!C1840</f>
        <v>Mydrane 0,2 mg/ml + 3,1 mg/ml + 10 mg/ml raztopina za injici</v>
      </c>
      <c r="B46" s="19" t="str">
        <f>Zdravila!D1840</f>
        <v>148117</v>
      </c>
      <c r="C46" s="9">
        <f>Zdravila!G1840</f>
        <v>1</v>
      </c>
    </row>
    <row r="47" spans="1:3" x14ac:dyDescent="0.3">
      <c r="A47" s="19" t="str">
        <f>Zdravila!C1841</f>
        <v>NEVANAC 1 mg/ml kapljice za oko, suspenzija</v>
      </c>
      <c r="B47" s="19" t="str">
        <f>Zdravila!D1841</f>
        <v>138795</v>
      </c>
      <c r="C47" s="9">
        <f>Zdravila!G1841</f>
        <v>292</v>
      </c>
    </row>
    <row r="48" spans="1:3" x14ac:dyDescent="0.3">
      <c r="A48" s="19" t="str">
        <f>Zdravila!C1842</f>
        <v>Naclof 1 mg/ml kapljice za oko, raztopina</v>
      </c>
      <c r="B48" s="19" t="str">
        <f>Zdravila!D1842</f>
        <v>086800</v>
      </c>
      <c r="C48" s="9">
        <f>Zdravila!G1842</f>
        <v>5</v>
      </c>
    </row>
    <row r="49" spans="1:3" x14ac:dyDescent="0.3">
      <c r="A49" s="19" t="str">
        <f>Zdravila!C1843</f>
        <v>Opatanol 1 mg/ml kapljice za oko, raztopina</v>
      </c>
      <c r="B49" s="19" t="str">
        <f>Zdravila!D1843</f>
        <v>056162</v>
      </c>
      <c r="C49" s="9">
        <f>Zdravila!G1843</f>
        <v>182</v>
      </c>
    </row>
    <row r="50" spans="1:3" x14ac:dyDescent="0.3">
      <c r="A50" s="19" t="str">
        <f>Zdravila!C1844</f>
        <v>PHENYLEPHRINE/COOPER 100 mg/ml (10 %) kapljice za oko</v>
      </c>
      <c r="B50" s="19" t="str">
        <f>Zdravila!D1844</f>
        <v>142888</v>
      </c>
      <c r="C50" s="9">
        <f>Zdravila!G1844</f>
        <v>3</v>
      </c>
    </row>
    <row r="51" spans="1:3" x14ac:dyDescent="0.3">
      <c r="A51" s="19" t="str">
        <f>Zdravila!C1845</f>
        <v>PILOKARPIN 20 mg/ml (2 %) kapljice za oko</v>
      </c>
      <c r="B51" s="19" t="str">
        <f>Zdravila!D1845</f>
        <v>143211</v>
      </c>
      <c r="C51" s="9">
        <f>Zdravila!G1845</f>
        <v>3</v>
      </c>
    </row>
    <row r="52" spans="1:3" x14ac:dyDescent="0.3">
      <c r="A52" s="19" t="str">
        <f>Zdravila!C1846</f>
        <v>Saflutan 15 mikrogramov/ml kapljice za oko, raztopina, enood</v>
      </c>
      <c r="B52" s="19" t="str">
        <f>Zdravila!D1846</f>
        <v>123811</v>
      </c>
      <c r="C52" s="9">
        <f>Zdravila!G1846</f>
        <v>104</v>
      </c>
    </row>
    <row r="53" spans="1:3" x14ac:dyDescent="0.3">
      <c r="A53" s="19" t="str">
        <f>Zdravila!C1847</f>
        <v>Simbrinza 10 mg/ml + 2 mg/ml kapljice za oko, suspenzija</v>
      </c>
      <c r="B53" s="19" t="str">
        <f>Zdravila!D1847</f>
        <v>146617</v>
      </c>
      <c r="C53" s="9">
        <f>Zdravila!G1847</f>
        <v>50</v>
      </c>
    </row>
    <row r="54" spans="1:3" x14ac:dyDescent="0.3">
      <c r="A54" s="19" t="str">
        <f>Zdravila!C1848</f>
        <v>Softacort 3,35 mg/ml kapljice za oko, raztopina v enoodmerne</v>
      </c>
      <c r="B54" s="19" t="str">
        <f>Zdravila!D1848</f>
        <v>148565</v>
      </c>
      <c r="C54" s="9">
        <f>Zdravila!G1848</f>
        <v>44</v>
      </c>
    </row>
    <row r="55" spans="1:3" x14ac:dyDescent="0.3">
      <c r="A55" s="19" t="str">
        <f>Zdravila!C1849</f>
        <v>TIMOPTIC - XE 2,5 mg/ml kapljice za oko, raztopina</v>
      </c>
      <c r="B55" s="19" t="str">
        <f>Zdravila!D1849</f>
        <v>030341</v>
      </c>
      <c r="C55" s="9">
        <f>Zdravila!G1849</f>
        <v>24</v>
      </c>
    </row>
    <row r="56" spans="1:3" x14ac:dyDescent="0.3">
      <c r="A56" s="19" t="str">
        <f>Zdravila!C1850</f>
        <v>TIMOPTIC - XE 5 mg/ml kapljice za oko, raztopina</v>
      </c>
      <c r="B56" s="19" t="str">
        <f>Zdravila!D1850</f>
        <v>030368</v>
      </c>
      <c r="C56" s="9">
        <f>Zdravila!G1850</f>
        <v>10</v>
      </c>
    </row>
    <row r="57" spans="1:3" x14ac:dyDescent="0.3">
      <c r="A57" s="19" t="str">
        <f>Zdravila!C1851</f>
        <v>TOBRADEX 1 mg/3 mg v 1 g mazilo za oko</v>
      </c>
      <c r="B57" s="19" t="str">
        <f>Zdravila!D1851</f>
        <v>003379</v>
      </c>
      <c r="C57" s="9">
        <f>Zdravila!G1851</f>
        <v>49</v>
      </c>
    </row>
    <row r="58" spans="1:3" x14ac:dyDescent="0.3">
      <c r="A58" s="19" t="str">
        <f>Zdravila!C1852</f>
        <v>TOBRADEX 1 mg/3 mg v 1 ml kapljice za oko, suspenzija</v>
      </c>
      <c r="B58" s="19" t="str">
        <f>Zdravila!D1852</f>
        <v>003360</v>
      </c>
      <c r="C58" s="9">
        <f>Zdravila!G1852</f>
        <v>50</v>
      </c>
    </row>
    <row r="59" spans="1:3" x14ac:dyDescent="0.3">
      <c r="A59" s="19" t="str">
        <f>Zdravila!C1853</f>
        <v>TOBREX 3 mg/g mazilo za oko</v>
      </c>
      <c r="B59" s="19" t="str">
        <f>Zdravila!D1853</f>
        <v>073350</v>
      </c>
      <c r="C59" s="9">
        <f>Zdravila!G1853</f>
        <v>441</v>
      </c>
    </row>
    <row r="60" spans="1:3" x14ac:dyDescent="0.3">
      <c r="A60" s="19" t="str">
        <f>Zdravila!C1854</f>
        <v>TOBREX 3 mg/ml kapljice za oko, raztopina</v>
      </c>
      <c r="B60" s="19" t="str">
        <f>Zdravila!D1854</f>
        <v>073784</v>
      </c>
      <c r="C60" s="9">
        <f>Zdravila!G1854</f>
        <v>585</v>
      </c>
    </row>
    <row r="61" spans="1:3" x14ac:dyDescent="0.3">
      <c r="A61" s="19" t="str">
        <f>Zdravila!C1855</f>
        <v>TRAVATAN 40 mikrogramov/ml kapljice za oko, raztopina</v>
      </c>
      <c r="B61" s="19" t="str">
        <f>Zdravila!D1855</f>
        <v>024864</v>
      </c>
      <c r="C61" s="9">
        <f>Zdravila!G1855</f>
        <v>163</v>
      </c>
    </row>
    <row r="62" spans="1:3" x14ac:dyDescent="0.3">
      <c r="A62" s="19" t="str">
        <f>Zdravila!C1856</f>
        <v>TROPICIL TOP 10 mg/ml kapljice za oko</v>
      </c>
      <c r="B62" s="19" t="str">
        <f>Zdravila!D1856</f>
        <v>142889</v>
      </c>
      <c r="C62" s="9">
        <f>Zdravila!G1856</f>
        <v>17</v>
      </c>
    </row>
    <row r="63" spans="1:3" x14ac:dyDescent="0.3">
      <c r="A63" s="19" t="str">
        <f>Zdravila!C1857</f>
        <v>TRUSOPT 20 mg/ml kapljice za oko, raztopina</v>
      </c>
      <c r="B63" s="19" t="str">
        <f>Zdravila!D1857</f>
        <v>143725</v>
      </c>
      <c r="C63" s="9">
        <f>Zdravila!G1857</f>
        <v>10</v>
      </c>
    </row>
    <row r="64" spans="1:3" x14ac:dyDescent="0.3">
      <c r="A64" s="19" t="str">
        <f>Zdravila!C1858</f>
        <v>Taptiqom 0,015 mg/5 mg v 1 ml kapljice za oko, raztopina v e</v>
      </c>
      <c r="B64" s="19" t="str">
        <f>Zdravila!D1858</f>
        <v>147242</v>
      </c>
      <c r="C64" s="9">
        <f>Zdravila!G1858</f>
        <v>18</v>
      </c>
    </row>
    <row r="65" spans="1:3" x14ac:dyDescent="0.3">
      <c r="A65" s="19" t="str">
        <f>Zdravila!C1859</f>
        <v>UNITROPIC 10 mg/ml kapljice za oko</v>
      </c>
      <c r="B65" s="19" t="str">
        <f>Zdravila!D1859</f>
        <v>143307</v>
      </c>
      <c r="C65" s="9">
        <f>Zdravila!G1859</f>
        <v>12</v>
      </c>
    </row>
    <row r="66" spans="1:3" x14ac:dyDescent="0.3">
      <c r="A66" s="19" t="str">
        <f>Zdravila!C1860</f>
        <v>VIGAMOX 5mg/ml kapljice za oko, raztopina</v>
      </c>
      <c r="B66" s="19" t="str">
        <f>Zdravila!D1860</f>
        <v>073040</v>
      </c>
      <c r="C66" s="9">
        <f>Zdravila!G1860</f>
        <v>13</v>
      </c>
    </row>
    <row r="67" spans="1:3" x14ac:dyDescent="0.3">
      <c r="A67" s="19" t="str">
        <f>Zdravila!C1861</f>
        <v>VIRGAN 0,15% gel za oko</v>
      </c>
      <c r="B67" s="19" t="str">
        <f>Zdravila!D1861</f>
        <v>144109</v>
      </c>
      <c r="C67" s="9">
        <f>Zdravila!G1861</f>
        <v>16</v>
      </c>
    </row>
    <row r="68" spans="1:3" x14ac:dyDescent="0.3">
      <c r="A68" s="19" t="str">
        <f>Zdravila!C1862</f>
        <v>XALACOM 0,05 mg/5 mg v 1 ml kapljice za oko, raztopina</v>
      </c>
      <c r="B68" s="19" t="str">
        <f>Zdravila!D1862</f>
        <v>070076</v>
      </c>
      <c r="C68" s="9">
        <f>Zdravila!G1862</f>
        <v>143</v>
      </c>
    </row>
    <row r="69" spans="1:3" x14ac:dyDescent="0.3">
      <c r="A69" s="19" t="str">
        <f>Zdravila!C1863</f>
        <v>Xalatan 50 mikrogramov/ml kapljice za oko, raztopina</v>
      </c>
      <c r="B69" s="19" t="str">
        <f>Zdravila!D1863</f>
        <v>087009</v>
      </c>
      <c r="C69" s="9">
        <f>Zdravila!G1863</f>
        <v>218</v>
      </c>
    </row>
    <row r="70" spans="1:3" x14ac:dyDescent="0.3">
      <c r="A70" s="19" t="str">
        <f>Zdravila!C1864</f>
        <v>Yellox 0,9 mg/ml kapljice za oko, raztopina</v>
      </c>
      <c r="B70" s="19" t="str">
        <f>Zdravila!D1864</f>
        <v>146091</v>
      </c>
      <c r="C70" s="9">
        <f>Zdravila!G1864</f>
        <v>7</v>
      </c>
    </row>
    <row r="71" spans="1:3" x14ac:dyDescent="0.3">
      <c r="A71" s="19" t="str">
        <f>Zdravila!C1865</f>
        <v>Zaditen 0,25 mg/ml kapljice za oko, raztopina</v>
      </c>
      <c r="B71" s="19" t="str">
        <f>Zdravila!D1865</f>
        <v>056049</v>
      </c>
      <c r="C71" s="9">
        <f>Zdravila!G1865</f>
        <v>47</v>
      </c>
    </row>
    <row r="72" spans="1:3" x14ac:dyDescent="0.3">
      <c r="A72" s="19" t="str">
        <f>Zdravila!C1866</f>
        <v>Zaditen SDU 0,25 mg/ml kapljice za oko, raztopina v enoodmer</v>
      </c>
      <c r="B72" s="19" t="str">
        <f>Zdravila!D1866</f>
        <v>056057</v>
      </c>
      <c r="C72" s="9">
        <f>Zdravila!G1866</f>
        <v>40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72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4266</v>
      </c>
    </row>
    <row r="3" spans="1:3" x14ac:dyDescent="0.3">
      <c r="A3" s="19" t="str">
        <f>Zdravila!C1797</f>
        <v>ACY 30 mg/g mazilo za oko</v>
      </c>
      <c r="B3" s="19" t="str">
        <f>Zdravila!D1797</f>
        <v>143214</v>
      </c>
      <c r="C3" s="9">
        <f>Zdravila!H1797</f>
        <v>11</v>
      </c>
    </row>
    <row r="4" spans="1:3" x14ac:dyDescent="0.3">
      <c r="A4" s="19" t="str">
        <f>Zdravila!C1798</f>
        <v>ALCAINE 5 mg/ml kapljice za oko, raztopina</v>
      </c>
      <c r="B4" s="19" t="str">
        <f>Zdravila!D1798</f>
        <v>003409</v>
      </c>
      <c r="C4" s="9">
        <f>Zdravila!H1798</f>
        <v>4</v>
      </c>
    </row>
    <row r="5" spans="1:3" x14ac:dyDescent="0.3">
      <c r="A5" s="19" t="str">
        <f>Zdravila!C1799</f>
        <v>ATROPINE ALCON 10 mg/ml (1 %) kapljice za oko</v>
      </c>
      <c r="B5" s="19" t="str">
        <f>Zdravila!D1799</f>
        <v>144173</v>
      </c>
      <c r="C5" s="9">
        <f>Zdravila!H1799</f>
        <v>14</v>
      </c>
    </row>
    <row r="6" spans="1:3" x14ac:dyDescent="0.3">
      <c r="A6" s="19" t="str">
        <f>Zdravila!C1800</f>
        <v>ATROPINE ALCON 5 mg/ml (0,5 %) kapljice za oko</v>
      </c>
      <c r="B6" s="19" t="str">
        <f>Zdravila!D1800</f>
        <v>144174</v>
      </c>
      <c r="C6" s="9">
        <f>Zdravila!H1800</f>
        <v>1</v>
      </c>
    </row>
    <row r="7" spans="1:3" x14ac:dyDescent="0.3">
      <c r="A7" s="19" t="str">
        <f>Zdravila!C1801</f>
        <v>AZARGA 10 mg/ml + 5 mg/ml kapljice za oko, suspenzija</v>
      </c>
      <c r="B7" s="19" t="str">
        <f>Zdravila!D1801</f>
        <v>053945</v>
      </c>
      <c r="C7" s="9">
        <f>Zdravila!H1801</f>
        <v>35</v>
      </c>
    </row>
    <row r="8" spans="1:3" x14ac:dyDescent="0.3">
      <c r="A8" s="19" t="str">
        <f>Zdravila!C1802</f>
        <v>AZOPT 10 mg/ml kapljice za oko, suspenzija</v>
      </c>
      <c r="B8" s="19" t="str">
        <f>Zdravila!D1802</f>
        <v>018104</v>
      </c>
      <c r="C8" s="9">
        <f>Zdravila!H1802</f>
        <v>94</v>
      </c>
    </row>
    <row r="9" spans="1:3" x14ac:dyDescent="0.3">
      <c r="A9" s="19" t="str">
        <f>Zdravila!C1803</f>
        <v>Aprokam 50 mg prašek za raztopino za injiciranje</v>
      </c>
      <c r="B9" s="19" t="str">
        <f>Zdravila!D1803</f>
        <v>144994</v>
      </c>
      <c r="C9" s="9">
        <f>Zdravila!H1803</f>
        <v>1</v>
      </c>
    </row>
    <row r="10" spans="1:3" x14ac:dyDescent="0.3">
      <c r="A10" s="19" t="str">
        <f>Zdravila!C1804</f>
        <v>Azyter 15 mg/g kapljice za oko, raztopina v enoodmernem vseb</v>
      </c>
      <c r="B10" s="19" t="str">
        <f>Zdravila!D1804</f>
        <v>142632</v>
      </c>
      <c r="C10" s="9">
        <f>Zdravila!H1804</f>
        <v>180</v>
      </c>
    </row>
    <row r="11" spans="1:3" x14ac:dyDescent="0.3">
      <c r="A11" s="19" t="str">
        <f>Zdravila!C1805</f>
        <v>BENOXI 4 mg/ml (0,4 %) kapljice za oko</v>
      </c>
      <c r="B11" s="19" t="str">
        <f>Zdravila!D1805</f>
        <v>143338</v>
      </c>
      <c r="C11" s="9">
        <f>Zdravila!H1805</f>
        <v>25</v>
      </c>
    </row>
    <row r="12" spans="1:3" x14ac:dyDescent="0.3">
      <c r="A12" s="19" t="str">
        <f>Zdravila!C1806</f>
        <v>BETOPTIC 5 mg/ml kapljice za oko, raztopina</v>
      </c>
      <c r="B12" s="19" t="str">
        <f>Zdravila!D1806</f>
        <v>067954</v>
      </c>
      <c r="C12" s="9">
        <f>Zdravila!H1806</f>
        <v>13</v>
      </c>
    </row>
    <row r="13" spans="1:3" x14ac:dyDescent="0.3">
      <c r="A13" s="19" t="str">
        <f>Zdravila!C1807</f>
        <v>BETOPTIC S 2,5 mg/ml kapljice za oko, suspenzija</v>
      </c>
      <c r="B13" s="19" t="str">
        <f>Zdravila!D1807</f>
        <v>089184</v>
      </c>
      <c r="C13" s="9">
        <f>Zdravila!H1807</f>
        <v>12</v>
      </c>
    </row>
    <row r="14" spans="1:3" x14ac:dyDescent="0.3">
      <c r="A14" s="19" t="str">
        <f>Zdravila!C1808</f>
        <v>Bimanox 2 mg/ml kapljice za oko, raztopina</v>
      </c>
      <c r="B14" s="19" t="str">
        <f>Zdravila!D1808</f>
        <v>146650</v>
      </c>
      <c r="C14" s="9">
        <f>Zdravila!H1808</f>
        <v>29</v>
      </c>
    </row>
    <row r="15" spans="1:3" x14ac:dyDescent="0.3">
      <c r="A15" s="19" t="str">
        <f>Zdravila!C1809</f>
        <v>Brimonidin Medops 2 mg/ml kapljice za oko, raztopina</v>
      </c>
      <c r="B15" s="19" t="str">
        <f>Zdravila!D1809</f>
        <v>139603</v>
      </c>
      <c r="C15" s="9">
        <f>Zdravila!H1809</f>
        <v>1</v>
      </c>
    </row>
    <row r="16" spans="1:3" x14ac:dyDescent="0.3">
      <c r="A16" s="19" t="str">
        <f>Zdravila!C1810</f>
        <v>CHLORAMPHENICOL 10 mg/g (1 %) mazilo za oko</v>
      </c>
      <c r="B16" s="19" t="str">
        <f>Zdravila!D1810</f>
        <v>143310</v>
      </c>
      <c r="C16" s="9">
        <f>Zdravila!H1810</f>
        <v>56</v>
      </c>
    </row>
    <row r="17" spans="1:3" x14ac:dyDescent="0.3">
      <c r="A17" s="19" t="str">
        <f>Zdravila!C1811</f>
        <v>CHLORAMPHENICOL AGEPHA 10 mg/g (1 %) mazilo za oko</v>
      </c>
      <c r="B17" s="19" t="str">
        <f>Zdravila!D1811</f>
        <v>143286</v>
      </c>
      <c r="C17" s="9">
        <f>Zdravila!H1811</f>
        <v>11</v>
      </c>
    </row>
    <row r="18" spans="1:3" x14ac:dyDescent="0.3">
      <c r="A18" s="19" t="str">
        <f>Zdravila!C1812</f>
        <v>CILOXAN 3 mg/ml kapljice za oko, raztopina</v>
      </c>
      <c r="B18" s="19" t="str">
        <f>Zdravila!D1812</f>
        <v>087882</v>
      </c>
      <c r="C18" s="9">
        <f>Zdravila!H1812</f>
        <v>337</v>
      </c>
    </row>
    <row r="19" spans="1:3" x14ac:dyDescent="0.3">
      <c r="A19" s="19" t="str">
        <f>Zdravila!C1813</f>
        <v>COSOPT 20 mg/5 mg v 1 ml kapljice za oko, raztopina</v>
      </c>
      <c r="B19" s="19" t="str">
        <f>Zdravila!D1813</f>
        <v>002666</v>
      </c>
      <c r="C19" s="9">
        <f>Zdravila!H1813</f>
        <v>72</v>
      </c>
    </row>
    <row r="20" spans="1:3" x14ac:dyDescent="0.3">
      <c r="A20" s="19" t="str">
        <f>Zdravila!C1814</f>
        <v>COSOPT 20 mg/5 mg v 1 ml kapljice za oko, raztopina</v>
      </c>
      <c r="B20" s="19" t="str">
        <f>Zdravila!D1814</f>
        <v>149702</v>
      </c>
      <c r="C20" s="9">
        <f>Zdravila!H1814</f>
        <v>1</v>
      </c>
    </row>
    <row r="21" spans="1:3" x14ac:dyDescent="0.3">
      <c r="A21" s="19" t="str">
        <f>Zdravila!C1815</f>
        <v>COSOPT brez konzervansa 20 mg/ml + 5 mg/ml kapljice za oko,</v>
      </c>
      <c r="B21" s="19" t="str">
        <f>Zdravila!D1815</f>
        <v>045080</v>
      </c>
      <c r="C21" s="9">
        <f>Zdravila!H1815</f>
        <v>46</v>
      </c>
    </row>
    <row r="22" spans="1:3" x14ac:dyDescent="0.3">
      <c r="A22" s="19" t="str">
        <f>Zdravila!C1816</f>
        <v>Combigan 2 mg/ml + 5 mg/ml kapljice za oko, raztopina</v>
      </c>
      <c r="B22" s="19" t="str">
        <f>Zdravila!D1816</f>
        <v>068411</v>
      </c>
      <c r="C22" s="9">
        <f>Zdravila!H1816</f>
        <v>73</v>
      </c>
    </row>
    <row r="23" spans="1:3" x14ac:dyDescent="0.3">
      <c r="A23" s="19" t="str">
        <f>Zdravila!C1817</f>
        <v>Dexamono 1 mg/ml kapljice za oko, raztopina v enoodmernem vs</v>
      </c>
      <c r="B23" s="19" t="str">
        <f>Zdravila!D1817</f>
        <v>145362</v>
      </c>
      <c r="C23" s="9">
        <f>Zdravila!H1817</f>
        <v>421</v>
      </c>
    </row>
    <row r="24" spans="1:3" x14ac:dyDescent="0.3">
      <c r="A24" s="19" t="str">
        <f>Zdravila!C1818</f>
        <v>DuoTrav 40 mikrogramov/ml + 5 mg/ml kapljice za oko, raztopi</v>
      </c>
      <c r="B24" s="19" t="str">
        <f>Zdravila!D1818</f>
        <v>000060</v>
      </c>
      <c r="C24" s="9">
        <f>Zdravila!H1818</f>
        <v>41</v>
      </c>
    </row>
    <row r="25" spans="1:3" x14ac:dyDescent="0.3">
      <c r="A25" s="19" t="str">
        <f>Zdravila!C1819</f>
        <v>Duokopt 20 mg/ml + 5 mg/ml kapljice za oko, raztopina</v>
      </c>
      <c r="B25" s="19" t="str">
        <f>Zdravila!D1819</f>
        <v>146924</v>
      </c>
      <c r="C25" s="9">
        <f>Zdravila!H1819</f>
        <v>41</v>
      </c>
    </row>
    <row r="26" spans="1:3" x14ac:dyDescent="0.3">
      <c r="A26" s="19" t="str">
        <f>Zdravila!C1820</f>
        <v>EDEMOX 250 mg tablete</v>
      </c>
      <c r="B26" s="19" t="str">
        <f>Zdravila!D1820</f>
        <v>144347</v>
      </c>
      <c r="C26" s="9">
        <f>Zdravila!H1820</f>
        <v>40</v>
      </c>
    </row>
    <row r="27" spans="1:3" x14ac:dyDescent="0.3">
      <c r="A27" s="19" t="str">
        <f>Zdravila!C1821</f>
        <v>EMADINE 0,5 mg/ml kapljice za oko, raztopina v veÄŤodmernem</v>
      </c>
      <c r="B27" s="19" t="str">
        <f>Zdravila!D1821</f>
        <v>010758</v>
      </c>
      <c r="C27" s="9">
        <f>Zdravila!H1821</f>
        <v>4</v>
      </c>
    </row>
    <row r="28" spans="1:3" x14ac:dyDescent="0.3">
      <c r="A28" s="19" t="str">
        <f>Zdravila!C1822</f>
        <v>FENEFRIN 100 mg/ml (10 %) kapljice za oko</v>
      </c>
      <c r="B28" s="19" t="str">
        <f>Zdravila!D1822</f>
        <v>143518</v>
      </c>
      <c r="C28" s="9">
        <f>Zdravila!H1822</f>
        <v>8</v>
      </c>
    </row>
    <row r="29" spans="1:3" x14ac:dyDescent="0.3">
      <c r="A29" s="19" t="str">
        <f>Zdravila!C1823</f>
        <v>FLAREX 1 mg/ml kapljice za oko, suspenzija</v>
      </c>
      <c r="B29" s="19" t="str">
        <f>Zdravila!D1823</f>
        <v>002356</v>
      </c>
      <c r="C29" s="9">
        <f>Zdravila!H1823</f>
        <v>22</v>
      </c>
    </row>
    <row r="30" spans="1:3" x14ac:dyDescent="0.3">
      <c r="A30" s="19" t="str">
        <f>Zdravila!C1824</f>
        <v>Fixalpost 50 mikrogramov/ml + 5 mg/ml kapljice za oko, razto</v>
      </c>
      <c r="B30" s="19" t="str">
        <f>Zdravila!D1824</f>
        <v>149606</v>
      </c>
      <c r="C30" s="9">
        <f>Zdravila!H1824</f>
        <v>6</v>
      </c>
    </row>
    <row r="31" spans="1:3" x14ac:dyDescent="0.3">
      <c r="A31" s="19" t="str">
        <f>Zdravila!C1825</f>
        <v>Ganfort 0,3 mg/ml + 5 mg/ml kapljice za oko, raztopina</v>
      </c>
      <c r="B31" s="19" t="str">
        <f>Zdravila!D1825</f>
        <v>018511</v>
      </c>
      <c r="C31" s="9">
        <f>Zdravila!H1825</f>
        <v>42</v>
      </c>
    </row>
    <row r="32" spans="1:3" x14ac:dyDescent="0.3">
      <c r="A32" s="19" t="str">
        <f>Zdravila!C1826</f>
        <v>IKERVIS 1 mg/ml kapljice za oko, emulzija</v>
      </c>
      <c r="B32" s="19" t="str">
        <f>Zdravila!D1826</f>
        <v>148006</v>
      </c>
      <c r="C32" s="9">
        <f>Zdravila!H1826</f>
        <v>18</v>
      </c>
    </row>
    <row r="33" spans="1:3" x14ac:dyDescent="0.3">
      <c r="A33" s="19" t="str">
        <f>Zdravila!C1827</f>
        <v>Klorheksidinijev diglukonat 0,2% kapljice za oko, raztopina</v>
      </c>
      <c r="B33" s="19" t="str">
        <f>Zdravila!D1827</f>
        <v>601641</v>
      </c>
      <c r="C33" s="9">
        <f>Zdravila!H1827</f>
        <v>1</v>
      </c>
    </row>
    <row r="34" spans="1:3" x14ac:dyDescent="0.3">
      <c r="A34" s="19" t="str">
        <f>Zdravila!C1828</f>
        <v>LACRYVISC 3 mg/g gel za oko</v>
      </c>
      <c r="B34" s="19" t="str">
        <f>Zdravila!D1828</f>
        <v>001953</v>
      </c>
      <c r="C34" s="9">
        <f>Zdravila!H1828</f>
        <v>140</v>
      </c>
    </row>
    <row r="35" spans="1:3" x14ac:dyDescent="0.3">
      <c r="A35" s="19" t="str">
        <f>Zdravila!C1829</f>
        <v>LUMIGAN 0,1 mg/ml kapljice za oko, raztopina</v>
      </c>
      <c r="B35" s="19" t="str">
        <f>Zdravila!D1829</f>
        <v>102229</v>
      </c>
      <c r="C35" s="9">
        <f>Zdravila!H1829</f>
        <v>32</v>
      </c>
    </row>
    <row r="36" spans="1:3" x14ac:dyDescent="0.3">
      <c r="A36" s="19" t="str">
        <f>Zdravila!C1830</f>
        <v>LUMIGAN 0,3 mg/ml kapljice za oko, raztopina</v>
      </c>
      <c r="B36" s="19" t="str">
        <f>Zdravila!D1830</f>
        <v>145440</v>
      </c>
      <c r="C36" s="9">
        <f>Zdravila!H1830</f>
        <v>2</v>
      </c>
    </row>
    <row r="37" spans="1:3" x14ac:dyDescent="0.3">
      <c r="A37" s="19" t="str">
        <f>Zdravila!C1831</f>
        <v>Latanox 50 mikrogramov/ml kapljice za oko, raztopina</v>
      </c>
      <c r="B37" s="19" t="str">
        <f>Zdravila!D1831</f>
        <v>114006</v>
      </c>
      <c r="C37" s="9">
        <f>Zdravila!H1831</f>
        <v>17</v>
      </c>
    </row>
    <row r="38" spans="1:3" x14ac:dyDescent="0.3">
      <c r="A38" s="19" t="str">
        <f>Zdravila!C1832</f>
        <v>Lotemax 0,5 % kapljice za oko, suspenzija</v>
      </c>
      <c r="B38" s="19" t="str">
        <f>Zdravila!D1832</f>
        <v>038687</v>
      </c>
      <c r="C38" s="9">
        <f>Zdravila!H1832</f>
        <v>30</v>
      </c>
    </row>
    <row r="39" spans="1:3" x14ac:dyDescent="0.3">
      <c r="A39" s="19" t="str">
        <f>Zdravila!C1833</f>
        <v>MAXIDEX 1 mg/g mazilo za oko</v>
      </c>
      <c r="B39" s="19" t="str">
        <f>Zdravila!D1833</f>
        <v>088706</v>
      </c>
      <c r="C39" s="9">
        <f>Zdravila!H1833</f>
        <v>36</v>
      </c>
    </row>
    <row r="40" spans="1:3" x14ac:dyDescent="0.3">
      <c r="A40" s="19" t="str">
        <f>Zdravila!C1834</f>
        <v>MAXIDEX 1 mg/ml kapljice za oko, suspenzija</v>
      </c>
      <c r="B40" s="19" t="str">
        <f>Zdravila!D1834</f>
        <v>088692</v>
      </c>
      <c r="C40" s="9">
        <f>Zdravila!H1834</f>
        <v>62</v>
      </c>
    </row>
    <row r="41" spans="1:3" x14ac:dyDescent="0.3">
      <c r="A41" s="19" t="str">
        <f>Zdravila!C1835</f>
        <v>MAXITROL 1 mg/3500 i.e./6000 i.e. v 1 g mazilo za oko</v>
      </c>
      <c r="B41" s="19" t="str">
        <f>Zdravila!D1835</f>
        <v>088722</v>
      </c>
      <c r="C41" s="9">
        <f>Zdravila!H1835</f>
        <v>90</v>
      </c>
    </row>
    <row r="42" spans="1:3" x14ac:dyDescent="0.3">
      <c r="A42" s="19" t="str">
        <f>Zdravila!C1836</f>
        <v>MAXITROL 1 mg/3500 i.e./6000 i.e. v 1 ml kapljice za oko, su</v>
      </c>
      <c r="B42" s="19" t="str">
        <f>Zdravila!D1836</f>
        <v>088730</v>
      </c>
      <c r="C42" s="9">
        <f>Zdravila!H1836</f>
        <v>346</v>
      </c>
    </row>
    <row r="43" spans="1:3" x14ac:dyDescent="0.3">
      <c r="A43" s="19" t="str">
        <f>Zdravila!C1837</f>
        <v>MIOSTAT 100 mikrogamov/ml (0,01 %) raztopina za injiciranje</v>
      </c>
      <c r="B43" s="19" t="str">
        <f>Zdravila!D1837</f>
        <v>143205</v>
      </c>
      <c r="C43" s="9">
        <f>Zdravila!H1837</f>
        <v>1</v>
      </c>
    </row>
    <row r="44" spans="1:3" x14ac:dyDescent="0.3">
      <c r="A44" s="19" t="str">
        <f>Zdravila!C1838</f>
        <v>MYDRIACYL 5 mg/ml kapljice za oko, raztopina</v>
      </c>
      <c r="B44" s="19" t="str">
        <f>Zdravila!D1838</f>
        <v>088765</v>
      </c>
      <c r="C44" s="9">
        <f>Zdravila!H1838</f>
        <v>1</v>
      </c>
    </row>
    <row r="45" spans="1:3" x14ac:dyDescent="0.3">
      <c r="A45" s="19" t="str">
        <f>Zdravila!C1839</f>
        <v>Monopost 50 mikrogramov/ml kapljice za oko, raztopina v enoo</v>
      </c>
      <c r="B45" s="19" t="str">
        <f>Zdravila!D1839</f>
        <v>145232</v>
      </c>
      <c r="C45" s="9">
        <f>Zdravila!H1839</f>
        <v>152</v>
      </c>
    </row>
    <row r="46" spans="1:3" x14ac:dyDescent="0.3">
      <c r="A46" s="19" t="str">
        <f>Zdravila!C1840</f>
        <v>Mydrane 0,2 mg/ml + 3,1 mg/ml + 10 mg/ml raztopina za injici</v>
      </c>
      <c r="B46" s="19" t="str">
        <f>Zdravila!D1840</f>
        <v>148117</v>
      </c>
      <c r="C46" s="9">
        <f>Zdravila!H1840</f>
        <v>1</v>
      </c>
    </row>
    <row r="47" spans="1:3" x14ac:dyDescent="0.3">
      <c r="A47" s="19" t="str">
        <f>Zdravila!C1841</f>
        <v>NEVANAC 1 mg/ml kapljice za oko, suspenzija</v>
      </c>
      <c r="B47" s="19" t="str">
        <f>Zdravila!D1841</f>
        <v>138795</v>
      </c>
      <c r="C47" s="9">
        <f>Zdravila!H1841</f>
        <v>195</v>
      </c>
    </row>
    <row r="48" spans="1:3" x14ac:dyDescent="0.3">
      <c r="A48" s="19" t="str">
        <f>Zdravila!C1842</f>
        <v>Naclof 1 mg/ml kapljice za oko, raztopina</v>
      </c>
      <c r="B48" s="19" t="str">
        <f>Zdravila!D1842</f>
        <v>086800</v>
      </c>
      <c r="C48" s="9">
        <f>Zdravila!H1842</f>
        <v>3</v>
      </c>
    </row>
    <row r="49" spans="1:3" x14ac:dyDescent="0.3">
      <c r="A49" s="19" t="str">
        <f>Zdravila!C1843</f>
        <v>Opatanol 1 mg/ml kapljice za oko, raztopina</v>
      </c>
      <c r="B49" s="19" t="str">
        <f>Zdravila!D1843</f>
        <v>056162</v>
      </c>
      <c r="C49" s="9">
        <f>Zdravila!H1843</f>
        <v>121</v>
      </c>
    </row>
    <row r="50" spans="1:3" x14ac:dyDescent="0.3">
      <c r="A50" s="19" t="str">
        <f>Zdravila!C1844</f>
        <v>PHENYLEPHRINE/COOPER 100 mg/ml (10 %) kapljice za oko</v>
      </c>
      <c r="B50" s="19" t="str">
        <f>Zdravila!D1844</f>
        <v>142888</v>
      </c>
      <c r="C50" s="9">
        <f>Zdravila!H1844</f>
        <v>2</v>
      </c>
    </row>
    <row r="51" spans="1:3" x14ac:dyDescent="0.3">
      <c r="A51" s="19" t="str">
        <f>Zdravila!C1845</f>
        <v>PILOKARPIN 20 mg/ml (2 %) kapljice za oko</v>
      </c>
      <c r="B51" s="19" t="str">
        <f>Zdravila!D1845</f>
        <v>143211</v>
      </c>
      <c r="C51" s="9">
        <f>Zdravila!H1845</f>
        <v>2</v>
      </c>
    </row>
    <row r="52" spans="1:3" x14ac:dyDescent="0.3">
      <c r="A52" s="19" t="str">
        <f>Zdravila!C1846</f>
        <v>Saflutan 15 mikrogramov/ml kapljice za oko, raztopina, enood</v>
      </c>
      <c r="B52" s="19" t="str">
        <f>Zdravila!D1846</f>
        <v>123811</v>
      </c>
      <c r="C52" s="9">
        <f>Zdravila!H1846</f>
        <v>70</v>
      </c>
    </row>
    <row r="53" spans="1:3" x14ac:dyDescent="0.3">
      <c r="A53" s="19" t="str">
        <f>Zdravila!C1847</f>
        <v>Simbrinza 10 mg/ml + 2 mg/ml kapljice za oko, suspenzija</v>
      </c>
      <c r="B53" s="19" t="str">
        <f>Zdravila!D1847</f>
        <v>146617</v>
      </c>
      <c r="C53" s="9">
        <f>Zdravila!H1847</f>
        <v>33</v>
      </c>
    </row>
    <row r="54" spans="1:3" x14ac:dyDescent="0.3">
      <c r="A54" s="19" t="str">
        <f>Zdravila!C1848</f>
        <v>Softacort 3,35 mg/ml kapljice za oko, raztopina v enoodmerne</v>
      </c>
      <c r="B54" s="19" t="str">
        <f>Zdravila!D1848</f>
        <v>148565</v>
      </c>
      <c r="C54" s="9">
        <f>Zdravila!H1848</f>
        <v>30</v>
      </c>
    </row>
    <row r="55" spans="1:3" x14ac:dyDescent="0.3">
      <c r="A55" s="19" t="str">
        <f>Zdravila!C1849</f>
        <v>TIMOPTIC - XE 2,5 mg/ml kapljice za oko, raztopina</v>
      </c>
      <c r="B55" s="19" t="str">
        <f>Zdravila!D1849</f>
        <v>030341</v>
      </c>
      <c r="C55" s="9">
        <f>Zdravila!H1849</f>
        <v>16</v>
      </c>
    </row>
    <row r="56" spans="1:3" x14ac:dyDescent="0.3">
      <c r="A56" s="19" t="str">
        <f>Zdravila!C1850</f>
        <v>TIMOPTIC - XE 5 mg/ml kapljice za oko, raztopina</v>
      </c>
      <c r="B56" s="19" t="str">
        <f>Zdravila!D1850</f>
        <v>030368</v>
      </c>
      <c r="C56" s="9">
        <f>Zdravila!H1850</f>
        <v>6</v>
      </c>
    </row>
    <row r="57" spans="1:3" x14ac:dyDescent="0.3">
      <c r="A57" s="19" t="str">
        <f>Zdravila!C1851</f>
        <v>TOBRADEX 1 mg/3 mg v 1 g mazilo za oko</v>
      </c>
      <c r="B57" s="19" t="str">
        <f>Zdravila!D1851</f>
        <v>003379</v>
      </c>
      <c r="C57" s="9">
        <f>Zdravila!H1851</f>
        <v>33</v>
      </c>
    </row>
    <row r="58" spans="1:3" x14ac:dyDescent="0.3">
      <c r="A58" s="19" t="str">
        <f>Zdravila!C1852</f>
        <v>TOBRADEX 1 mg/3 mg v 1 ml kapljice za oko, suspenzija</v>
      </c>
      <c r="B58" s="19" t="str">
        <f>Zdravila!D1852</f>
        <v>003360</v>
      </c>
      <c r="C58" s="9">
        <f>Zdravila!H1852</f>
        <v>34</v>
      </c>
    </row>
    <row r="59" spans="1:3" x14ac:dyDescent="0.3">
      <c r="A59" s="19" t="str">
        <f>Zdravila!C1853</f>
        <v>TOBREX 3 mg/g mazilo za oko</v>
      </c>
      <c r="B59" s="19" t="str">
        <f>Zdravila!D1853</f>
        <v>073350</v>
      </c>
      <c r="C59" s="9">
        <f>Zdravila!H1853</f>
        <v>294</v>
      </c>
    </row>
    <row r="60" spans="1:3" x14ac:dyDescent="0.3">
      <c r="A60" s="19" t="str">
        <f>Zdravila!C1854</f>
        <v>TOBREX 3 mg/ml kapljice za oko, raztopina</v>
      </c>
      <c r="B60" s="19" t="str">
        <f>Zdravila!D1854</f>
        <v>073784</v>
      </c>
      <c r="C60" s="9">
        <f>Zdravila!H1854</f>
        <v>390</v>
      </c>
    </row>
    <row r="61" spans="1:3" x14ac:dyDescent="0.3">
      <c r="A61" s="19" t="str">
        <f>Zdravila!C1855</f>
        <v>TRAVATAN 40 mikrogramov/ml kapljice za oko, raztopina</v>
      </c>
      <c r="B61" s="19" t="str">
        <f>Zdravila!D1855</f>
        <v>024864</v>
      </c>
      <c r="C61" s="9">
        <f>Zdravila!H1855</f>
        <v>108</v>
      </c>
    </row>
    <row r="62" spans="1:3" x14ac:dyDescent="0.3">
      <c r="A62" s="19" t="str">
        <f>Zdravila!C1856</f>
        <v>TROPICIL TOP 10 mg/ml kapljice za oko</v>
      </c>
      <c r="B62" s="19" t="str">
        <f>Zdravila!D1856</f>
        <v>142889</v>
      </c>
      <c r="C62" s="9">
        <f>Zdravila!H1856</f>
        <v>11</v>
      </c>
    </row>
    <row r="63" spans="1:3" x14ac:dyDescent="0.3">
      <c r="A63" s="19" t="str">
        <f>Zdravila!C1857</f>
        <v>TRUSOPT 20 mg/ml kapljice za oko, raztopina</v>
      </c>
      <c r="B63" s="19" t="str">
        <f>Zdravila!D1857</f>
        <v>143725</v>
      </c>
      <c r="C63" s="9">
        <f>Zdravila!H1857</f>
        <v>6</v>
      </c>
    </row>
    <row r="64" spans="1:3" x14ac:dyDescent="0.3">
      <c r="A64" s="19" t="str">
        <f>Zdravila!C1858</f>
        <v>Taptiqom 0,015 mg/5 mg v 1 ml kapljice za oko, raztopina v e</v>
      </c>
      <c r="B64" s="19" t="str">
        <f>Zdravila!D1858</f>
        <v>147242</v>
      </c>
      <c r="C64" s="9">
        <f>Zdravila!H1858</f>
        <v>12</v>
      </c>
    </row>
    <row r="65" spans="1:3" x14ac:dyDescent="0.3">
      <c r="A65" s="19" t="str">
        <f>Zdravila!C1859</f>
        <v>UNITROPIC 10 mg/ml kapljice za oko</v>
      </c>
      <c r="B65" s="19" t="str">
        <f>Zdravila!D1859</f>
        <v>143307</v>
      </c>
      <c r="C65" s="9">
        <f>Zdravila!H1859</f>
        <v>8</v>
      </c>
    </row>
    <row r="66" spans="1:3" x14ac:dyDescent="0.3">
      <c r="A66" s="19" t="str">
        <f>Zdravila!C1860</f>
        <v>VIGAMOX 5mg/ml kapljice za oko, raztopina</v>
      </c>
      <c r="B66" s="19" t="str">
        <f>Zdravila!D1860</f>
        <v>073040</v>
      </c>
      <c r="C66" s="9">
        <f>Zdravila!H1860</f>
        <v>8</v>
      </c>
    </row>
    <row r="67" spans="1:3" x14ac:dyDescent="0.3">
      <c r="A67" s="19" t="str">
        <f>Zdravila!C1861</f>
        <v>VIRGAN 0,15% gel za oko</v>
      </c>
      <c r="B67" s="19" t="str">
        <f>Zdravila!D1861</f>
        <v>144109</v>
      </c>
      <c r="C67" s="9">
        <f>Zdravila!H1861</f>
        <v>10</v>
      </c>
    </row>
    <row r="68" spans="1:3" x14ac:dyDescent="0.3">
      <c r="A68" s="19" t="str">
        <f>Zdravila!C1862</f>
        <v>XALACOM 0,05 mg/5 mg v 1 ml kapljice za oko, raztopina</v>
      </c>
      <c r="B68" s="19" t="str">
        <f>Zdravila!D1862</f>
        <v>070076</v>
      </c>
      <c r="C68" s="9">
        <f>Zdravila!H1862</f>
        <v>96</v>
      </c>
    </row>
    <row r="69" spans="1:3" x14ac:dyDescent="0.3">
      <c r="A69" s="19" t="str">
        <f>Zdravila!C1863</f>
        <v>Xalatan 50 mikrogramov/ml kapljice za oko, raztopina</v>
      </c>
      <c r="B69" s="19" t="str">
        <f>Zdravila!D1863</f>
        <v>087009</v>
      </c>
      <c r="C69" s="9">
        <f>Zdravila!H1863</f>
        <v>146</v>
      </c>
    </row>
    <row r="70" spans="1:3" x14ac:dyDescent="0.3">
      <c r="A70" s="19" t="str">
        <f>Zdravila!C1864</f>
        <v>Yellox 0,9 mg/ml kapljice za oko, raztopina</v>
      </c>
      <c r="B70" s="19" t="str">
        <f>Zdravila!D1864</f>
        <v>146091</v>
      </c>
      <c r="C70" s="9">
        <f>Zdravila!H1864</f>
        <v>4</v>
      </c>
    </row>
    <row r="71" spans="1:3" x14ac:dyDescent="0.3">
      <c r="A71" s="19" t="str">
        <f>Zdravila!C1865</f>
        <v>Zaditen 0,25 mg/ml kapljice za oko, raztopina</v>
      </c>
      <c r="B71" s="19" t="str">
        <f>Zdravila!D1865</f>
        <v>056049</v>
      </c>
      <c r="C71" s="9">
        <f>Zdravila!H1865</f>
        <v>32</v>
      </c>
    </row>
    <row r="72" spans="1:3" x14ac:dyDescent="0.3">
      <c r="A72" s="19" t="str">
        <f>Zdravila!C1866</f>
        <v>Zaditen SDU 0,25 mg/ml kapljice za oko, raztopina v enoodmer</v>
      </c>
      <c r="B72" s="19" t="str">
        <f>Zdravila!D1866</f>
        <v>056057</v>
      </c>
      <c r="C72" s="9">
        <f>Zdravila!H1866</f>
        <v>26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82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4744</v>
      </c>
    </row>
    <row r="3" spans="1:3" x14ac:dyDescent="0.3">
      <c r="A3" s="19" t="str">
        <f>Zdravila!C1869</f>
        <v>Abound prašek, okus pomaranča</v>
      </c>
      <c r="B3" s="19" t="str">
        <f>Zdravila!D1869</f>
        <v>295485</v>
      </c>
      <c r="C3" s="9">
        <f>Zdravila!G1869</f>
        <v>35</v>
      </c>
    </row>
    <row r="4" spans="1:3" x14ac:dyDescent="0.3">
      <c r="A4" s="19" t="str">
        <f>Zdravila!C1870</f>
        <v>Anexate 100 mikrogramov/ml raztopina za injiciranje ali infu</v>
      </c>
      <c r="B4" s="19" t="str">
        <f>Zdravila!D1870</f>
        <v>000019</v>
      </c>
      <c r="C4" s="9">
        <f>Zdravila!G1870</f>
        <v>1</v>
      </c>
    </row>
    <row r="5" spans="1:3" x14ac:dyDescent="0.3">
      <c r="A5" s="19" t="str">
        <f>Zdravila!C1871</f>
        <v>Aptamil Pregomin Allerggy Digestive Care prašek 400 g</v>
      </c>
      <c r="B5" s="19" t="str">
        <f>Zdravila!D1871</f>
        <v>265799</v>
      </c>
      <c r="C5" s="9">
        <f>Zdravila!G1871</f>
        <v>28</v>
      </c>
    </row>
    <row r="6" spans="1:3" x14ac:dyDescent="0.3">
      <c r="A6" s="19" t="str">
        <f>Zdravila!C1872</f>
        <v>Diben drink gozdni sadeži EasyBottle 200 ml 4x</v>
      </c>
      <c r="B6" s="19" t="str">
        <f>Zdravila!D1872</f>
        <v>272892</v>
      </c>
      <c r="C6" s="9">
        <f>Zdravila!G1872</f>
        <v>5</v>
      </c>
    </row>
    <row r="7" spans="1:3" x14ac:dyDescent="0.3">
      <c r="A7" s="19" t="str">
        <f>Zdravila!C1873</f>
        <v>Diben drink kapučino EasyBottle 200 ml 4x</v>
      </c>
      <c r="B7" s="19" t="str">
        <f>Zdravila!D1873</f>
        <v>160452</v>
      </c>
      <c r="C7" s="9">
        <f>Zdravila!G1873</f>
        <v>17</v>
      </c>
    </row>
    <row r="8" spans="1:3" x14ac:dyDescent="0.3">
      <c r="A8" s="19" t="str">
        <f>Zdravila!C1874</f>
        <v>Diben drink vanilija EasyBottle 200 ml 4x</v>
      </c>
      <c r="B8" s="19" t="str">
        <f>Zdravila!D1874</f>
        <v>289515</v>
      </c>
      <c r="C8" s="9">
        <f>Zdravila!G1874</f>
        <v>13</v>
      </c>
    </row>
    <row r="9" spans="1:3" x14ac:dyDescent="0.3">
      <c r="A9" s="19" t="str">
        <f>Zdravila!C1875</f>
        <v>EXJADE 360 mg filmsko obložene tablete</v>
      </c>
      <c r="B9" s="19" t="str">
        <f>Zdravila!D1875</f>
        <v>147833</v>
      </c>
      <c r="C9" s="9">
        <f>Zdravila!G1875</f>
        <v>21</v>
      </c>
    </row>
    <row r="10" spans="1:3" x14ac:dyDescent="0.3">
      <c r="A10" s="19" t="str">
        <f>Zdravila!C1876</f>
        <v>EnergeaP pločevinka 1000 g</v>
      </c>
      <c r="B10" s="19" t="str">
        <f>Zdravila!D1876</f>
        <v>160361</v>
      </c>
      <c r="C10" s="9">
        <f>Zdravila!G1876</f>
        <v>2</v>
      </c>
    </row>
    <row r="11" spans="1:3" x14ac:dyDescent="0.3">
      <c r="A11" s="19" t="str">
        <f>Zdravila!C1877</f>
        <v>EnergeaP pločevinka 450g</v>
      </c>
      <c r="B11" s="19" t="str">
        <f>Zdravila!D1877</f>
        <v>160358</v>
      </c>
      <c r="C11" s="9">
        <f>Zdravila!G1877</f>
        <v>1</v>
      </c>
    </row>
    <row r="12" spans="1:3" x14ac:dyDescent="0.3">
      <c r="A12" s="19" t="str">
        <f>Zdravila!C1878</f>
        <v>Ensure Plus Advance banana, plastenka 220 ml 4x</v>
      </c>
      <c r="B12" s="19" t="str">
        <f>Zdravila!D1878</f>
        <v>160756</v>
      </c>
      <c r="C12" s="9">
        <f>Zdravila!G1878</f>
        <v>26</v>
      </c>
    </row>
    <row r="13" spans="1:3" x14ac:dyDescent="0.3">
      <c r="A13" s="19" t="str">
        <f>Zdravila!C1879</f>
        <v>Ensure Plus Advance jagoda, pastenka 220 ml 4x</v>
      </c>
      <c r="B13" s="19" t="str">
        <f>Zdravila!D1879</f>
        <v>160773</v>
      </c>
      <c r="C13" s="9">
        <f>Zdravila!G1879</f>
        <v>97</v>
      </c>
    </row>
    <row r="14" spans="1:3" x14ac:dyDescent="0.3">
      <c r="A14" s="19" t="str">
        <f>Zdravila!C1880</f>
        <v>Ensure Plus Advance kava, plastenka 220 ml 4x</v>
      </c>
      <c r="B14" s="19" t="str">
        <f>Zdravila!D1880</f>
        <v>160760</v>
      </c>
      <c r="C14" s="9">
        <f>Zdravila!G1880</f>
        <v>23</v>
      </c>
    </row>
    <row r="15" spans="1:3" x14ac:dyDescent="0.3">
      <c r="A15" s="19" t="str">
        <f>Zdravila!C1881</f>
        <v>Ensure Plus Advance vanilija, plastenka 220 ml 4x</v>
      </c>
      <c r="B15" s="19" t="str">
        <f>Zdravila!D1881</f>
        <v>160739</v>
      </c>
      <c r="C15" s="9">
        <f>Zdravila!G1881</f>
        <v>81</v>
      </c>
    </row>
    <row r="16" spans="1:3" x14ac:dyDescent="0.3">
      <c r="A16" s="19" t="str">
        <f>Zdravila!C1882</f>
        <v>Ensure Plus Advance čokolada, plastenka 220 ml 4x</v>
      </c>
      <c r="B16" s="19" t="str">
        <f>Zdravila!D1882</f>
        <v>160742</v>
      </c>
      <c r="C16" s="9">
        <f>Zdravila!G1882</f>
        <v>63</v>
      </c>
    </row>
    <row r="17" spans="1:3" x14ac:dyDescent="0.3">
      <c r="A17" s="19" t="str">
        <f>Zdravila!C1883</f>
        <v>Ensure Plus banana 220 ml tetrapak</v>
      </c>
      <c r="B17" s="19" t="str">
        <f>Zdravila!D1883</f>
        <v>264997</v>
      </c>
      <c r="C17" s="9">
        <f>Zdravila!G1883</f>
        <v>158</v>
      </c>
    </row>
    <row r="18" spans="1:3" x14ac:dyDescent="0.3">
      <c r="A18" s="19" t="str">
        <f>Zdravila!C1884</f>
        <v>Ensure Plus jagoda 220 ml tetrapak</v>
      </c>
      <c r="B18" s="19" t="str">
        <f>Zdravila!D1884</f>
        <v>264989</v>
      </c>
      <c r="C18" s="9">
        <f>Zdravila!G1884</f>
        <v>206</v>
      </c>
    </row>
    <row r="19" spans="1:3" x14ac:dyDescent="0.3">
      <c r="A19" s="19" t="str">
        <f>Zdravila!C1885</f>
        <v>Ensure Plus vanilija 220 ml tetrapak</v>
      </c>
      <c r="B19" s="19" t="str">
        <f>Zdravila!D1885</f>
        <v>278114</v>
      </c>
      <c r="C19" s="9">
        <f>Zdravila!G1885</f>
        <v>247</v>
      </c>
    </row>
    <row r="20" spans="1:3" x14ac:dyDescent="0.3">
      <c r="A20" s="19" t="str">
        <f>Zdravila!C1886</f>
        <v>Ensure Plus čokolada 220 ml tetrapak</v>
      </c>
      <c r="B20" s="19" t="str">
        <f>Zdravila!D1886</f>
        <v>278122</v>
      </c>
      <c r="C20" s="9">
        <f>Zdravila!G1886</f>
        <v>202</v>
      </c>
    </row>
    <row r="21" spans="1:3" x14ac:dyDescent="0.3">
      <c r="A21" s="19" t="str">
        <f>Zdravila!C1887</f>
        <v>FOSFATNI PRAŠKI 0,625 g/0,375 g v 1 g peroralni prašek (Gale</v>
      </c>
      <c r="B21" s="19" t="str">
        <f>Zdravila!D1887</f>
        <v>600954</v>
      </c>
      <c r="C21" s="9">
        <f>Zdravila!G1887</f>
        <v>5</v>
      </c>
    </row>
    <row r="22" spans="1:3" x14ac:dyDescent="0.3">
      <c r="A22" s="19" t="str">
        <f>Zdravila!C1888</f>
        <v>FortiCare, okus ingver/breskev, plastenka 125 ml 4x</v>
      </c>
      <c r="B22" s="19" t="str">
        <f>Zdravila!D1888</f>
        <v>160040</v>
      </c>
      <c r="C22" s="9">
        <f>Zdravila!G1888</f>
        <v>26</v>
      </c>
    </row>
    <row r="23" spans="1:3" x14ac:dyDescent="0.3">
      <c r="A23" s="19" t="str">
        <f>Zdravila!C1889</f>
        <v>FortiCare, okus kapučino, plastenka 125 ml 4x</v>
      </c>
      <c r="B23" s="19" t="str">
        <f>Zdravila!D1889</f>
        <v>160037</v>
      </c>
      <c r="C23" s="9">
        <f>Zdravila!G1889</f>
        <v>6</v>
      </c>
    </row>
    <row r="24" spans="1:3" x14ac:dyDescent="0.3">
      <c r="A24" s="19" t="str">
        <f>Zdravila!C1890</f>
        <v>FortiCare, okus pomaranča/limona, plastenka 125 ml 4x</v>
      </c>
      <c r="B24" s="19" t="str">
        <f>Zdravila!D1890</f>
        <v>160054</v>
      </c>
      <c r="C24" s="9">
        <f>Zdravila!G1890</f>
        <v>20</v>
      </c>
    </row>
    <row r="25" spans="1:3" x14ac:dyDescent="0.3">
      <c r="A25" s="19" t="str">
        <f>Zdravila!C1891</f>
        <v>FortiFit, okus jagoda</v>
      </c>
      <c r="B25" s="19" t="str">
        <f>Zdravila!D1891</f>
        <v>160205</v>
      </c>
      <c r="C25" s="9">
        <f>Zdravila!G1891</f>
        <v>46</v>
      </c>
    </row>
    <row r="26" spans="1:3" x14ac:dyDescent="0.3">
      <c r="A26" s="19" t="str">
        <f>Zdravila!C1892</f>
        <v>FortiFit, okus vanilija</v>
      </c>
      <c r="B26" s="19" t="str">
        <f>Zdravila!D1892</f>
        <v>160219</v>
      </c>
      <c r="C26" s="9">
        <f>Zdravila!G1892</f>
        <v>21</v>
      </c>
    </row>
    <row r="27" spans="1:3" x14ac:dyDescent="0.3">
      <c r="A27" s="19" t="str">
        <f>Zdravila!C1893</f>
        <v>Fosfatni praški 625 mg/375 mg peroralni prašek (Gorenjske le</v>
      </c>
      <c r="B27" s="19" t="str">
        <f>Zdravila!D1893</f>
        <v>600970</v>
      </c>
      <c r="C27" s="9">
        <f>Zdravila!G1893</f>
        <v>5</v>
      </c>
    </row>
    <row r="28" spans="1:3" x14ac:dyDescent="0.3">
      <c r="A28" s="19" t="str">
        <f>Zdravila!C1894</f>
        <v>Fosrenol 750 mg ĹľveÄŤljive tablete</v>
      </c>
      <c r="B28" s="19" t="str">
        <f>Zdravila!D1894</f>
        <v>021059</v>
      </c>
      <c r="C28" s="9">
        <f>Zdravila!G1894</f>
        <v>2</v>
      </c>
    </row>
    <row r="29" spans="1:3" x14ac:dyDescent="0.3">
      <c r="A29" s="19" t="str">
        <f>Zdravila!C1895</f>
        <v>Fresubin 2 kcal Creme vanilija lonček 125 g 4x</v>
      </c>
      <c r="B29" s="19" t="str">
        <f>Zdravila!D1895</f>
        <v>160620</v>
      </c>
      <c r="C29" s="9">
        <f>Zdravila!G1895</f>
        <v>2</v>
      </c>
    </row>
    <row r="30" spans="1:3" x14ac:dyDescent="0.3">
      <c r="A30" s="19" t="str">
        <f>Zdravila!C1896</f>
        <v>Fresubin 3,2 kcal lešnik, EasyBottle 125 ml 4x</v>
      </c>
      <c r="B30" s="19" t="str">
        <f>Zdravila!D1896</f>
        <v>160972</v>
      </c>
      <c r="C30" s="9">
        <f>Zdravila!G1896</f>
        <v>8</v>
      </c>
    </row>
    <row r="31" spans="1:3" x14ac:dyDescent="0.3">
      <c r="A31" s="19" t="str">
        <f>Zdravila!C1897</f>
        <v>Fresubin 3,2 kcal vanilija- karamela, EasyBottle 125 ml 4x</v>
      </c>
      <c r="B31" s="19" t="str">
        <f>Zdravila!D1897</f>
        <v>160986</v>
      </c>
      <c r="C31" s="9">
        <f>Zdravila!G1897</f>
        <v>27</v>
      </c>
    </row>
    <row r="32" spans="1:3" x14ac:dyDescent="0.3">
      <c r="A32" s="19" t="str">
        <f>Zdravila!C1898</f>
        <v>Fresubin Hepa Drink kapučino EasyBottle 200 ml 4x</v>
      </c>
      <c r="B32" s="19" t="str">
        <f>Zdravila!D1898</f>
        <v>160298</v>
      </c>
      <c r="C32" s="9">
        <f>Zdravila!G1898</f>
        <v>15</v>
      </c>
    </row>
    <row r="33" spans="1:3" x14ac:dyDescent="0.3">
      <c r="A33" s="19" t="str">
        <f>Zdravila!C1899</f>
        <v>Fresubin Protein Powder okus nevtralen pločevinka 300 g</v>
      </c>
      <c r="B33" s="19" t="str">
        <f>Zdravila!D1899</f>
        <v>160907</v>
      </c>
      <c r="C33" s="9">
        <f>Zdravila!G1899</f>
        <v>7</v>
      </c>
    </row>
    <row r="34" spans="1:3" x14ac:dyDescent="0.3">
      <c r="A34" s="19" t="str">
        <f>Zdravila!C1900</f>
        <v>Fresubin energy EasyBag 500 ml 1x</v>
      </c>
      <c r="B34" s="19" t="str">
        <f>Zdravila!D1900</f>
        <v>267619</v>
      </c>
      <c r="C34" s="9">
        <f>Zdravila!G1900</f>
        <v>51</v>
      </c>
    </row>
    <row r="35" spans="1:3" x14ac:dyDescent="0.3">
      <c r="A35" s="19" t="str">
        <f>Zdravila!C1901</f>
        <v>Fresubin energy drink jagoda EasyBottle 200 ml 4x</v>
      </c>
      <c r="B35" s="19" t="str">
        <f>Zdravila!D1901</f>
        <v>267325</v>
      </c>
      <c r="C35" s="9">
        <f>Zdravila!G1901</f>
        <v>3</v>
      </c>
    </row>
    <row r="36" spans="1:3" x14ac:dyDescent="0.3">
      <c r="A36" s="19" t="str">
        <f>Zdravila!C1902</f>
        <v>Fresubin original EasyBag 500 ml 1x</v>
      </c>
      <c r="B36" s="19" t="str">
        <f>Zdravila!D1902</f>
        <v>267554</v>
      </c>
      <c r="C36" s="9">
        <f>Zdravila!G1902</f>
        <v>144</v>
      </c>
    </row>
    <row r="37" spans="1:3" x14ac:dyDescent="0.3">
      <c r="A37" s="19" t="str">
        <f>Zdravila!C1903</f>
        <v>Fresubin original fibre EasyBag 500 ml 1x</v>
      </c>
      <c r="B37" s="19" t="str">
        <f>Zdravila!D1903</f>
        <v>267589</v>
      </c>
      <c r="C37" s="9">
        <f>Zdravila!G1903</f>
        <v>36</v>
      </c>
    </row>
    <row r="38" spans="1:3" x14ac:dyDescent="0.3">
      <c r="A38" s="19" t="str">
        <f>Zdravila!C1904</f>
        <v>Fresubin protein energy drink vanilija EasyBottle 200 ml 4x</v>
      </c>
      <c r="B38" s="19" t="str">
        <f>Zdravila!D1904</f>
        <v>267473</v>
      </c>
      <c r="C38" s="9">
        <f>Zdravila!G1904</f>
        <v>3</v>
      </c>
    </row>
    <row r="39" spans="1:3" x14ac:dyDescent="0.3">
      <c r="A39" s="19" t="str">
        <f>Zdravila!C1905</f>
        <v>Glucerna SR, okus jagoda</v>
      </c>
      <c r="B39" s="19" t="str">
        <f>Zdravila!D1905</f>
        <v>160389</v>
      </c>
      <c r="C39" s="9">
        <f>Zdravila!G1905</f>
        <v>31</v>
      </c>
    </row>
    <row r="40" spans="1:3" x14ac:dyDescent="0.3">
      <c r="A40" s="19" t="str">
        <f>Zdravila!C1906</f>
        <v>Glucerna SR, okus vanilije</v>
      </c>
      <c r="B40" s="19" t="str">
        <f>Zdravila!D1906</f>
        <v>289833</v>
      </c>
      <c r="C40" s="9">
        <f>Zdravila!G1906</f>
        <v>17</v>
      </c>
    </row>
    <row r="41" spans="1:3" x14ac:dyDescent="0.3">
      <c r="A41" s="19" t="str">
        <f>Zdravila!C1907</f>
        <v>Glucerna SR, okus čokolada</v>
      </c>
      <c r="B41" s="19" t="str">
        <f>Zdravila!D1907</f>
        <v>289825</v>
      </c>
      <c r="C41" s="9">
        <f>Zdravila!G1907</f>
        <v>7</v>
      </c>
    </row>
    <row r="42" spans="1:3" x14ac:dyDescent="0.3">
      <c r="A42" s="19" t="str">
        <f>Zdravila!C1908</f>
        <v>Glutamine Plus pomaranča vrečka 22,4 g 30x</v>
      </c>
      <c r="B42" s="19" t="str">
        <f>Zdravila!D1908</f>
        <v>253901</v>
      </c>
      <c r="C42" s="9">
        <f>Zdravila!G1908</f>
        <v>17</v>
      </c>
    </row>
    <row r="43" spans="1:3" x14ac:dyDescent="0.3">
      <c r="A43" s="19" t="str">
        <f>Zdravila!C1909</f>
        <v>Infatrini GOS/FOS nevtralen okus 125 ml plastenka 1x</v>
      </c>
      <c r="B43" s="19" t="str">
        <f>Zdravila!D1909</f>
        <v>160404</v>
      </c>
      <c r="C43" s="9">
        <f>Zdravila!G1909</f>
        <v>150</v>
      </c>
    </row>
    <row r="44" spans="1:3" x14ac:dyDescent="0.3">
      <c r="A44" s="19" t="str">
        <f>Zdravila!C1910</f>
        <v>KAYEXALATE CALCIUM 14,99 g prašek za peroralno ali rektalno</v>
      </c>
      <c r="B44" s="19" t="str">
        <f>Zdravila!D1910</f>
        <v>143523</v>
      </c>
      <c r="C44" s="9">
        <f>Zdravila!G1910</f>
        <v>1</v>
      </c>
    </row>
    <row r="45" spans="1:3" x14ac:dyDescent="0.3">
      <c r="A45" s="19" t="str">
        <f>Zdravila!C1911</f>
        <v>Lophlex v prahu, okus gozdni sadeži</v>
      </c>
      <c r="B45" s="19" t="str">
        <f>Zdravila!D1911</f>
        <v>160910</v>
      </c>
      <c r="C45" s="9">
        <f>Zdravila!G1911</f>
        <v>5</v>
      </c>
    </row>
    <row r="46" spans="1:3" x14ac:dyDescent="0.3">
      <c r="A46" s="19" t="str">
        <f>Zdravila!C1912</f>
        <v>Lophlex v prahu, okus pomaranča</v>
      </c>
      <c r="B46" s="19" t="str">
        <f>Zdravila!D1912</f>
        <v>160180</v>
      </c>
      <c r="C46" s="9">
        <f>Zdravila!G1912</f>
        <v>4</v>
      </c>
    </row>
    <row r="47" spans="1:3" x14ac:dyDescent="0.3">
      <c r="A47" s="19" t="str">
        <f>Zdravila!C1913</f>
        <v>Natrijev klorid Braun 9 mg/ml raztopina za injiciranje</v>
      </c>
      <c r="B47" s="19" t="str">
        <f>Zdravila!D1913</f>
        <v>071455</v>
      </c>
      <c r="C47" s="9">
        <f>Zdravila!G1913</f>
        <v>408</v>
      </c>
    </row>
    <row r="48" spans="1:3" x14ac:dyDescent="0.3">
      <c r="A48" s="19" t="str">
        <f>Zdravila!C1914</f>
        <v>Natrijev klorid Braun 9 mg/ml raztopina za injiciranje</v>
      </c>
      <c r="B48" s="19" t="str">
        <f>Zdravila!D1914</f>
        <v>071463</v>
      </c>
      <c r="C48" s="9">
        <f>Zdravila!G1914</f>
        <v>456</v>
      </c>
    </row>
    <row r="49" spans="1:3" x14ac:dyDescent="0.3">
      <c r="A49" s="19" t="str">
        <f>Zdravila!C1915</f>
        <v>Neocate Junior okus vanilija, pločevinka 400 g</v>
      </c>
      <c r="B49" s="19" t="str">
        <f>Zdravila!D1915</f>
        <v>160696</v>
      </c>
      <c r="C49" s="9">
        <f>Zdravila!G1915</f>
        <v>9</v>
      </c>
    </row>
    <row r="50" spans="1:3" x14ac:dyDescent="0.3">
      <c r="A50" s="19" t="str">
        <f>Zdravila!C1916</f>
        <v>Nepro HP okus jagode plastenka 220 ml</v>
      </c>
      <c r="B50" s="19" t="str">
        <f>Zdravila!D1916</f>
        <v>160421</v>
      </c>
      <c r="C50" s="9">
        <f>Zdravila!G1916</f>
        <v>225</v>
      </c>
    </row>
    <row r="51" spans="1:3" x14ac:dyDescent="0.3">
      <c r="A51" s="19" t="str">
        <f>Zdravila!C1917</f>
        <v>Nepro HP okus vanilije plastenka 220 ml</v>
      </c>
      <c r="B51" s="19" t="str">
        <f>Zdravila!D1917</f>
        <v>160435</v>
      </c>
      <c r="C51" s="9">
        <f>Zdravila!G1917</f>
        <v>12</v>
      </c>
    </row>
    <row r="52" spans="1:3" x14ac:dyDescent="0.3">
      <c r="A52" s="19" t="str">
        <f>Zdravila!C1918</f>
        <v>Nexodal 0,4 mg/ml raztopina za injiciranje</v>
      </c>
      <c r="B52" s="19" t="str">
        <f>Zdravila!D1918</f>
        <v>060160</v>
      </c>
      <c r="C52" s="9">
        <f>Zdravila!G1918</f>
        <v>1</v>
      </c>
    </row>
    <row r="53" spans="1:3" x14ac:dyDescent="0.3">
      <c r="A53" s="19" t="str">
        <f>Zdravila!C1919</f>
        <v>Novalac Allernova 400g</v>
      </c>
      <c r="B53" s="19" t="str">
        <f>Zdravila!D1919</f>
        <v>241245</v>
      </c>
      <c r="C53" s="9">
        <f>Zdravila!G1919</f>
        <v>292</v>
      </c>
    </row>
    <row r="54" spans="1:3" x14ac:dyDescent="0.3">
      <c r="A54" s="19" t="str">
        <f>Zdravila!C1920</f>
        <v>ORALAIR 100 IR in 300 IR podjeziÄŤne tablete</v>
      </c>
      <c r="B54" s="19" t="str">
        <f>Zdravila!D1920</f>
        <v>104736</v>
      </c>
      <c r="C54" s="9">
        <f>Zdravila!G1920</f>
        <v>4</v>
      </c>
    </row>
    <row r="55" spans="1:3" x14ac:dyDescent="0.3">
      <c r="A55" s="19" t="str">
        <f>Zdravila!C1921</f>
        <v>ORALAIR 300 IR podjeziÄŤne tablete</v>
      </c>
      <c r="B55" s="19" t="str">
        <f>Zdravila!D1921</f>
        <v>104752</v>
      </c>
      <c r="C55" s="9">
        <f>Zdravila!G1921</f>
        <v>2</v>
      </c>
    </row>
    <row r="56" spans="1:3" x14ac:dyDescent="0.3">
      <c r="A56" s="19" t="str">
        <f>Zdravila!C1922</f>
        <v>ORALAIR 300 IR podjeziÄŤne tablete</v>
      </c>
      <c r="B56" s="19" t="str">
        <f>Zdravila!D1922</f>
        <v>104760</v>
      </c>
      <c r="C56" s="9">
        <f>Zdravila!G1922</f>
        <v>1</v>
      </c>
    </row>
    <row r="57" spans="1:3" x14ac:dyDescent="0.3">
      <c r="A57" s="19" t="str">
        <f>Zdravila!C1923</f>
        <v>PKU 2 prima 500 g</v>
      </c>
      <c r="B57" s="19" t="str">
        <f>Zdravila!D1923</f>
        <v>246913</v>
      </c>
      <c r="C57" s="9">
        <f>Zdravila!G1923</f>
        <v>16</v>
      </c>
    </row>
    <row r="58" spans="1:3" x14ac:dyDescent="0.3">
      <c r="A58" s="19" t="str">
        <f>Zdravila!C1924</f>
        <v>PKU 3 advanta 500 g</v>
      </c>
      <c r="B58" s="19" t="str">
        <f>Zdravila!D1924</f>
        <v>246948</v>
      </c>
      <c r="C58" s="9">
        <f>Zdravila!G1924</f>
        <v>10</v>
      </c>
    </row>
    <row r="59" spans="1:3" x14ac:dyDescent="0.3">
      <c r="A59" s="19" t="str">
        <f>Zdravila!C1925</f>
        <v>Pediasure vanilija 200 ml plastenka</v>
      </c>
      <c r="B59" s="19" t="str">
        <f>Zdravila!D1925</f>
        <v>160938</v>
      </c>
      <c r="C59" s="9">
        <f>Zdravila!G1925</f>
        <v>4</v>
      </c>
    </row>
    <row r="60" spans="1:3" x14ac:dyDescent="0.3">
      <c r="A60" s="19" t="str">
        <f>Zdravila!C1926</f>
        <v>Pediasure čokolada 200 ml plastenka</v>
      </c>
      <c r="B60" s="19" t="str">
        <f>Zdravila!D1926</f>
        <v>160924</v>
      </c>
      <c r="C60" s="9">
        <f>Zdravila!G1926</f>
        <v>4</v>
      </c>
    </row>
    <row r="61" spans="1:3" x14ac:dyDescent="0.3">
      <c r="A61" s="19" t="str">
        <f>Zdravila!C1927</f>
        <v>Pediasure čokolada 200 ml tetrapak</v>
      </c>
      <c r="B61" s="19" t="str">
        <f>Zdravila!D1927</f>
        <v>251089</v>
      </c>
      <c r="C61" s="9">
        <f>Zdravila!G1927</f>
        <v>107</v>
      </c>
    </row>
    <row r="62" spans="1:3" x14ac:dyDescent="0.3">
      <c r="A62" s="19" t="str">
        <f>Zdravila!C1928</f>
        <v>Prosure banana, plastenka 220 ml 4x</v>
      </c>
      <c r="B62" s="19" t="str">
        <f>Zdravila!D1928</f>
        <v>160802</v>
      </c>
      <c r="C62" s="9">
        <f>Zdravila!G1928</f>
        <v>81</v>
      </c>
    </row>
    <row r="63" spans="1:3" x14ac:dyDescent="0.3">
      <c r="A63" s="19" t="str">
        <f>Zdravila!C1929</f>
        <v>Prosure jagodičevje, plastenka 220 ml 4x</v>
      </c>
      <c r="B63" s="19" t="str">
        <f>Zdravila!D1929</f>
        <v>160847</v>
      </c>
      <c r="C63" s="9">
        <f>Zdravila!G1929</f>
        <v>167</v>
      </c>
    </row>
    <row r="64" spans="1:3" x14ac:dyDescent="0.3">
      <c r="A64" s="19" t="str">
        <f>Zdravila!C1930</f>
        <v>Prosure kava, plastenka 220 ml 4x</v>
      </c>
      <c r="B64" s="19" t="str">
        <f>Zdravila!D1930</f>
        <v>160833</v>
      </c>
      <c r="C64" s="9">
        <f>Zdravila!G1930</f>
        <v>93</v>
      </c>
    </row>
    <row r="65" spans="1:3" x14ac:dyDescent="0.3">
      <c r="A65" s="19" t="str">
        <f>Zdravila!C1931</f>
        <v>Prosure vanilija, plastenka 220 ml 4x</v>
      </c>
      <c r="B65" s="19" t="str">
        <f>Zdravila!D1931</f>
        <v>160820</v>
      </c>
      <c r="C65" s="9">
        <f>Zdravila!G1931</f>
        <v>151</v>
      </c>
    </row>
    <row r="66" spans="1:3" x14ac:dyDescent="0.3">
      <c r="A66" s="19" t="str">
        <f>Zdravila!C1932</f>
        <v>Prosure čokolada, plastenka 220 ml 4x</v>
      </c>
      <c r="B66" s="19" t="str">
        <f>Zdravila!D1932</f>
        <v>160816</v>
      </c>
      <c r="C66" s="9">
        <f>Zdravila!G1932</f>
        <v>172</v>
      </c>
    </row>
    <row r="67" spans="1:3" x14ac:dyDescent="0.3">
      <c r="A67" s="19" t="str">
        <f>Zdravila!C1933</f>
        <v>RESINCALCIO 14,96 g/15 g prašek za peroralno suspenzijo</v>
      </c>
      <c r="B67" s="19" t="str">
        <f>Zdravila!D1933</f>
        <v>143558</v>
      </c>
      <c r="C67" s="9">
        <f>Zdravila!G1933</f>
        <v>14</v>
      </c>
    </row>
    <row r="68" spans="1:3" x14ac:dyDescent="0.3">
      <c r="A68" s="19" t="str">
        <f>Zdravila!C1934</f>
        <v>Renvela 2,4 g prašek za peroralno suspenzijo</v>
      </c>
      <c r="B68" s="19" t="str">
        <f>Zdravila!D1934</f>
        <v>076490</v>
      </c>
      <c r="C68" s="9">
        <f>Zdravila!G1934</f>
        <v>12</v>
      </c>
    </row>
    <row r="69" spans="1:3" x14ac:dyDescent="0.3">
      <c r="A69" s="19" t="str">
        <f>Zdravila!C1935</f>
        <v>Renvela 800 mg filmsko obložene tablete</v>
      </c>
      <c r="B69" s="19" t="str">
        <f>Zdravila!D1935</f>
        <v>076350</v>
      </c>
      <c r="C69" s="9">
        <f>Zdravila!G1935</f>
        <v>52</v>
      </c>
    </row>
    <row r="70" spans="1:3" x14ac:dyDescent="0.3">
      <c r="A70" s="19" t="str">
        <f>Zdravila!C1936</f>
        <v>Sublivac pršice</v>
      </c>
      <c r="B70" s="19" t="str">
        <f>Zdravila!D1936</f>
        <v>144088</v>
      </c>
      <c r="C70" s="9">
        <f>Zdravila!G1936</f>
        <v>4</v>
      </c>
    </row>
    <row r="71" spans="1:3" x14ac:dyDescent="0.3">
      <c r="A71" s="19" t="str">
        <f>Zdravila!C1937</f>
        <v>Supportan drink ananas kokos EasyBottle 200 ml 4x</v>
      </c>
      <c r="B71" s="19" t="str">
        <f>Zdravila!D1937</f>
        <v>160145</v>
      </c>
      <c r="C71" s="9">
        <f>Zdravila!G1937</f>
        <v>5</v>
      </c>
    </row>
    <row r="72" spans="1:3" x14ac:dyDescent="0.3">
      <c r="A72" s="19" t="str">
        <f>Zdravila!C1938</f>
        <v>Supportan drink kapučino EasyBottle 200 ml 4x</v>
      </c>
      <c r="B72" s="19" t="str">
        <f>Zdravila!D1938</f>
        <v>274445</v>
      </c>
      <c r="C72" s="9">
        <f>Zdravila!G1938</f>
        <v>9</v>
      </c>
    </row>
    <row r="73" spans="1:3" x14ac:dyDescent="0.3">
      <c r="A73" s="19" t="str">
        <f>Zdravila!C1939</f>
        <v>Supportan drink tropski sadeži EasyBottle 200 ml 4x</v>
      </c>
      <c r="B73" s="19" t="str">
        <f>Zdravila!D1939</f>
        <v>274437</v>
      </c>
      <c r="C73" s="9">
        <f>Zdravila!G1939</f>
        <v>13</v>
      </c>
    </row>
    <row r="74" spans="1:3" x14ac:dyDescent="0.3">
      <c r="A74" s="19" t="str">
        <f>Zdravila!C1940</f>
        <v>Supportan drink čokolada EasyBottle 200 ml 4x</v>
      </c>
      <c r="B74" s="19" t="str">
        <f>Zdravila!D1940</f>
        <v>160131</v>
      </c>
      <c r="C74" s="9">
        <f>Zdravila!G1940</f>
        <v>7</v>
      </c>
    </row>
    <row r="75" spans="1:3" x14ac:dyDescent="0.3">
      <c r="A75" s="19" t="str">
        <f>Zdravila!C1941</f>
        <v>Voda za injekcije Braun vehikel za parenteralno uporabo</v>
      </c>
      <c r="B75" s="19" t="str">
        <f>Zdravila!D1941</f>
        <v>032107</v>
      </c>
      <c r="C75" s="9">
        <f>Zdravila!G1941</f>
        <v>29</v>
      </c>
    </row>
    <row r="76" spans="1:3" x14ac:dyDescent="0.3">
      <c r="A76" s="19" t="str">
        <f>Zdravila!C1942</f>
        <v>Voda za injekcije Braun vehikel za parenteralno uporabo</v>
      </c>
      <c r="B76" s="19" t="str">
        <f>Zdravila!D1942</f>
        <v>032131</v>
      </c>
      <c r="C76" s="9">
        <f>Zdravila!G1942</f>
        <v>250</v>
      </c>
    </row>
    <row r="77" spans="1:3" x14ac:dyDescent="0.3">
      <c r="A77" s="19" t="str">
        <f>Zdravila!C1943</f>
        <v>Voda za injekcije Braun vehikel za parenteralno uporabo</v>
      </c>
      <c r="B77" s="19" t="str">
        <f>Zdravila!D1943</f>
        <v>091030</v>
      </c>
      <c r="C77" s="9">
        <f>Zdravila!G1943</f>
        <v>168</v>
      </c>
    </row>
    <row r="78" spans="1:3" x14ac:dyDescent="0.3">
      <c r="A78" s="19" t="str">
        <f>Zdravila!C1944</f>
        <v>Voda za injekcije Diaco</v>
      </c>
      <c r="B78" s="19" t="str">
        <f>Zdravila!D1944</f>
        <v>007544</v>
      </c>
      <c r="C78" s="9">
        <f>Zdravila!G1944</f>
        <v>40</v>
      </c>
    </row>
    <row r="79" spans="1:3" x14ac:dyDescent="0.3">
      <c r="A79" s="19" t="str">
        <f>Zdravila!C1945</f>
        <v>XPhe smart A 580 g gozdni sadeži, vrečka 29g 20x</v>
      </c>
      <c r="B79" s="19" t="str">
        <f>Zdravila!D1945</f>
        <v>160068</v>
      </c>
      <c r="C79" s="9">
        <f>Zdravila!G1945</f>
        <v>4</v>
      </c>
    </row>
    <row r="80" spans="1:3" x14ac:dyDescent="0.3">
      <c r="A80" s="19" t="str">
        <f>Zdravila!C1946</f>
        <v>XPhe smart A 580 g okus po limoni vrečka 29 g 20x</v>
      </c>
      <c r="B80" s="19" t="str">
        <f>Zdravila!D1946</f>
        <v>294853</v>
      </c>
      <c r="C80" s="9">
        <f>Zdravila!G1946</f>
        <v>8</v>
      </c>
    </row>
    <row r="81" spans="1:3" x14ac:dyDescent="0.3">
      <c r="A81" s="19" t="str">
        <f>Zdravila!C1947</f>
        <v>XPhe smart K 160 g gozdni sadeži, vrečka 8g 20 x</v>
      </c>
      <c r="B81" s="19" t="str">
        <f>Zdravila!D1947</f>
        <v>160085</v>
      </c>
      <c r="C81" s="9">
        <f>Zdravila!G1947</f>
        <v>28</v>
      </c>
    </row>
    <row r="82" spans="1:3" x14ac:dyDescent="0.3">
      <c r="A82" s="19" t="str">
        <f>Zdravila!C1948</f>
        <v>XPhe smart K 160 g nevtralen okus vrečka 8 g 20x</v>
      </c>
      <c r="B82" s="19" t="str">
        <f>Zdravila!D1948</f>
        <v>294802</v>
      </c>
      <c r="C82" s="9">
        <f>Zdravila!G1948</f>
        <v>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82"/>
  <sheetViews>
    <sheetView workbookViewId="0">
      <selection activeCell="C1" sqref="C1"/>
    </sheetView>
  </sheetViews>
  <sheetFormatPr defaultRowHeight="14.4" x14ac:dyDescent="0.3"/>
  <cols>
    <col min="1" max="1" width="43" bestFit="1" customWidth="1"/>
    <col min="3" max="3" width="32.109375" bestFit="1" customWidth="1"/>
  </cols>
  <sheetData>
    <row r="1" spans="1:3" x14ac:dyDescent="0.3">
      <c r="A1" s="6" t="s">
        <v>6</v>
      </c>
      <c r="B1" s="6" t="s">
        <v>7</v>
      </c>
      <c r="C1" s="16" t="s">
        <v>3739</v>
      </c>
    </row>
    <row r="2" spans="1:3" x14ac:dyDescent="0.3">
      <c r="A2" s="17" t="s">
        <v>2</v>
      </c>
      <c r="B2" s="17"/>
      <c r="C2" s="18">
        <f>SUM(C3:C9999)</f>
        <v>3165</v>
      </c>
    </row>
    <row r="3" spans="1:3" x14ac:dyDescent="0.3">
      <c r="A3" s="19" t="str">
        <f>Zdravila!C1869</f>
        <v>Abound prašek, okus pomaranča</v>
      </c>
      <c r="B3" s="19" t="str">
        <f>Zdravila!D1869</f>
        <v>295485</v>
      </c>
      <c r="C3" s="9">
        <f>Zdravila!H1869</f>
        <v>24</v>
      </c>
    </row>
    <row r="4" spans="1:3" x14ac:dyDescent="0.3">
      <c r="A4" s="19" t="str">
        <f>Zdravila!C1870</f>
        <v>Anexate 100 mikrogramov/ml raztopina za injiciranje ali infu</v>
      </c>
      <c r="B4" s="19" t="str">
        <f>Zdravila!D1870</f>
        <v>000019</v>
      </c>
      <c r="C4" s="9">
        <f>Zdravila!H1870</f>
        <v>1</v>
      </c>
    </row>
    <row r="5" spans="1:3" x14ac:dyDescent="0.3">
      <c r="A5" s="19" t="str">
        <f>Zdravila!C1871</f>
        <v>Aptamil Pregomin Allerggy Digestive Care prašek 400 g</v>
      </c>
      <c r="B5" s="19" t="str">
        <f>Zdravila!D1871</f>
        <v>265799</v>
      </c>
      <c r="C5" s="9">
        <f>Zdravila!H1871</f>
        <v>19</v>
      </c>
    </row>
    <row r="6" spans="1:3" x14ac:dyDescent="0.3">
      <c r="A6" s="19" t="str">
        <f>Zdravila!C1872</f>
        <v>Diben drink gozdni sadeži EasyBottle 200 ml 4x</v>
      </c>
      <c r="B6" s="19" t="str">
        <f>Zdravila!D1872</f>
        <v>272892</v>
      </c>
      <c r="C6" s="9">
        <f>Zdravila!H1872</f>
        <v>3</v>
      </c>
    </row>
    <row r="7" spans="1:3" x14ac:dyDescent="0.3">
      <c r="A7" s="19" t="str">
        <f>Zdravila!C1873</f>
        <v>Diben drink kapučino EasyBottle 200 ml 4x</v>
      </c>
      <c r="B7" s="19" t="str">
        <f>Zdravila!D1873</f>
        <v>160452</v>
      </c>
      <c r="C7" s="9">
        <f>Zdravila!H1873</f>
        <v>11</v>
      </c>
    </row>
    <row r="8" spans="1:3" x14ac:dyDescent="0.3">
      <c r="A8" s="19" t="str">
        <f>Zdravila!C1874</f>
        <v>Diben drink vanilija EasyBottle 200 ml 4x</v>
      </c>
      <c r="B8" s="19" t="str">
        <f>Zdravila!D1874</f>
        <v>289515</v>
      </c>
      <c r="C8" s="9">
        <f>Zdravila!H1874</f>
        <v>8</v>
      </c>
    </row>
    <row r="9" spans="1:3" x14ac:dyDescent="0.3">
      <c r="A9" s="19" t="str">
        <f>Zdravila!C1875</f>
        <v>EXJADE 360 mg filmsko obložene tablete</v>
      </c>
      <c r="B9" s="19" t="str">
        <f>Zdravila!D1875</f>
        <v>147833</v>
      </c>
      <c r="C9" s="9">
        <f>Zdravila!H1875</f>
        <v>14</v>
      </c>
    </row>
    <row r="10" spans="1:3" x14ac:dyDescent="0.3">
      <c r="A10" s="19" t="str">
        <f>Zdravila!C1876</f>
        <v>EnergeaP pločevinka 1000 g</v>
      </c>
      <c r="B10" s="19" t="str">
        <f>Zdravila!D1876</f>
        <v>160361</v>
      </c>
      <c r="C10" s="9">
        <f>Zdravila!H1876</f>
        <v>1</v>
      </c>
    </row>
    <row r="11" spans="1:3" x14ac:dyDescent="0.3">
      <c r="A11" s="19" t="str">
        <f>Zdravila!C1877</f>
        <v>EnergeaP pločevinka 450g</v>
      </c>
      <c r="B11" s="19" t="str">
        <f>Zdravila!D1877</f>
        <v>160358</v>
      </c>
      <c r="C11" s="9">
        <f>Zdravila!H1877</f>
        <v>1</v>
      </c>
    </row>
    <row r="12" spans="1:3" x14ac:dyDescent="0.3">
      <c r="A12" s="19" t="str">
        <f>Zdravila!C1878</f>
        <v>Ensure Plus Advance banana, plastenka 220 ml 4x</v>
      </c>
      <c r="B12" s="19" t="str">
        <f>Zdravila!D1878</f>
        <v>160756</v>
      </c>
      <c r="C12" s="9">
        <f>Zdravila!H1878</f>
        <v>18</v>
      </c>
    </row>
    <row r="13" spans="1:3" x14ac:dyDescent="0.3">
      <c r="A13" s="19" t="str">
        <f>Zdravila!C1879</f>
        <v>Ensure Plus Advance jagoda, pastenka 220 ml 4x</v>
      </c>
      <c r="B13" s="19" t="str">
        <f>Zdravila!D1879</f>
        <v>160773</v>
      </c>
      <c r="C13" s="9">
        <f>Zdravila!H1879</f>
        <v>65</v>
      </c>
    </row>
    <row r="14" spans="1:3" x14ac:dyDescent="0.3">
      <c r="A14" s="19" t="str">
        <f>Zdravila!C1880</f>
        <v>Ensure Plus Advance kava, plastenka 220 ml 4x</v>
      </c>
      <c r="B14" s="19" t="str">
        <f>Zdravila!D1880</f>
        <v>160760</v>
      </c>
      <c r="C14" s="9">
        <f>Zdravila!H1880</f>
        <v>16</v>
      </c>
    </row>
    <row r="15" spans="1:3" x14ac:dyDescent="0.3">
      <c r="A15" s="19" t="str">
        <f>Zdravila!C1881</f>
        <v>Ensure Plus Advance vanilija, plastenka 220 ml 4x</v>
      </c>
      <c r="B15" s="19" t="str">
        <f>Zdravila!D1881</f>
        <v>160739</v>
      </c>
      <c r="C15" s="9">
        <f>Zdravila!H1881</f>
        <v>54</v>
      </c>
    </row>
    <row r="16" spans="1:3" x14ac:dyDescent="0.3">
      <c r="A16" s="19" t="str">
        <f>Zdravila!C1882</f>
        <v>Ensure Plus Advance čokolada, plastenka 220 ml 4x</v>
      </c>
      <c r="B16" s="19" t="str">
        <f>Zdravila!D1882</f>
        <v>160742</v>
      </c>
      <c r="C16" s="9">
        <f>Zdravila!H1882</f>
        <v>42</v>
      </c>
    </row>
    <row r="17" spans="1:3" x14ac:dyDescent="0.3">
      <c r="A17" s="19" t="str">
        <f>Zdravila!C1883</f>
        <v>Ensure Plus banana 220 ml tetrapak</v>
      </c>
      <c r="B17" s="19" t="str">
        <f>Zdravila!D1883</f>
        <v>264997</v>
      </c>
      <c r="C17" s="9">
        <f>Zdravila!H1883</f>
        <v>105</v>
      </c>
    </row>
    <row r="18" spans="1:3" x14ac:dyDescent="0.3">
      <c r="A18" s="19" t="str">
        <f>Zdravila!C1884</f>
        <v>Ensure Plus jagoda 220 ml tetrapak</v>
      </c>
      <c r="B18" s="19" t="str">
        <f>Zdravila!D1884</f>
        <v>264989</v>
      </c>
      <c r="C18" s="9">
        <f>Zdravila!H1884</f>
        <v>138</v>
      </c>
    </row>
    <row r="19" spans="1:3" x14ac:dyDescent="0.3">
      <c r="A19" s="19" t="str">
        <f>Zdravila!C1885</f>
        <v>Ensure Plus vanilija 220 ml tetrapak</v>
      </c>
      <c r="B19" s="19" t="str">
        <f>Zdravila!D1885</f>
        <v>278114</v>
      </c>
      <c r="C19" s="9">
        <f>Zdravila!H1885</f>
        <v>164</v>
      </c>
    </row>
    <row r="20" spans="1:3" x14ac:dyDescent="0.3">
      <c r="A20" s="19" t="str">
        <f>Zdravila!C1886</f>
        <v>Ensure Plus čokolada 220 ml tetrapak</v>
      </c>
      <c r="B20" s="19" t="str">
        <f>Zdravila!D1886</f>
        <v>278122</v>
      </c>
      <c r="C20" s="9">
        <f>Zdravila!H1886</f>
        <v>135</v>
      </c>
    </row>
    <row r="21" spans="1:3" x14ac:dyDescent="0.3">
      <c r="A21" s="19" t="str">
        <f>Zdravila!C1887</f>
        <v>FOSFATNI PRAŠKI 0,625 g/0,375 g v 1 g peroralni prašek (Gale</v>
      </c>
      <c r="B21" s="19" t="str">
        <f>Zdravila!D1887</f>
        <v>600954</v>
      </c>
      <c r="C21" s="9">
        <f>Zdravila!H1887</f>
        <v>4</v>
      </c>
    </row>
    <row r="22" spans="1:3" x14ac:dyDescent="0.3">
      <c r="A22" s="19" t="str">
        <f>Zdravila!C1888</f>
        <v>FortiCare, okus ingver/breskev, plastenka 125 ml 4x</v>
      </c>
      <c r="B22" s="19" t="str">
        <f>Zdravila!D1888</f>
        <v>160040</v>
      </c>
      <c r="C22" s="9">
        <f>Zdravila!H1888</f>
        <v>18</v>
      </c>
    </row>
    <row r="23" spans="1:3" x14ac:dyDescent="0.3">
      <c r="A23" s="19" t="str">
        <f>Zdravila!C1889</f>
        <v>FortiCare, okus kapučino, plastenka 125 ml 4x</v>
      </c>
      <c r="B23" s="19" t="str">
        <f>Zdravila!D1889</f>
        <v>160037</v>
      </c>
      <c r="C23" s="9">
        <f>Zdravila!H1889</f>
        <v>4</v>
      </c>
    </row>
    <row r="24" spans="1:3" x14ac:dyDescent="0.3">
      <c r="A24" s="19" t="str">
        <f>Zdravila!C1890</f>
        <v>FortiCare, okus pomaranča/limona, plastenka 125 ml 4x</v>
      </c>
      <c r="B24" s="19" t="str">
        <f>Zdravila!D1890</f>
        <v>160054</v>
      </c>
      <c r="C24" s="9">
        <f>Zdravila!H1890</f>
        <v>13</v>
      </c>
    </row>
    <row r="25" spans="1:3" x14ac:dyDescent="0.3">
      <c r="A25" s="19" t="str">
        <f>Zdravila!C1891</f>
        <v>FortiFit, okus jagoda</v>
      </c>
      <c r="B25" s="19" t="str">
        <f>Zdravila!D1891</f>
        <v>160205</v>
      </c>
      <c r="C25" s="9">
        <f>Zdravila!H1891</f>
        <v>30</v>
      </c>
    </row>
    <row r="26" spans="1:3" x14ac:dyDescent="0.3">
      <c r="A26" s="19" t="str">
        <f>Zdravila!C1892</f>
        <v>FortiFit, okus vanilija</v>
      </c>
      <c r="B26" s="19" t="str">
        <f>Zdravila!D1892</f>
        <v>160219</v>
      </c>
      <c r="C26" s="9">
        <f>Zdravila!H1892</f>
        <v>14</v>
      </c>
    </row>
    <row r="27" spans="1:3" x14ac:dyDescent="0.3">
      <c r="A27" s="19" t="str">
        <f>Zdravila!C1893</f>
        <v>Fosfatni praški 625 mg/375 mg peroralni prašek (Gorenjske le</v>
      </c>
      <c r="B27" s="19" t="str">
        <f>Zdravila!D1893</f>
        <v>600970</v>
      </c>
      <c r="C27" s="9">
        <f>Zdravila!H1893</f>
        <v>3</v>
      </c>
    </row>
    <row r="28" spans="1:3" x14ac:dyDescent="0.3">
      <c r="A28" s="19" t="str">
        <f>Zdravila!C1894</f>
        <v>Fosrenol 750 mg ĹľveÄŤljive tablete</v>
      </c>
      <c r="B28" s="19" t="str">
        <f>Zdravila!D1894</f>
        <v>021059</v>
      </c>
      <c r="C28" s="9">
        <f>Zdravila!H1894</f>
        <v>2</v>
      </c>
    </row>
    <row r="29" spans="1:3" x14ac:dyDescent="0.3">
      <c r="A29" s="19" t="str">
        <f>Zdravila!C1895</f>
        <v>Fresubin 2 kcal Creme vanilija lonček 125 g 4x</v>
      </c>
      <c r="B29" s="19" t="str">
        <f>Zdravila!D1895</f>
        <v>160620</v>
      </c>
      <c r="C29" s="9">
        <f>Zdravila!H1895</f>
        <v>1</v>
      </c>
    </row>
    <row r="30" spans="1:3" x14ac:dyDescent="0.3">
      <c r="A30" s="19" t="str">
        <f>Zdravila!C1896</f>
        <v>Fresubin 3,2 kcal lešnik, EasyBottle 125 ml 4x</v>
      </c>
      <c r="B30" s="19" t="str">
        <f>Zdravila!D1896</f>
        <v>160972</v>
      </c>
      <c r="C30" s="9">
        <f>Zdravila!H1896</f>
        <v>6</v>
      </c>
    </row>
    <row r="31" spans="1:3" x14ac:dyDescent="0.3">
      <c r="A31" s="19" t="str">
        <f>Zdravila!C1897</f>
        <v>Fresubin 3,2 kcal vanilija- karamela, EasyBottle 125 ml 4x</v>
      </c>
      <c r="B31" s="19" t="str">
        <f>Zdravila!D1897</f>
        <v>160986</v>
      </c>
      <c r="C31" s="9">
        <f>Zdravila!H1897</f>
        <v>18</v>
      </c>
    </row>
    <row r="32" spans="1:3" x14ac:dyDescent="0.3">
      <c r="A32" s="19" t="str">
        <f>Zdravila!C1898</f>
        <v>Fresubin Hepa Drink kapučino EasyBottle 200 ml 4x</v>
      </c>
      <c r="B32" s="19" t="str">
        <f>Zdravila!D1898</f>
        <v>160298</v>
      </c>
      <c r="C32" s="9">
        <f>Zdravila!H1898</f>
        <v>10</v>
      </c>
    </row>
    <row r="33" spans="1:3" x14ac:dyDescent="0.3">
      <c r="A33" s="19" t="str">
        <f>Zdravila!C1899</f>
        <v>Fresubin Protein Powder okus nevtralen pločevinka 300 g</v>
      </c>
      <c r="B33" s="19" t="str">
        <f>Zdravila!D1899</f>
        <v>160907</v>
      </c>
      <c r="C33" s="9">
        <f>Zdravila!H1899</f>
        <v>5</v>
      </c>
    </row>
    <row r="34" spans="1:3" x14ac:dyDescent="0.3">
      <c r="A34" s="19" t="str">
        <f>Zdravila!C1900</f>
        <v>Fresubin energy EasyBag 500 ml 1x</v>
      </c>
      <c r="B34" s="19" t="str">
        <f>Zdravila!D1900</f>
        <v>267619</v>
      </c>
      <c r="C34" s="9">
        <f>Zdravila!H1900</f>
        <v>34</v>
      </c>
    </row>
    <row r="35" spans="1:3" x14ac:dyDescent="0.3">
      <c r="A35" s="19" t="str">
        <f>Zdravila!C1901</f>
        <v>Fresubin energy drink jagoda EasyBottle 200 ml 4x</v>
      </c>
      <c r="B35" s="19" t="str">
        <f>Zdravila!D1901</f>
        <v>267325</v>
      </c>
      <c r="C35" s="9">
        <f>Zdravila!H1901</f>
        <v>2</v>
      </c>
    </row>
    <row r="36" spans="1:3" x14ac:dyDescent="0.3">
      <c r="A36" s="19" t="str">
        <f>Zdravila!C1902</f>
        <v>Fresubin original EasyBag 500 ml 1x</v>
      </c>
      <c r="B36" s="19" t="str">
        <f>Zdravila!D1902</f>
        <v>267554</v>
      </c>
      <c r="C36" s="9">
        <f>Zdravila!H1902</f>
        <v>96</v>
      </c>
    </row>
    <row r="37" spans="1:3" x14ac:dyDescent="0.3">
      <c r="A37" s="19" t="str">
        <f>Zdravila!C1903</f>
        <v>Fresubin original fibre EasyBag 500 ml 1x</v>
      </c>
      <c r="B37" s="19" t="str">
        <f>Zdravila!D1903</f>
        <v>267589</v>
      </c>
      <c r="C37" s="9">
        <f>Zdravila!H1903</f>
        <v>24</v>
      </c>
    </row>
    <row r="38" spans="1:3" x14ac:dyDescent="0.3">
      <c r="A38" s="19" t="str">
        <f>Zdravila!C1904</f>
        <v>Fresubin protein energy drink vanilija EasyBottle 200 ml 4x</v>
      </c>
      <c r="B38" s="19" t="str">
        <f>Zdravila!D1904</f>
        <v>267473</v>
      </c>
      <c r="C38" s="9">
        <f>Zdravila!H1904</f>
        <v>2</v>
      </c>
    </row>
    <row r="39" spans="1:3" x14ac:dyDescent="0.3">
      <c r="A39" s="19" t="str">
        <f>Zdravila!C1905</f>
        <v>Glucerna SR, okus jagoda</v>
      </c>
      <c r="B39" s="19" t="str">
        <f>Zdravila!D1905</f>
        <v>160389</v>
      </c>
      <c r="C39" s="9">
        <f>Zdravila!H1905</f>
        <v>21</v>
      </c>
    </row>
    <row r="40" spans="1:3" x14ac:dyDescent="0.3">
      <c r="A40" s="19" t="str">
        <f>Zdravila!C1906</f>
        <v>Glucerna SR, okus vanilije</v>
      </c>
      <c r="B40" s="19" t="str">
        <f>Zdravila!D1906</f>
        <v>289833</v>
      </c>
      <c r="C40" s="9">
        <f>Zdravila!H1906</f>
        <v>12</v>
      </c>
    </row>
    <row r="41" spans="1:3" x14ac:dyDescent="0.3">
      <c r="A41" s="19" t="str">
        <f>Zdravila!C1907</f>
        <v>Glucerna SR, okus čokolada</v>
      </c>
      <c r="B41" s="19" t="str">
        <f>Zdravila!D1907</f>
        <v>289825</v>
      </c>
      <c r="C41" s="9">
        <f>Zdravila!H1907</f>
        <v>4</v>
      </c>
    </row>
    <row r="42" spans="1:3" x14ac:dyDescent="0.3">
      <c r="A42" s="19" t="str">
        <f>Zdravila!C1908</f>
        <v>Glutamine Plus pomaranča vrečka 22,4 g 30x</v>
      </c>
      <c r="B42" s="19" t="str">
        <f>Zdravila!D1908</f>
        <v>253901</v>
      </c>
      <c r="C42" s="9">
        <f>Zdravila!H1908</f>
        <v>12</v>
      </c>
    </row>
    <row r="43" spans="1:3" x14ac:dyDescent="0.3">
      <c r="A43" s="19" t="str">
        <f>Zdravila!C1909</f>
        <v>Infatrini GOS/FOS nevtralen okus 125 ml plastenka 1x</v>
      </c>
      <c r="B43" s="19" t="str">
        <f>Zdravila!D1909</f>
        <v>160404</v>
      </c>
      <c r="C43" s="9">
        <f>Zdravila!H1909</f>
        <v>100</v>
      </c>
    </row>
    <row r="44" spans="1:3" x14ac:dyDescent="0.3">
      <c r="A44" s="19" t="str">
        <f>Zdravila!C1910</f>
        <v>KAYEXALATE CALCIUM 14,99 g prašek za peroralno ali rektalno</v>
      </c>
      <c r="B44" s="19" t="str">
        <f>Zdravila!D1910</f>
        <v>143523</v>
      </c>
      <c r="C44" s="9">
        <f>Zdravila!H1910</f>
        <v>1</v>
      </c>
    </row>
    <row r="45" spans="1:3" x14ac:dyDescent="0.3">
      <c r="A45" s="19" t="str">
        <f>Zdravila!C1911</f>
        <v>Lophlex v prahu, okus gozdni sadeži</v>
      </c>
      <c r="B45" s="19" t="str">
        <f>Zdravila!D1911</f>
        <v>160910</v>
      </c>
      <c r="C45" s="9">
        <f>Zdravila!H1911</f>
        <v>3</v>
      </c>
    </row>
    <row r="46" spans="1:3" x14ac:dyDescent="0.3">
      <c r="A46" s="19" t="str">
        <f>Zdravila!C1912</f>
        <v>Lophlex v prahu, okus pomaranča</v>
      </c>
      <c r="B46" s="19" t="str">
        <f>Zdravila!D1912</f>
        <v>160180</v>
      </c>
      <c r="C46" s="9">
        <f>Zdravila!H1912</f>
        <v>3</v>
      </c>
    </row>
    <row r="47" spans="1:3" x14ac:dyDescent="0.3">
      <c r="A47" s="19" t="str">
        <f>Zdravila!C1913</f>
        <v>Natrijev klorid Braun 9 mg/ml raztopina za injiciranje</v>
      </c>
      <c r="B47" s="19" t="str">
        <f>Zdravila!D1913</f>
        <v>071455</v>
      </c>
      <c r="C47" s="9">
        <f>Zdravila!H1913</f>
        <v>272</v>
      </c>
    </row>
    <row r="48" spans="1:3" x14ac:dyDescent="0.3">
      <c r="A48" s="19" t="str">
        <f>Zdravila!C1914</f>
        <v>Natrijev klorid Braun 9 mg/ml raztopina za injiciranje</v>
      </c>
      <c r="B48" s="19" t="str">
        <f>Zdravila!D1914</f>
        <v>071463</v>
      </c>
      <c r="C48" s="9">
        <f>Zdravila!H1914</f>
        <v>304</v>
      </c>
    </row>
    <row r="49" spans="1:3" x14ac:dyDescent="0.3">
      <c r="A49" s="19" t="str">
        <f>Zdravila!C1915</f>
        <v>Neocate Junior okus vanilija, pločevinka 400 g</v>
      </c>
      <c r="B49" s="19" t="str">
        <f>Zdravila!D1915</f>
        <v>160696</v>
      </c>
      <c r="C49" s="9">
        <f>Zdravila!H1915</f>
        <v>6</v>
      </c>
    </row>
    <row r="50" spans="1:3" x14ac:dyDescent="0.3">
      <c r="A50" s="19" t="str">
        <f>Zdravila!C1916</f>
        <v>Nepro HP okus jagode plastenka 220 ml</v>
      </c>
      <c r="B50" s="19" t="str">
        <f>Zdravila!D1916</f>
        <v>160421</v>
      </c>
      <c r="C50" s="9">
        <f>Zdravila!H1916</f>
        <v>150</v>
      </c>
    </row>
    <row r="51" spans="1:3" x14ac:dyDescent="0.3">
      <c r="A51" s="19" t="str">
        <f>Zdravila!C1917</f>
        <v>Nepro HP okus vanilije plastenka 220 ml</v>
      </c>
      <c r="B51" s="19" t="str">
        <f>Zdravila!D1917</f>
        <v>160435</v>
      </c>
      <c r="C51" s="9">
        <f>Zdravila!H1917</f>
        <v>8</v>
      </c>
    </row>
    <row r="52" spans="1:3" x14ac:dyDescent="0.3">
      <c r="A52" s="19" t="str">
        <f>Zdravila!C1918</f>
        <v>Nexodal 0,4 mg/ml raztopina za injiciranje</v>
      </c>
      <c r="B52" s="19" t="str">
        <f>Zdravila!D1918</f>
        <v>060160</v>
      </c>
      <c r="C52" s="9">
        <f>Zdravila!H1918</f>
        <v>1</v>
      </c>
    </row>
    <row r="53" spans="1:3" x14ac:dyDescent="0.3">
      <c r="A53" s="19" t="str">
        <f>Zdravila!C1919</f>
        <v>Novalac Allernova 400g</v>
      </c>
      <c r="B53" s="19" t="str">
        <f>Zdravila!D1919</f>
        <v>241245</v>
      </c>
      <c r="C53" s="9">
        <f>Zdravila!H1919</f>
        <v>194</v>
      </c>
    </row>
    <row r="54" spans="1:3" x14ac:dyDescent="0.3">
      <c r="A54" s="19" t="str">
        <f>Zdravila!C1920</f>
        <v>ORALAIR 100 IR in 300 IR podjeziÄŤne tablete</v>
      </c>
      <c r="B54" s="19" t="str">
        <f>Zdravila!D1920</f>
        <v>104736</v>
      </c>
      <c r="C54" s="9">
        <f>Zdravila!H1920</f>
        <v>2</v>
      </c>
    </row>
    <row r="55" spans="1:3" x14ac:dyDescent="0.3">
      <c r="A55" s="19" t="str">
        <f>Zdravila!C1921</f>
        <v>ORALAIR 300 IR podjeziÄŤne tablete</v>
      </c>
      <c r="B55" s="19" t="str">
        <f>Zdravila!D1921</f>
        <v>104752</v>
      </c>
      <c r="C55" s="9">
        <f>Zdravila!H1921</f>
        <v>1</v>
      </c>
    </row>
    <row r="56" spans="1:3" x14ac:dyDescent="0.3">
      <c r="A56" s="19" t="str">
        <f>Zdravila!C1922</f>
        <v>ORALAIR 300 IR podjeziÄŤne tablete</v>
      </c>
      <c r="B56" s="19" t="str">
        <f>Zdravila!D1922</f>
        <v>104760</v>
      </c>
      <c r="C56" s="9">
        <f>Zdravila!H1922</f>
        <v>1</v>
      </c>
    </row>
    <row r="57" spans="1:3" x14ac:dyDescent="0.3">
      <c r="A57" s="19" t="str">
        <f>Zdravila!C1923</f>
        <v>PKU 2 prima 500 g</v>
      </c>
      <c r="B57" s="19" t="str">
        <f>Zdravila!D1923</f>
        <v>246913</v>
      </c>
      <c r="C57" s="9">
        <f>Zdravila!H1923</f>
        <v>10</v>
      </c>
    </row>
    <row r="58" spans="1:3" x14ac:dyDescent="0.3">
      <c r="A58" s="19" t="str">
        <f>Zdravila!C1924</f>
        <v>PKU 3 advanta 500 g</v>
      </c>
      <c r="B58" s="19" t="str">
        <f>Zdravila!D1924</f>
        <v>246948</v>
      </c>
      <c r="C58" s="9">
        <f>Zdravila!H1924</f>
        <v>6</v>
      </c>
    </row>
    <row r="59" spans="1:3" x14ac:dyDescent="0.3">
      <c r="A59" s="19" t="str">
        <f>Zdravila!C1925</f>
        <v>Pediasure vanilija 200 ml plastenka</v>
      </c>
      <c r="B59" s="19" t="str">
        <f>Zdravila!D1925</f>
        <v>160938</v>
      </c>
      <c r="C59" s="9">
        <f>Zdravila!H1925</f>
        <v>2</v>
      </c>
    </row>
    <row r="60" spans="1:3" x14ac:dyDescent="0.3">
      <c r="A60" s="19" t="str">
        <f>Zdravila!C1926</f>
        <v>Pediasure čokolada 200 ml plastenka</v>
      </c>
      <c r="B60" s="19" t="str">
        <f>Zdravila!D1926</f>
        <v>160924</v>
      </c>
      <c r="C60" s="9">
        <f>Zdravila!H1926</f>
        <v>3</v>
      </c>
    </row>
    <row r="61" spans="1:3" x14ac:dyDescent="0.3">
      <c r="A61" s="19" t="str">
        <f>Zdravila!C1927</f>
        <v>Pediasure čokolada 200 ml tetrapak</v>
      </c>
      <c r="B61" s="19" t="str">
        <f>Zdravila!D1927</f>
        <v>251089</v>
      </c>
      <c r="C61" s="9">
        <f>Zdravila!H1927</f>
        <v>72</v>
      </c>
    </row>
    <row r="62" spans="1:3" x14ac:dyDescent="0.3">
      <c r="A62" s="19" t="str">
        <f>Zdravila!C1928</f>
        <v>Prosure banana, plastenka 220 ml 4x</v>
      </c>
      <c r="B62" s="19" t="str">
        <f>Zdravila!D1928</f>
        <v>160802</v>
      </c>
      <c r="C62" s="9">
        <f>Zdravila!H1928</f>
        <v>54</v>
      </c>
    </row>
    <row r="63" spans="1:3" x14ac:dyDescent="0.3">
      <c r="A63" s="19" t="str">
        <f>Zdravila!C1929</f>
        <v>Prosure jagodičevje, plastenka 220 ml 4x</v>
      </c>
      <c r="B63" s="19" t="str">
        <f>Zdravila!D1929</f>
        <v>160847</v>
      </c>
      <c r="C63" s="9">
        <f>Zdravila!H1929</f>
        <v>111</v>
      </c>
    </row>
    <row r="64" spans="1:3" x14ac:dyDescent="0.3">
      <c r="A64" s="19" t="str">
        <f>Zdravila!C1930</f>
        <v>Prosure kava, plastenka 220 ml 4x</v>
      </c>
      <c r="B64" s="19" t="str">
        <f>Zdravila!D1930</f>
        <v>160833</v>
      </c>
      <c r="C64" s="9">
        <f>Zdravila!H1930</f>
        <v>62</v>
      </c>
    </row>
    <row r="65" spans="1:3" x14ac:dyDescent="0.3">
      <c r="A65" s="19" t="str">
        <f>Zdravila!C1931</f>
        <v>Prosure vanilija, plastenka 220 ml 4x</v>
      </c>
      <c r="B65" s="19" t="str">
        <f>Zdravila!D1931</f>
        <v>160820</v>
      </c>
      <c r="C65" s="9">
        <f>Zdravila!H1931</f>
        <v>101</v>
      </c>
    </row>
    <row r="66" spans="1:3" x14ac:dyDescent="0.3">
      <c r="A66" s="19" t="str">
        <f>Zdravila!C1932</f>
        <v>Prosure čokolada, plastenka 220 ml 4x</v>
      </c>
      <c r="B66" s="19" t="str">
        <f>Zdravila!D1932</f>
        <v>160816</v>
      </c>
      <c r="C66" s="9">
        <f>Zdravila!H1932</f>
        <v>114</v>
      </c>
    </row>
    <row r="67" spans="1:3" x14ac:dyDescent="0.3">
      <c r="A67" s="19" t="str">
        <f>Zdravila!C1933</f>
        <v>RESINCALCIO 14,96 g/15 g prašek za peroralno suspenzijo</v>
      </c>
      <c r="B67" s="19" t="str">
        <f>Zdravila!D1933</f>
        <v>143558</v>
      </c>
      <c r="C67" s="9">
        <f>Zdravila!H1933</f>
        <v>10</v>
      </c>
    </row>
    <row r="68" spans="1:3" x14ac:dyDescent="0.3">
      <c r="A68" s="19" t="str">
        <f>Zdravila!C1934</f>
        <v>Renvela 2,4 g prašek za peroralno suspenzijo</v>
      </c>
      <c r="B68" s="19" t="str">
        <f>Zdravila!D1934</f>
        <v>076490</v>
      </c>
      <c r="C68" s="9">
        <f>Zdravila!H1934</f>
        <v>8</v>
      </c>
    </row>
    <row r="69" spans="1:3" x14ac:dyDescent="0.3">
      <c r="A69" s="19" t="str">
        <f>Zdravila!C1935</f>
        <v>Renvela 800 mg filmsko obložene tablete</v>
      </c>
      <c r="B69" s="19" t="str">
        <f>Zdravila!D1935</f>
        <v>076350</v>
      </c>
      <c r="C69" s="9">
        <f>Zdravila!H1935</f>
        <v>34</v>
      </c>
    </row>
    <row r="70" spans="1:3" x14ac:dyDescent="0.3">
      <c r="A70" s="19" t="str">
        <f>Zdravila!C1936</f>
        <v>Sublivac pršice</v>
      </c>
      <c r="B70" s="19" t="str">
        <f>Zdravila!D1936</f>
        <v>144088</v>
      </c>
      <c r="C70" s="9">
        <f>Zdravila!H1936</f>
        <v>3</v>
      </c>
    </row>
    <row r="71" spans="1:3" x14ac:dyDescent="0.3">
      <c r="A71" s="19" t="str">
        <f>Zdravila!C1937</f>
        <v>Supportan drink ananas kokos EasyBottle 200 ml 4x</v>
      </c>
      <c r="B71" s="19" t="str">
        <f>Zdravila!D1937</f>
        <v>160145</v>
      </c>
      <c r="C71" s="9">
        <f>Zdravila!H1937</f>
        <v>4</v>
      </c>
    </row>
    <row r="72" spans="1:3" x14ac:dyDescent="0.3">
      <c r="A72" s="19" t="str">
        <f>Zdravila!C1938</f>
        <v>Supportan drink kapučino EasyBottle 200 ml 4x</v>
      </c>
      <c r="B72" s="19" t="str">
        <f>Zdravila!D1938</f>
        <v>274445</v>
      </c>
      <c r="C72" s="9">
        <f>Zdravila!H1938</f>
        <v>6</v>
      </c>
    </row>
    <row r="73" spans="1:3" x14ac:dyDescent="0.3">
      <c r="A73" s="19" t="str">
        <f>Zdravila!C1939</f>
        <v>Supportan drink tropski sadeži EasyBottle 200 ml 4x</v>
      </c>
      <c r="B73" s="19" t="str">
        <f>Zdravila!D1939</f>
        <v>274437</v>
      </c>
      <c r="C73" s="9">
        <f>Zdravila!H1939</f>
        <v>9</v>
      </c>
    </row>
    <row r="74" spans="1:3" x14ac:dyDescent="0.3">
      <c r="A74" s="19" t="str">
        <f>Zdravila!C1940</f>
        <v>Supportan drink čokolada EasyBottle 200 ml 4x</v>
      </c>
      <c r="B74" s="19" t="str">
        <f>Zdravila!D1940</f>
        <v>160131</v>
      </c>
      <c r="C74" s="9">
        <f>Zdravila!H1940</f>
        <v>4</v>
      </c>
    </row>
    <row r="75" spans="1:3" x14ac:dyDescent="0.3">
      <c r="A75" s="19" t="str">
        <f>Zdravila!C1941</f>
        <v>Voda za injekcije Braun vehikel za parenteralno uporabo</v>
      </c>
      <c r="B75" s="19" t="str">
        <f>Zdravila!D1941</f>
        <v>032107</v>
      </c>
      <c r="C75" s="9">
        <f>Zdravila!H1941</f>
        <v>19</v>
      </c>
    </row>
    <row r="76" spans="1:3" x14ac:dyDescent="0.3">
      <c r="A76" s="19" t="str">
        <f>Zdravila!C1942</f>
        <v>Voda za injekcije Braun vehikel za parenteralno uporabo</v>
      </c>
      <c r="B76" s="19" t="str">
        <f>Zdravila!D1942</f>
        <v>032131</v>
      </c>
      <c r="C76" s="9">
        <f>Zdravila!H1942</f>
        <v>167</v>
      </c>
    </row>
    <row r="77" spans="1:3" x14ac:dyDescent="0.3">
      <c r="A77" s="19" t="str">
        <f>Zdravila!C1943</f>
        <v>Voda za injekcije Braun vehikel za parenteralno uporabo</v>
      </c>
      <c r="B77" s="19" t="str">
        <f>Zdravila!D1943</f>
        <v>091030</v>
      </c>
      <c r="C77" s="9">
        <f>Zdravila!H1943</f>
        <v>112</v>
      </c>
    </row>
    <row r="78" spans="1:3" x14ac:dyDescent="0.3">
      <c r="A78" s="19" t="str">
        <f>Zdravila!C1944</f>
        <v>Voda za injekcije Diaco</v>
      </c>
      <c r="B78" s="19" t="str">
        <f>Zdravila!D1944</f>
        <v>007544</v>
      </c>
      <c r="C78" s="9">
        <f>Zdravila!H1944</f>
        <v>26</v>
      </c>
    </row>
    <row r="79" spans="1:3" x14ac:dyDescent="0.3">
      <c r="A79" s="19" t="str">
        <f>Zdravila!C1945</f>
        <v>XPhe smart A 580 g gozdni sadeži, vrečka 29g 20x</v>
      </c>
      <c r="B79" s="19" t="str">
        <f>Zdravila!D1945</f>
        <v>160068</v>
      </c>
      <c r="C79" s="9">
        <f>Zdravila!H1945</f>
        <v>3</v>
      </c>
    </row>
    <row r="80" spans="1:3" x14ac:dyDescent="0.3">
      <c r="A80" s="19" t="str">
        <f>Zdravila!C1946</f>
        <v>XPhe smart A 580 g okus po limoni vrečka 29 g 20x</v>
      </c>
      <c r="B80" s="19" t="str">
        <f>Zdravila!D1946</f>
        <v>294853</v>
      </c>
      <c r="C80" s="9">
        <f>Zdravila!H1946</f>
        <v>6</v>
      </c>
    </row>
    <row r="81" spans="1:3" x14ac:dyDescent="0.3">
      <c r="A81" s="19" t="str">
        <f>Zdravila!C1947</f>
        <v>XPhe smart K 160 g gozdni sadeži, vrečka 8g 20 x</v>
      </c>
      <c r="B81" s="19" t="str">
        <f>Zdravila!D1947</f>
        <v>160085</v>
      </c>
      <c r="C81" s="9">
        <f>Zdravila!H1947</f>
        <v>18</v>
      </c>
    </row>
    <row r="82" spans="1:3" x14ac:dyDescent="0.3">
      <c r="A82" s="19" t="str">
        <f>Zdravila!C1948</f>
        <v>XPhe smart K 160 g nevtralen okus vrečka 8 g 20x</v>
      </c>
      <c r="B82" s="19" t="str">
        <f>Zdravila!D1948</f>
        <v>294802</v>
      </c>
      <c r="C82" s="9">
        <f>Zdravila!H1948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29</vt:i4>
      </vt:variant>
    </vt:vector>
  </HeadingPairs>
  <TitlesOfParts>
    <vt:vector size="29" baseType="lpstr">
      <vt:lpstr>Zdravila</vt:lpstr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Matej</dc:creator>
  <cp:keywords/>
  <dc:description/>
  <cp:lastModifiedBy>Aljoša Trtnik</cp:lastModifiedBy>
  <cp:revision/>
  <dcterms:created xsi:type="dcterms:W3CDTF">2021-01-20T10:53:32Z</dcterms:created>
  <dcterms:modified xsi:type="dcterms:W3CDTF">2021-05-04T08:24:01Z</dcterms:modified>
  <cp:category/>
  <cp:contentStatus/>
</cp:coreProperties>
</file>